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Linh\Thau\9. VT196 + 220 + 232\IVD - vt232\KHLCNT + HSMT\Dang tai\"/>
    </mc:Choice>
  </mc:AlternateContent>
  <bookViews>
    <workbookView xWindow="0" yWindow="0" windowWidth="19200" windowHeight="6930" firstSheet="1" activeTab="1"/>
  </bookViews>
  <sheets>
    <sheet name="⚠️ HƯỚNG DẪN KHAI THÔNG TIN ⚠️" sheetId="1" r:id="rId1"/>
    <sheet name="Mẫu 21" sheetId="2" r:id="rId2"/>
    <sheet name="(BƯỚC 1) KHAI THÔNG TIN xong -&gt;" sheetId="3" state="hidden" r:id="rId3"/>
    <sheet name="Kế hoạch LCNT năm 2018" sheetId="4" state="hidden" r:id="rId4"/>
    <sheet name="Trang tính2" sheetId="5" state="hidden" r:id="rId5"/>
    <sheet name="Bản sao của Bảng điểm" sheetId="6" state="hidden" r:id="rId6"/>
    <sheet name="Mẫu 22" sheetId="7" r:id="rId7"/>
    <sheet name="Mẫu 23" sheetId="8" r:id="rId8"/>
    <sheet name="Mẫu 24" sheetId="9" r:id="rId9"/>
    <sheet name="MẪU CAM KẾT" sheetId="10" r:id="rId10"/>
    <sheet name="Mẫu 10A" sheetId="11" r:id="rId11"/>
    <sheet name="Mẫu 10B" sheetId="12" r:id="rId12"/>
    <sheet name="Mẫu số 12.1B. Bảng giá dự thầu " sheetId="13" r:id="rId13"/>
    <sheet name="Mẫu 12.3B" sheetId="14" r:id="rId14"/>
    <sheet name="Danh sách quốc gia " sheetId="15" r:id="rId15"/>
  </sheets>
  <definedNames>
    <definedName name="_xlnm._FilterDatabase" localSheetId="2" hidden="1">'(BƯỚC 1) KHAI THÔNG TIN xong -&gt;'!$B$7:$AN$8</definedName>
    <definedName name="_xlnm._FilterDatabase" localSheetId="5" hidden="1">'Bản sao của Bảng điểm'!$A$3:$O$48</definedName>
    <definedName name="_xlnm._FilterDatabase" localSheetId="3" hidden="1">'Kế hoạch LCNT năm 2018'!$A$1:$N$1170</definedName>
    <definedName name="_xlnm._FilterDatabase" localSheetId="1" hidden="1">'Mẫu 21'!$A$4:$AQ$59</definedName>
    <definedName name="_xlnm._FilterDatabase" localSheetId="7" hidden="1">'Mẫu 23'!$B$5:$M$5</definedName>
    <definedName name="_xlnm._FilterDatabase" localSheetId="4" hidden="1">'Trang tính2'!$A$1:$E$220</definedName>
  </definedNames>
  <calcPr calcId="162913"/>
</workbook>
</file>

<file path=xl/calcChain.xml><?xml version="1.0" encoding="utf-8"?>
<calcChain xmlns="http://schemas.openxmlformats.org/spreadsheetml/2006/main">
  <c r="H4" i="14" l="1"/>
  <c r="P59" i="13"/>
  <c r="P58" i="13"/>
  <c r="P57" i="13"/>
  <c r="P56" i="13"/>
  <c r="P55" i="13"/>
  <c r="P54" i="13"/>
  <c r="P53" i="13"/>
  <c r="P52" i="13"/>
  <c r="P51" i="13"/>
  <c r="P50" i="13"/>
  <c r="P49" i="13"/>
  <c r="P48" i="13"/>
  <c r="P47" i="13"/>
  <c r="P46" i="13"/>
  <c r="P45" i="13"/>
  <c r="P44" i="13"/>
  <c r="P43" i="13"/>
  <c r="P42" i="13"/>
  <c r="P41" i="13"/>
  <c r="P40" i="13"/>
  <c r="P39" i="13"/>
  <c r="P38" i="13"/>
  <c r="P37" i="13"/>
  <c r="P36" i="13"/>
  <c r="P35" i="13"/>
  <c r="P34" i="13"/>
  <c r="P33" i="13"/>
  <c r="P32" i="13"/>
  <c r="P31" i="13"/>
  <c r="P30" i="13"/>
  <c r="P29" i="13"/>
  <c r="P28" i="13"/>
  <c r="P27" i="13"/>
  <c r="P26" i="13"/>
  <c r="P25" i="13"/>
  <c r="P24" i="13"/>
  <c r="P23" i="13"/>
  <c r="P22" i="13"/>
  <c r="P21" i="13"/>
  <c r="P20" i="13"/>
  <c r="P19" i="13"/>
  <c r="P18" i="13"/>
  <c r="P17" i="13"/>
  <c r="P16" i="13"/>
  <c r="P15" i="13"/>
  <c r="P14" i="13"/>
  <c r="P13" i="13"/>
  <c r="P12" i="13"/>
  <c r="P11" i="13"/>
  <c r="P10" i="13"/>
  <c r="P9" i="13"/>
  <c r="P8" i="13"/>
  <c r="P7" i="13"/>
  <c r="P6" i="13"/>
  <c r="P5" i="13"/>
  <c r="D5" i="10"/>
  <c r="D4" i="9"/>
  <c r="F3" i="8"/>
  <c r="G5" i="7"/>
  <c r="O2" i="6"/>
  <c r="N2" i="6"/>
  <c r="M2" i="6"/>
  <c r="J2" i="6"/>
  <c r="I2" i="6"/>
  <c r="H2" i="6"/>
  <c r="B1170" i="4"/>
  <c r="B1169" i="4"/>
  <c r="B1168" i="4"/>
  <c r="B1167" i="4"/>
  <c r="B1166" i="4"/>
  <c r="B1165" i="4"/>
  <c r="B1164" i="4"/>
  <c r="B1163" i="4"/>
  <c r="B1162" i="4"/>
  <c r="B1161" i="4"/>
  <c r="B1160" i="4"/>
  <c r="B1159" i="4"/>
  <c r="B1158" i="4"/>
  <c r="B1157" i="4"/>
  <c r="B1156" i="4"/>
  <c r="B1155" i="4"/>
  <c r="B1154" i="4"/>
  <c r="B1153" i="4"/>
  <c r="B1152" i="4"/>
  <c r="B1151" i="4"/>
  <c r="B1150" i="4"/>
  <c r="B1149" i="4"/>
  <c r="B1148" i="4"/>
  <c r="B1147" i="4"/>
  <c r="B1146" i="4"/>
  <c r="B1145" i="4"/>
  <c r="B1144" i="4"/>
  <c r="B1143" i="4"/>
  <c r="B1142" i="4"/>
  <c r="B1141" i="4"/>
  <c r="B1140" i="4"/>
  <c r="B1139" i="4"/>
  <c r="B1138" i="4"/>
  <c r="B1137" i="4"/>
  <c r="B1136" i="4"/>
  <c r="B1135" i="4"/>
  <c r="B1134" i="4"/>
  <c r="B1133" i="4"/>
  <c r="B1132" i="4"/>
  <c r="B1131" i="4"/>
  <c r="B1130" i="4"/>
  <c r="B1129" i="4"/>
  <c r="B1128" i="4"/>
  <c r="B1127" i="4"/>
  <c r="B1126" i="4"/>
  <c r="B1125" i="4"/>
  <c r="B1124" i="4"/>
  <c r="B1123" i="4"/>
  <c r="B1122" i="4"/>
  <c r="B1121" i="4"/>
  <c r="B1120" i="4"/>
  <c r="B1119" i="4"/>
  <c r="B1118" i="4"/>
  <c r="B1117" i="4"/>
  <c r="B1116" i="4"/>
  <c r="B1115" i="4"/>
  <c r="B1114" i="4"/>
  <c r="B1113" i="4"/>
  <c r="B1112" i="4"/>
  <c r="B1111" i="4"/>
  <c r="B1110" i="4"/>
  <c r="B1109" i="4"/>
  <c r="B1108" i="4"/>
  <c r="B1107" i="4"/>
  <c r="B1106" i="4"/>
  <c r="B1105" i="4"/>
  <c r="B1104" i="4"/>
  <c r="B1103" i="4"/>
  <c r="B1102" i="4"/>
  <c r="B1101" i="4"/>
  <c r="B1100" i="4"/>
  <c r="B1099" i="4"/>
  <c r="B1098" i="4"/>
  <c r="B1097" i="4"/>
  <c r="B1096" i="4"/>
  <c r="B1095" i="4"/>
  <c r="B1094" i="4"/>
  <c r="B1093" i="4"/>
  <c r="B1092" i="4"/>
  <c r="B1091" i="4"/>
  <c r="B1090" i="4"/>
  <c r="B1089" i="4"/>
  <c r="B1088" i="4"/>
  <c r="B1087" i="4"/>
  <c r="B1086" i="4"/>
  <c r="B1085" i="4"/>
  <c r="B1084" i="4"/>
  <c r="B1083" i="4"/>
  <c r="B1082" i="4"/>
  <c r="B1081" i="4"/>
  <c r="B1080" i="4"/>
  <c r="B1079" i="4"/>
  <c r="B1078" i="4"/>
  <c r="B1077" i="4"/>
  <c r="B1076" i="4"/>
  <c r="B1075" i="4"/>
  <c r="B1074" i="4"/>
  <c r="B1073" i="4"/>
  <c r="B1072" i="4"/>
  <c r="B1071" i="4"/>
  <c r="B1070" i="4"/>
  <c r="B1069" i="4"/>
  <c r="B1068" i="4"/>
  <c r="B1067" i="4"/>
  <c r="B1066" i="4"/>
  <c r="B1065" i="4"/>
  <c r="B1064" i="4"/>
  <c r="B1063" i="4"/>
  <c r="B1062" i="4"/>
  <c r="B1061" i="4"/>
  <c r="B1060" i="4"/>
  <c r="B1059" i="4"/>
  <c r="B1058" i="4"/>
  <c r="B1057" i="4"/>
  <c r="B1056" i="4"/>
  <c r="B1055" i="4"/>
  <c r="B1054" i="4"/>
  <c r="B1053" i="4"/>
  <c r="B1052" i="4"/>
  <c r="B1051" i="4"/>
  <c r="B1050" i="4"/>
  <c r="B1049" i="4"/>
  <c r="B1048" i="4"/>
  <c r="B1047" i="4"/>
  <c r="B1046" i="4"/>
  <c r="B1045" i="4"/>
  <c r="B1044" i="4"/>
  <c r="B1043" i="4"/>
  <c r="B1042" i="4"/>
  <c r="B1041" i="4"/>
  <c r="B1040" i="4"/>
  <c r="B1039" i="4"/>
  <c r="B1038" i="4"/>
  <c r="B1037" i="4"/>
  <c r="B1036" i="4"/>
  <c r="B1035" i="4"/>
  <c r="B1034" i="4"/>
  <c r="B1033" i="4"/>
  <c r="B1032" i="4"/>
  <c r="B1031" i="4"/>
  <c r="B1030" i="4"/>
  <c r="B1029" i="4"/>
  <c r="B1028" i="4"/>
  <c r="B1027" i="4"/>
  <c r="B1026" i="4"/>
  <c r="B1025" i="4"/>
  <c r="B1024" i="4"/>
  <c r="B1023" i="4"/>
  <c r="B1022" i="4"/>
  <c r="B1021" i="4"/>
  <c r="B1020" i="4"/>
  <c r="B1019" i="4"/>
  <c r="B1018" i="4"/>
  <c r="B1017" i="4"/>
  <c r="B1016" i="4"/>
  <c r="B1015" i="4"/>
  <c r="B1014" i="4"/>
  <c r="B1013" i="4"/>
  <c r="B1012" i="4"/>
  <c r="B1011" i="4"/>
  <c r="B1010" i="4"/>
  <c r="B1009" i="4"/>
  <c r="B1008" i="4"/>
  <c r="B1007" i="4"/>
  <c r="B1006" i="4"/>
  <c r="B1005" i="4"/>
  <c r="B1004" i="4"/>
  <c r="B1003" i="4"/>
  <c r="B1002" i="4"/>
  <c r="B1001" i="4"/>
  <c r="B1000" i="4"/>
  <c r="B999" i="4"/>
  <c r="B998" i="4"/>
  <c r="B997" i="4"/>
  <c r="B996" i="4"/>
  <c r="B995" i="4"/>
  <c r="B994" i="4"/>
  <c r="B993" i="4"/>
  <c r="B992" i="4"/>
  <c r="B991" i="4"/>
  <c r="B990" i="4"/>
  <c r="B989" i="4"/>
  <c r="B988" i="4"/>
  <c r="B987" i="4"/>
  <c r="B986" i="4"/>
  <c r="B985" i="4"/>
  <c r="B984" i="4"/>
  <c r="B983" i="4"/>
  <c r="B982" i="4"/>
  <c r="B981" i="4"/>
  <c r="B980" i="4"/>
  <c r="B979" i="4"/>
  <c r="B978" i="4"/>
  <c r="B977" i="4"/>
  <c r="B976" i="4"/>
  <c r="B975" i="4"/>
  <c r="B974" i="4"/>
  <c r="B973" i="4"/>
  <c r="B972" i="4"/>
  <c r="B971" i="4"/>
  <c r="B970" i="4"/>
  <c r="B969" i="4"/>
  <c r="B968" i="4"/>
  <c r="B967" i="4"/>
  <c r="B966" i="4"/>
  <c r="B965" i="4"/>
  <c r="B964" i="4"/>
  <c r="B963" i="4"/>
  <c r="B962" i="4"/>
  <c r="B961" i="4"/>
  <c r="B960" i="4"/>
  <c r="B959" i="4"/>
  <c r="B958" i="4"/>
  <c r="B957" i="4"/>
  <c r="B956" i="4"/>
  <c r="B955" i="4"/>
  <c r="B954" i="4"/>
  <c r="B953" i="4"/>
  <c r="B952" i="4"/>
  <c r="B951" i="4"/>
  <c r="B950" i="4"/>
  <c r="B949" i="4"/>
  <c r="B948" i="4"/>
  <c r="B947" i="4"/>
  <c r="B946" i="4"/>
  <c r="B945" i="4"/>
  <c r="B944" i="4"/>
  <c r="B943" i="4"/>
  <c r="B942" i="4"/>
  <c r="B941" i="4"/>
  <c r="B940" i="4"/>
  <c r="B939" i="4"/>
  <c r="B938" i="4"/>
  <c r="B937" i="4"/>
  <c r="B936" i="4"/>
  <c r="B935" i="4"/>
  <c r="B934" i="4"/>
  <c r="B933" i="4"/>
  <c r="B932" i="4"/>
  <c r="B931" i="4"/>
  <c r="B930" i="4"/>
  <c r="B929" i="4"/>
  <c r="B928" i="4"/>
  <c r="B927" i="4"/>
  <c r="B926" i="4"/>
  <c r="B925" i="4"/>
  <c r="B924" i="4"/>
  <c r="B923" i="4"/>
  <c r="B922" i="4"/>
  <c r="B921" i="4"/>
  <c r="B920" i="4"/>
  <c r="B919" i="4"/>
  <c r="B918" i="4"/>
  <c r="B917" i="4"/>
  <c r="B916" i="4"/>
  <c r="B915" i="4"/>
  <c r="B914" i="4"/>
  <c r="B913" i="4"/>
  <c r="B912" i="4"/>
  <c r="B911" i="4"/>
  <c r="B910" i="4"/>
  <c r="B909" i="4"/>
  <c r="B908" i="4"/>
  <c r="B907" i="4"/>
  <c r="B906" i="4"/>
  <c r="B905" i="4"/>
  <c r="B904" i="4"/>
  <c r="B903" i="4"/>
  <c r="B902" i="4"/>
  <c r="B901" i="4"/>
  <c r="B900" i="4"/>
  <c r="B899" i="4"/>
  <c r="B898" i="4"/>
  <c r="B897" i="4"/>
  <c r="B896" i="4"/>
  <c r="B895" i="4"/>
  <c r="B894" i="4"/>
  <c r="B893" i="4"/>
  <c r="B892" i="4"/>
  <c r="B891" i="4"/>
  <c r="B890" i="4"/>
  <c r="B889" i="4"/>
  <c r="B888" i="4"/>
  <c r="B887" i="4"/>
  <c r="B886" i="4"/>
  <c r="B885" i="4"/>
  <c r="B884" i="4"/>
  <c r="B883" i="4"/>
  <c r="B882" i="4"/>
  <c r="B881" i="4"/>
  <c r="B880" i="4"/>
  <c r="B879" i="4"/>
  <c r="B878" i="4"/>
  <c r="B877" i="4"/>
  <c r="B876" i="4"/>
  <c r="B875" i="4"/>
  <c r="B874" i="4"/>
  <c r="B873" i="4"/>
  <c r="B872" i="4"/>
  <c r="B871" i="4"/>
  <c r="B870" i="4"/>
  <c r="B869" i="4"/>
  <c r="B868" i="4"/>
  <c r="B867" i="4"/>
  <c r="B866" i="4"/>
  <c r="B865" i="4"/>
  <c r="B864" i="4"/>
  <c r="B863" i="4"/>
  <c r="B862" i="4"/>
  <c r="B861" i="4"/>
  <c r="B860" i="4"/>
  <c r="B859" i="4"/>
  <c r="B858" i="4"/>
  <c r="B857" i="4"/>
  <c r="B856" i="4"/>
  <c r="B855" i="4"/>
  <c r="B854" i="4"/>
  <c r="B853" i="4"/>
  <c r="B852" i="4"/>
  <c r="B851" i="4"/>
  <c r="B850" i="4"/>
  <c r="B849" i="4"/>
  <c r="B848" i="4"/>
  <c r="B847" i="4"/>
  <c r="B846" i="4"/>
  <c r="B845" i="4"/>
  <c r="B844" i="4"/>
  <c r="B843" i="4"/>
  <c r="B842" i="4"/>
  <c r="B841" i="4"/>
  <c r="B840" i="4"/>
  <c r="B839" i="4"/>
  <c r="B838" i="4"/>
  <c r="B837" i="4"/>
  <c r="B836" i="4"/>
  <c r="B835" i="4"/>
  <c r="B834" i="4"/>
  <c r="B833" i="4"/>
  <c r="B832" i="4"/>
  <c r="B831" i="4"/>
  <c r="B830" i="4"/>
  <c r="B829" i="4"/>
  <c r="B828" i="4"/>
  <c r="B827" i="4"/>
  <c r="B826" i="4"/>
  <c r="B825" i="4"/>
  <c r="B824" i="4"/>
  <c r="B823" i="4"/>
  <c r="B822" i="4"/>
  <c r="B821" i="4"/>
  <c r="B820" i="4"/>
  <c r="B819" i="4"/>
  <c r="B818" i="4"/>
  <c r="B817" i="4"/>
  <c r="B816" i="4"/>
  <c r="B815" i="4"/>
  <c r="B814" i="4"/>
  <c r="B813" i="4"/>
  <c r="B812" i="4"/>
  <c r="B811" i="4"/>
  <c r="B810" i="4"/>
  <c r="B809" i="4"/>
  <c r="B808" i="4"/>
  <c r="B807" i="4"/>
  <c r="B806" i="4"/>
  <c r="B805" i="4"/>
  <c r="B804" i="4"/>
  <c r="B803" i="4"/>
  <c r="B802" i="4"/>
  <c r="B801" i="4"/>
  <c r="B800" i="4"/>
  <c r="B799" i="4"/>
  <c r="B798" i="4"/>
  <c r="B797" i="4"/>
  <c r="B796" i="4"/>
  <c r="B795" i="4"/>
  <c r="B794" i="4"/>
  <c r="B793" i="4"/>
  <c r="B792" i="4"/>
  <c r="B791" i="4"/>
  <c r="B790" i="4"/>
  <c r="B789" i="4"/>
  <c r="B788" i="4"/>
  <c r="B787" i="4"/>
  <c r="B786" i="4"/>
  <c r="B785" i="4"/>
  <c r="B784" i="4"/>
  <c r="B783" i="4"/>
  <c r="B782" i="4"/>
  <c r="B781" i="4"/>
  <c r="B780" i="4"/>
  <c r="B779" i="4"/>
  <c r="B778" i="4"/>
  <c r="B777" i="4"/>
  <c r="B776" i="4"/>
  <c r="B775" i="4"/>
  <c r="B774" i="4"/>
  <c r="B773" i="4"/>
  <c r="B772" i="4"/>
  <c r="B771" i="4"/>
  <c r="B770" i="4"/>
  <c r="B769" i="4"/>
  <c r="B768" i="4"/>
  <c r="B767" i="4"/>
  <c r="B766" i="4"/>
  <c r="B765" i="4"/>
  <c r="B764" i="4"/>
  <c r="B763" i="4"/>
  <c r="B762" i="4"/>
  <c r="B761" i="4"/>
  <c r="B760" i="4"/>
  <c r="B759" i="4"/>
  <c r="B758" i="4"/>
  <c r="B757" i="4"/>
  <c r="B756" i="4"/>
  <c r="B755" i="4"/>
  <c r="B754" i="4"/>
  <c r="B753" i="4"/>
  <c r="B752" i="4"/>
  <c r="B751" i="4"/>
  <c r="B750" i="4"/>
  <c r="B749" i="4"/>
  <c r="B748" i="4"/>
  <c r="B747" i="4"/>
  <c r="B746" i="4"/>
  <c r="B745" i="4"/>
  <c r="B744" i="4"/>
  <c r="B743" i="4"/>
  <c r="B742" i="4"/>
  <c r="B741" i="4"/>
  <c r="B740" i="4"/>
  <c r="B739" i="4"/>
  <c r="B738" i="4"/>
  <c r="B737" i="4"/>
  <c r="B736" i="4"/>
  <c r="B735" i="4"/>
  <c r="B734" i="4"/>
  <c r="B733" i="4"/>
  <c r="B732" i="4"/>
  <c r="B731" i="4"/>
  <c r="B730" i="4"/>
  <c r="B729" i="4"/>
  <c r="B728" i="4"/>
  <c r="B727" i="4"/>
  <c r="B726" i="4"/>
  <c r="B725" i="4"/>
  <c r="B724" i="4"/>
  <c r="B723" i="4"/>
  <c r="B722" i="4"/>
  <c r="B721" i="4"/>
  <c r="B720" i="4"/>
  <c r="B719" i="4"/>
  <c r="B718" i="4"/>
  <c r="B717" i="4"/>
  <c r="B716" i="4"/>
  <c r="B715" i="4"/>
  <c r="B714" i="4"/>
  <c r="B713" i="4"/>
  <c r="B712" i="4"/>
  <c r="B711" i="4"/>
  <c r="B710" i="4"/>
  <c r="B709" i="4"/>
  <c r="B708" i="4"/>
  <c r="B707" i="4"/>
  <c r="B706" i="4"/>
  <c r="B705" i="4"/>
  <c r="B704" i="4"/>
  <c r="B703" i="4"/>
  <c r="B702" i="4"/>
  <c r="B701" i="4"/>
  <c r="B700" i="4"/>
  <c r="B699" i="4"/>
  <c r="B698" i="4"/>
  <c r="B697" i="4"/>
  <c r="B696" i="4"/>
  <c r="B695" i="4"/>
  <c r="B694" i="4"/>
  <c r="B693" i="4"/>
  <c r="B692" i="4"/>
  <c r="B691" i="4"/>
  <c r="B690" i="4"/>
  <c r="B689" i="4"/>
  <c r="B688" i="4"/>
  <c r="B687" i="4"/>
  <c r="B686" i="4"/>
  <c r="B685" i="4"/>
  <c r="B684" i="4"/>
  <c r="B683" i="4"/>
  <c r="B682" i="4"/>
  <c r="B681" i="4"/>
  <c r="B680" i="4"/>
  <c r="B679" i="4"/>
  <c r="B678" i="4"/>
  <c r="B677" i="4"/>
  <c r="B676" i="4"/>
  <c r="B675" i="4"/>
  <c r="B674" i="4"/>
  <c r="B673" i="4"/>
  <c r="B672" i="4"/>
  <c r="B671" i="4"/>
  <c r="B670" i="4"/>
  <c r="B669" i="4"/>
  <c r="B668" i="4"/>
  <c r="B667" i="4"/>
  <c r="B666" i="4"/>
  <c r="B665" i="4"/>
  <c r="B664" i="4"/>
  <c r="B663" i="4"/>
  <c r="B662" i="4"/>
  <c r="B661" i="4"/>
  <c r="B660" i="4"/>
  <c r="B659" i="4"/>
  <c r="B658" i="4"/>
  <c r="B657" i="4"/>
  <c r="B656" i="4"/>
  <c r="B655" i="4"/>
  <c r="B654" i="4"/>
  <c r="B653" i="4"/>
  <c r="B652" i="4"/>
  <c r="B651" i="4"/>
  <c r="B650" i="4"/>
  <c r="B649" i="4"/>
  <c r="B648" i="4"/>
  <c r="B647" i="4"/>
  <c r="B646" i="4"/>
  <c r="B645" i="4"/>
  <c r="B644" i="4"/>
  <c r="B643" i="4"/>
  <c r="B642" i="4"/>
  <c r="B641" i="4"/>
  <c r="B640" i="4"/>
  <c r="B639" i="4"/>
  <c r="B638" i="4"/>
  <c r="B637" i="4"/>
  <c r="B636" i="4"/>
  <c r="B635" i="4"/>
  <c r="B634" i="4"/>
  <c r="B633" i="4"/>
  <c r="B632" i="4"/>
  <c r="B631" i="4"/>
  <c r="B630" i="4"/>
  <c r="B629" i="4"/>
  <c r="B628" i="4"/>
  <c r="B627" i="4"/>
  <c r="B626" i="4"/>
  <c r="B625" i="4"/>
  <c r="B624" i="4"/>
  <c r="B623" i="4"/>
  <c r="B622" i="4"/>
  <c r="B621" i="4"/>
  <c r="B620" i="4"/>
  <c r="B619" i="4"/>
  <c r="B618" i="4"/>
  <c r="B617" i="4"/>
  <c r="B616" i="4"/>
  <c r="B615" i="4"/>
  <c r="B614" i="4"/>
  <c r="B613" i="4"/>
  <c r="B612" i="4"/>
  <c r="B611" i="4"/>
  <c r="B610" i="4"/>
  <c r="B609" i="4"/>
  <c r="B608" i="4"/>
  <c r="B607" i="4"/>
  <c r="B606" i="4"/>
  <c r="B605" i="4"/>
  <c r="B604" i="4"/>
  <c r="B603" i="4"/>
  <c r="B602" i="4"/>
  <c r="B601" i="4"/>
  <c r="B600" i="4"/>
  <c r="B599" i="4"/>
  <c r="B598" i="4"/>
  <c r="B597" i="4"/>
  <c r="B596" i="4"/>
  <c r="B595" i="4"/>
  <c r="B594" i="4"/>
  <c r="B593" i="4"/>
  <c r="B592" i="4"/>
  <c r="B591" i="4"/>
  <c r="B590" i="4"/>
  <c r="B589" i="4"/>
  <c r="B588" i="4"/>
  <c r="B587" i="4"/>
  <c r="B586" i="4"/>
  <c r="B585" i="4"/>
  <c r="B584" i="4"/>
  <c r="B583" i="4"/>
  <c r="B582" i="4"/>
  <c r="B581" i="4"/>
  <c r="B580" i="4"/>
  <c r="B579" i="4"/>
  <c r="B578" i="4"/>
  <c r="B577" i="4"/>
  <c r="B576" i="4"/>
  <c r="B575" i="4"/>
  <c r="B574" i="4"/>
  <c r="B573" i="4"/>
  <c r="B572" i="4"/>
  <c r="B571" i="4"/>
  <c r="B570" i="4"/>
  <c r="B569" i="4"/>
  <c r="B568" i="4"/>
  <c r="B567" i="4"/>
  <c r="B566" i="4"/>
  <c r="B565" i="4"/>
  <c r="B564" i="4"/>
  <c r="B563" i="4"/>
  <c r="B562" i="4"/>
  <c r="B561" i="4"/>
  <c r="B560" i="4"/>
  <c r="B559" i="4"/>
  <c r="B558" i="4"/>
  <c r="B557" i="4"/>
  <c r="B556" i="4"/>
  <c r="B555" i="4"/>
  <c r="B554" i="4"/>
  <c r="B553" i="4"/>
  <c r="B552" i="4"/>
  <c r="B551" i="4"/>
  <c r="B550" i="4"/>
  <c r="B549" i="4"/>
  <c r="B548" i="4"/>
  <c r="B547" i="4"/>
  <c r="B546" i="4"/>
  <c r="B545" i="4"/>
  <c r="B544" i="4"/>
  <c r="B543" i="4"/>
  <c r="B542" i="4"/>
  <c r="B541" i="4"/>
  <c r="B540" i="4"/>
  <c r="B539" i="4"/>
  <c r="B538" i="4"/>
  <c r="B537" i="4"/>
  <c r="B536" i="4"/>
  <c r="B535" i="4"/>
  <c r="B534" i="4"/>
  <c r="B533" i="4"/>
  <c r="B532" i="4"/>
  <c r="B531" i="4"/>
  <c r="B530" i="4"/>
  <c r="B529" i="4"/>
  <c r="B528" i="4"/>
  <c r="B527" i="4"/>
  <c r="B526" i="4"/>
  <c r="B525" i="4"/>
  <c r="B524" i="4"/>
  <c r="B523" i="4"/>
  <c r="B522" i="4"/>
  <c r="B521" i="4"/>
  <c r="B520" i="4"/>
  <c r="B519" i="4"/>
  <c r="B518" i="4"/>
  <c r="B517" i="4"/>
  <c r="B516" i="4"/>
  <c r="B515" i="4"/>
  <c r="B514" i="4"/>
  <c r="B513" i="4"/>
  <c r="B512" i="4"/>
  <c r="B511" i="4"/>
  <c r="B510" i="4"/>
  <c r="B509" i="4"/>
  <c r="B508" i="4"/>
  <c r="B507" i="4"/>
  <c r="B506" i="4"/>
  <c r="B505" i="4"/>
  <c r="B504" i="4"/>
  <c r="B503" i="4"/>
  <c r="B502" i="4"/>
  <c r="B501" i="4"/>
  <c r="B500" i="4"/>
  <c r="B499" i="4"/>
  <c r="B498" i="4"/>
  <c r="B497" i="4"/>
  <c r="B496" i="4"/>
  <c r="B495" i="4"/>
  <c r="B494" i="4"/>
  <c r="B493" i="4"/>
  <c r="B492" i="4"/>
  <c r="B491" i="4"/>
  <c r="B490" i="4"/>
  <c r="B489" i="4"/>
  <c r="B488" i="4"/>
  <c r="B487" i="4"/>
  <c r="B486" i="4"/>
  <c r="B485" i="4"/>
  <c r="B484" i="4"/>
  <c r="B483" i="4"/>
  <c r="B482" i="4"/>
  <c r="B481" i="4"/>
  <c r="B480" i="4"/>
  <c r="B479" i="4"/>
  <c r="B478" i="4"/>
  <c r="B477" i="4"/>
  <c r="B476" i="4"/>
  <c r="B475" i="4"/>
  <c r="B474" i="4"/>
  <c r="B473" i="4"/>
  <c r="B472" i="4"/>
  <c r="B471" i="4"/>
  <c r="B470" i="4"/>
  <c r="B469" i="4"/>
  <c r="B468" i="4"/>
  <c r="B467" i="4"/>
  <c r="B466" i="4"/>
  <c r="B465" i="4"/>
  <c r="B464" i="4"/>
  <c r="B463" i="4"/>
  <c r="B462" i="4"/>
  <c r="B461" i="4"/>
  <c r="B460" i="4"/>
  <c r="B459" i="4"/>
  <c r="B458" i="4"/>
  <c r="B457" i="4"/>
  <c r="B456" i="4"/>
  <c r="B455" i="4"/>
  <c r="B454" i="4"/>
  <c r="B453" i="4"/>
  <c r="B452" i="4"/>
  <c r="B451" i="4"/>
  <c r="B450" i="4"/>
  <c r="B449" i="4"/>
  <c r="B448" i="4"/>
  <c r="B447" i="4"/>
  <c r="B446" i="4"/>
  <c r="B445" i="4"/>
  <c r="B444" i="4"/>
  <c r="B443" i="4"/>
  <c r="B442" i="4"/>
  <c r="B441" i="4"/>
  <c r="B440" i="4"/>
  <c r="B439" i="4"/>
  <c r="B438" i="4"/>
  <c r="B437" i="4"/>
  <c r="B436" i="4"/>
  <c r="B435" i="4"/>
  <c r="B434" i="4"/>
  <c r="B433" i="4"/>
  <c r="B432" i="4"/>
  <c r="B431" i="4"/>
  <c r="B430" i="4"/>
  <c r="B429" i="4"/>
  <c r="B428" i="4"/>
  <c r="B427" i="4"/>
  <c r="B426" i="4"/>
  <c r="B425" i="4"/>
  <c r="B424" i="4"/>
  <c r="B423" i="4"/>
  <c r="B422" i="4"/>
  <c r="B421" i="4"/>
  <c r="B420" i="4"/>
  <c r="B419" i="4"/>
  <c r="B418" i="4"/>
  <c r="B417" i="4"/>
  <c r="B416" i="4"/>
  <c r="B415" i="4"/>
  <c r="B414" i="4"/>
  <c r="B413" i="4"/>
  <c r="B412" i="4"/>
  <c r="B411" i="4"/>
  <c r="B410" i="4"/>
  <c r="B409" i="4"/>
  <c r="B408" i="4"/>
  <c r="B407" i="4"/>
  <c r="B406" i="4"/>
  <c r="B405" i="4"/>
  <c r="B404" i="4"/>
  <c r="B403" i="4"/>
  <c r="B402" i="4"/>
  <c r="B401" i="4"/>
  <c r="B400" i="4"/>
  <c r="B399" i="4"/>
  <c r="B398" i="4"/>
  <c r="B397" i="4"/>
  <c r="B396" i="4"/>
  <c r="B395" i="4"/>
  <c r="B394" i="4"/>
  <c r="B393" i="4"/>
  <c r="B392" i="4"/>
  <c r="B391" i="4"/>
  <c r="B390" i="4"/>
  <c r="B389" i="4"/>
  <c r="B388" i="4"/>
  <c r="B387" i="4"/>
  <c r="B386" i="4"/>
  <c r="B385" i="4"/>
  <c r="B384" i="4"/>
  <c r="B383" i="4"/>
  <c r="B382" i="4"/>
  <c r="B381" i="4"/>
  <c r="B380" i="4"/>
  <c r="B379" i="4"/>
  <c r="B378" i="4"/>
  <c r="B377" i="4"/>
  <c r="B376" i="4"/>
  <c r="B375" i="4"/>
  <c r="B374" i="4"/>
  <c r="B373" i="4"/>
  <c r="B372" i="4"/>
  <c r="B371" i="4"/>
  <c r="B370" i="4"/>
  <c r="B369" i="4"/>
  <c r="B368" i="4"/>
  <c r="B367" i="4"/>
  <c r="B366" i="4"/>
  <c r="B365" i="4"/>
  <c r="B364" i="4"/>
  <c r="B363" i="4"/>
  <c r="B362" i="4"/>
  <c r="B361" i="4"/>
  <c r="B360" i="4"/>
  <c r="B359" i="4"/>
  <c r="B358" i="4"/>
  <c r="B357" i="4"/>
  <c r="B356" i="4"/>
  <c r="B355" i="4"/>
  <c r="B354" i="4"/>
  <c r="B353" i="4"/>
  <c r="B352" i="4"/>
  <c r="B351" i="4"/>
  <c r="B350" i="4"/>
  <c r="B349" i="4"/>
  <c r="B348" i="4"/>
  <c r="B347" i="4"/>
  <c r="B346" i="4"/>
  <c r="B345" i="4"/>
  <c r="B344" i="4"/>
  <c r="B343" i="4"/>
  <c r="B342" i="4"/>
  <c r="B341" i="4"/>
  <c r="B340" i="4"/>
  <c r="B339" i="4"/>
  <c r="B338" i="4"/>
  <c r="B337" i="4"/>
  <c r="B336" i="4"/>
  <c r="B335" i="4"/>
  <c r="B334" i="4"/>
  <c r="B333" i="4"/>
  <c r="B332" i="4"/>
  <c r="B331" i="4"/>
  <c r="B330" i="4"/>
  <c r="B329" i="4"/>
  <c r="B328" i="4"/>
  <c r="B327" i="4"/>
  <c r="B326" i="4"/>
  <c r="B325" i="4"/>
  <c r="B324" i="4"/>
  <c r="B323" i="4"/>
  <c r="B322" i="4"/>
  <c r="B321" i="4"/>
  <c r="B320" i="4"/>
  <c r="B319" i="4"/>
  <c r="B318" i="4"/>
  <c r="B317" i="4"/>
  <c r="B316" i="4"/>
  <c r="B315" i="4"/>
  <c r="B314" i="4"/>
  <c r="B313" i="4"/>
  <c r="B312" i="4"/>
  <c r="B311" i="4"/>
  <c r="B310" i="4"/>
  <c r="B309" i="4"/>
  <c r="B308" i="4"/>
  <c r="B307" i="4"/>
  <c r="B306" i="4"/>
  <c r="B305" i="4"/>
  <c r="B304" i="4"/>
  <c r="B303" i="4"/>
  <c r="B302" i="4"/>
  <c r="B301" i="4"/>
  <c r="B300" i="4"/>
  <c r="B299" i="4"/>
  <c r="B298" i="4"/>
  <c r="B297" i="4"/>
  <c r="B296" i="4"/>
  <c r="B295" i="4"/>
  <c r="B294" i="4"/>
  <c r="B293" i="4"/>
  <c r="B292" i="4"/>
  <c r="B291" i="4"/>
  <c r="B290" i="4"/>
  <c r="B289" i="4"/>
  <c r="B288" i="4"/>
  <c r="B287" i="4"/>
  <c r="B286" i="4"/>
  <c r="B285" i="4"/>
  <c r="B284" i="4"/>
  <c r="B283" i="4"/>
  <c r="B282" i="4"/>
  <c r="B281" i="4"/>
  <c r="B280" i="4"/>
  <c r="B279" i="4"/>
  <c r="B278" i="4"/>
  <c r="B277" i="4"/>
  <c r="B276" i="4"/>
  <c r="B275" i="4"/>
  <c r="B274" i="4"/>
  <c r="B273" i="4"/>
  <c r="B272" i="4"/>
  <c r="B271" i="4"/>
  <c r="B270" i="4"/>
  <c r="B269" i="4"/>
  <c r="B268" i="4"/>
  <c r="B267" i="4"/>
  <c r="B266" i="4"/>
  <c r="B265" i="4"/>
  <c r="B264" i="4"/>
  <c r="B263" i="4"/>
  <c r="B262" i="4"/>
  <c r="B261" i="4"/>
  <c r="B260" i="4"/>
  <c r="B259" i="4"/>
  <c r="B258" i="4"/>
  <c r="B257" i="4"/>
  <c r="B256" i="4"/>
  <c r="B255" i="4"/>
  <c r="B254" i="4"/>
  <c r="B253" i="4"/>
  <c r="B252" i="4"/>
  <c r="B251" i="4"/>
  <c r="B250" i="4"/>
  <c r="B249" i="4"/>
  <c r="B248" i="4"/>
  <c r="B247" i="4"/>
  <c r="B246" i="4"/>
  <c r="B245" i="4"/>
  <c r="B244" i="4"/>
  <c r="B243" i="4"/>
  <c r="B242" i="4"/>
  <c r="B241" i="4"/>
  <c r="B240" i="4"/>
  <c r="B239" i="4"/>
  <c r="B238" i="4"/>
  <c r="B237" i="4"/>
  <c r="B236" i="4"/>
  <c r="B235" i="4"/>
  <c r="B234" i="4"/>
  <c r="B233" i="4"/>
  <c r="B232" i="4"/>
  <c r="B231" i="4"/>
  <c r="B230" i="4"/>
  <c r="B229" i="4"/>
  <c r="B228" i="4"/>
  <c r="B227" i="4"/>
  <c r="B226" i="4"/>
  <c r="B225" i="4"/>
  <c r="B224" i="4"/>
  <c r="B223" i="4"/>
  <c r="B222" i="4"/>
  <c r="B221" i="4"/>
  <c r="B220" i="4"/>
  <c r="B219" i="4"/>
  <c r="B218" i="4"/>
  <c r="B217" i="4"/>
  <c r="B216" i="4"/>
  <c r="B215" i="4"/>
  <c r="B214" i="4"/>
  <c r="B213" i="4"/>
  <c r="B212" i="4"/>
  <c r="B211" i="4"/>
  <c r="B210" i="4"/>
  <c r="B209" i="4"/>
  <c r="B208" i="4"/>
  <c r="B207" i="4"/>
  <c r="B206" i="4"/>
  <c r="B205" i="4"/>
  <c r="B204" i="4"/>
  <c r="B203" i="4"/>
  <c r="B202" i="4"/>
  <c r="B201" i="4"/>
  <c r="B200" i="4"/>
  <c r="B199" i="4"/>
  <c r="B198" i="4"/>
  <c r="B197" i="4"/>
  <c r="B196" i="4"/>
  <c r="B195" i="4"/>
  <c r="B194" i="4"/>
  <c r="B193" i="4"/>
  <c r="B192" i="4"/>
  <c r="B191" i="4"/>
  <c r="B190" i="4"/>
  <c r="B189" i="4"/>
  <c r="B188" i="4"/>
  <c r="B187" i="4"/>
  <c r="B186" i="4"/>
  <c r="B185" i="4"/>
  <c r="B184" i="4"/>
  <c r="B183" i="4"/>
  <c r="B182" i="4"/>
  <c r="B181" i="4"/>
  <c r="B180" i="4"/>
  <c r="B179" i="4"/>
  <c r="B178" i="4"/>
  <c r="B177" i="4"/>
  <c r="B176" i="4"/>
  <c r="B175" i="4"/>
  <c r="B174" i="4"/>
  <c r="B173" i="4"/>
  <c r="B172" i="4"/>
  <c r="B171" i="4"/>
  <c r="B170" i="4"/>
  <c r="B169" i="4"/>
  <c r="B168" i="4"/>
  <c r="B167" i="4"/>
  <c r="B166" i="4"/>
  <c r="B165" i="4"/>
  <c r="B164" i="4"/>
  <c r="B163" i="4"/>
  <c r="B162" i="4"/>
  <c r="B161" i="4"/>
  <c r="B160" i="4"/>
  <c r="B159" i="4"/>
  <c r="B158" i="4"/>
  <c r="B157" i="4"/>
  <c r="B156" i="4"/>
  <c r="B155" i="4"/>
  <c r="B154" i="4"/>
  <c r="B153" i="4"/>
  <c r="B152" i="4"/>
  <c r="B151" i="4"/>
  <c r="B150" i="4"/>
  <c r="B149" i="4"/>
  <c r="B148" i="4"/>
  <c r="B147" i="4"/>
  <c r="B146" i="4"/>
  <c r="B145" i="4"/>
  <c r="B144" i="4"/>
  <c r="B143" i="4"/>
  <c r="B142" i="4"/>
  <c r="B141" i="4"/>
  <c r="B140" i="4"/>
  <c r="B139" i="4"/>
  <c r="B138" i="4"/>
  <c r="B137" i="4"/>
  <c r="B136" i="4"/>
  <c r="B135" i="4"/>
  <c r="B134" i="4"/>
  <c r="B133" i="4"/>
  <c r="B132" i="4"/>
  <c r="B131" i="4"/>
  <c r="B130" i="4"/>
  <c r="B129" i="4"/>
  <c r="B128" i="4"/>
  <c r="B127" i="4"/>
  <c r="B126" i="4"/>
  <c r="B125" i="4"/>
  <c r="B124" i="4"/>
  <c r="B123" i="4"/>
  <c r="B122" i="4"/>
  <c r="B121" i="4"/>
  <c r="B120" i="4"/>
  <c r="B119" i="4"/>
  <c r="B118" i="4"/>
  <c r="B117" i="4"/>
  <c r="B116" i="4"/>
  <c r="B115" i="4"/>
  <c r="B114" i="4"/>
  <c r="B113" i="4"/>
  <c r="B112" i="4"/>
  <c r="B111" i="4"/>
  <c r="B110" i="4"/>
  <c r="B109" i="4"/>
  <c r="B108" i="4"/>
  <c r="B107" i="4"/>
  <c r="B106" i="4"/>
  <c r="B105" i="4"/>
  <c r="B104" i="4"/>
  <c r="B103" i="4"/>
  <c r="B102" i="4"/>
  <c r="B101" i="4"/>
  <c r="B100" i="4"/>
  <c r="B99" i="4"/>
  <c r="B98" i="4"/>
  <c r="B97" i="4"/>
  <c r="B96" i="4"/>
  <c r="B95" i="4"/>
  <c r="B94" i="4"/>
  <c r="B93" i="4"/>
  <c r="B92" i="4"/>
  <c r="B91" i="4"/>
  <c r="B90" i="4"/>
  <c r="B89" i="4"/>
  <c r="B88" i="4"/>
  <c r="B87" i="4"/>
  <c r="B86" i="4"/>
  <c r="B85" i="4"/>
  <c r="B84" i="4"/>
  <c r="B83" i="4"/>
  <c r="B82" i="4"/>
  <c r="B81" i="4"/>
  <c r="B80" i="4"/>
  <c r="B79" i="4"/>
  <c r="B78" i="4"/>
  <c r="B77" i="4"/>
  <c r="B76" i="4"/>
  <c r="B75" i="4"/>
  <c r="B74" i="4"/>
  <c r="B73" i="4"/>
  <c r="B72" i="4"/>
  <c r="B71" i="4"/>
  <c r="B70" i="4"/>
  <c r="B69" i="4"/>
  <c r="B68" i="4"/>
  <c r="B67" i="4"/>
  <c r="B66" i="4"/>
  <c r="B65" i="4"/>
  <c r="B64" i="4"/>
  <c r="B63" i="4"/>
  <c r="B62" i="4"/>
  <c r="B61" i="4"/>
  <c r="B60" i="4"/>
  <c r="B59" i="4"/>
  <c r="B58" i="4"/>
  <c r="B57" i="4"/>
  <c r="B56" i="4"/>
  <c r="B55" i="4"/>
  <c r="B54" i="4"/>
  <c r="B53" i="4"/>
  <c r="B52" i="4"/>
  <c r="B51" i="4"/>
  <c r="B50" i="4"/>
  <c r="B49" i="4"/>
  <c r="B48" i="4"/>
  <c r="B47" i="4"/>
  <c r="B46" i="4"/>
  <c r="B45" i="4"/>
  <c r="B44" i="4"/>
  <c r="B43" i="4"/>
  <c r="B42" i="4"/>
  <c r="B41" i="4"/>
  <c r="B40" i="4"/>
  <c r="B39" i="4"/>
  <c r="B38" i="4"/>
  <c r="B37" i="4"/>
  <c r="B36" i="4"/>
  <c r="B35" i="4"/>
  <c r="B34" i="4"/>
  <c r="B33" i="4"/>
  <c r="B32" i="4"/>
  <c r="B31" i="4"/>
  <c r="B30" i="4"/>
  <c r="B29" i="4"/>
  <c r="B28" i="4"/>
  <c r="B27" i="4"/>
  <c r="B26" i="4"/>
  <c r="B25" i="4"/>
  <c r="B24" i="4"/>
  <c r="B23" i="4"/>
  <c r="B22" i="4"/>
  <c r="B21" i="4"/>
  <c r="B20" i="4"/>
  <c r="B19" i="4"/>
  <c r="B18" i="4"/>
  <c r="B17" i="4"/>
  <c r="B16" i="4"/>
  <c r="B15" i="4"/>
  <c r="B14" i="4"/>
  <c r="B13" i="4"/>
  <c r="B12" i="4"/>
  <c r="B11" i="4"/>
  <c r="B10" i="4"/>
  <c r="B9" i="4"/>
  <c r="B8" i="4"/>
  <c r="B7" i="4"/>
  <c r="B6" i="4"/>
  <c r="B5" i="4"/>
  <c r="B4" i="4"/>
  <c r="B3" i="4"/>
  <c r="B2" i="4"/>
  <c r="AM8" i="3"/>
  <c r="A8" i="3"/>
  <c r="AM6" i="3"/>
  <c r="AQ44" i="2"/>
  <c r="AQ43" i="2"/>
  <c r="AQ42" i="2"/>
  <c r="AQ41" i="2"/>
  <c r="AQ40" i="2"/>
  <c r="AQ39" i="2"/>
  <c r="AQ38" i="2"/>
  <c r="AQ37" i="2"/>
  <c r="AQ36" i="2"/>
  <c r="AQ35" i="2"/>
  <c r="AQ34" i="2"/>
  <c r="AQ33" i="2"/>
  <c r="AQ32" i="2"/>
  <c r="AQ31" i="2"/>
  <c r="AQ30" i="2"/>
  <c r="AQ29" i="2"/>
  <c r="AQ28" i="2"/>
  <c r="AQ27" i="2"/>
  <c r="AQ26" i="2"/>
  <c r="AQ25" i="2"/>
  <c r="AQ24" i="2"/>
  <c r="AQ23" i="2"/>
  <c r="AQ22" i="2"/>
  <c r="AQ21" i="2"/>
  <c r="AQ20" i="2"/>
  <c r="AQ19" i="2"/>
  <c r="AQ18" i="2"/>
  <c r="AQ17" i="2"/>
  <c r="AQ16" i="2"/>
  <c r="AQ15" i="2"/>
  <c r="AQ14" i="2"/>
  <c r="AQ13" i="2"/>
  <c r="AQ12" i="2"/>
  <c r="AQ11" i="2"/>
  <c r="AQ10" i="2"/>
  <c r="AQ9" i="2"/>
  <c r="AQ8" i="2"/>
  <c r="AQ7" i="2"/>
  <c r="AQ6" i="2"/>
  <c r="AQ5" i="2"/>
  <c r="A1" i="5"/>
  <c r="J60" i="13" l="1"/>
</calcChain>
</file>

<file path=xl/sharedStrings.xml><?xml version="1.0" encoding="utf-8"?>
<sst xmlns="http://schemas.openxmlformats.org/spreadsheetml/2006/main" count="12016" uniqueCount="3027">
  <si>
    <t>HƯỚNG DẪN VÀ VÍ DỤ VỀ KÊ KHAI THÔNG TIN BẢNG ĐÁP ỨNG TIÊU CHUẨN KỸ THUẬT HÀNG HÓA DỰ THẦU</t>
  </si>
  <si>
    <t>STT</t>
  </si>
  <si>
    <t>Tên phần</t>
  </si>
  <si>
    <t>STT theo phần</t>
  </si>
  <si>
    <t>Code HH</t>
  </si>
  <si>
    <t>Tên hàng hóa</t>
  </si>
  <si>
    <t xml:space="preserve">Thông số kỹ thuật </t>
  </si>
  <si>
    <t>Đơn vị tính</t>
  </si>
  <si>
    <t>Số lượng</t>
  </si>
  <si>
    <t>Giá trị bảo đảm dự thầu theo PHẦN tối thiểu (VNĐ)</t>
  </si>
  <si>
    <t>Giá trị Doanh thu bình quân tối thiểu (VNĐ)</t>
  </si>
  <si>
    <t>Quy mô hợp đồng tương tự (áp dụng đối với nhà thầu thương mại) (VNĐ)</t>
  </si>
  <si>
    <t xml:space="preserve">Năng lực sản xuất hàng hóa của 01 tháng  (áp dụng đối với nhà sản xuất) </t>
  </si>
  <si>
    <t>Chứng nhận</t>
  </si>
  <si>
    <t>Hàng mẫu</t>
  </si>
  <si>
    <t>Trợ cụ</t>
  </si>
  <si>
    <t>Đánh giá ngoài</t>
  </si>
  <si>
    <t>Không áp dụng QR/Bacode</t>
  </si>
  <si>
    <t>Xuất xứ</t>
  </si>
  <si>
    <t>Đáp ứng kỹ thuật của hàng hóa chào thầu
(Chỉ rõ từng thông số, chỉ tiêu kỹ thuật tại trang bao nhiêu của HSDT)</t>
  </si>
  <si>
    <t>Quy cách đóng gói</t>
  </si>
  <si>
    <t>Tên thương mại, nhãn mác của sản phẩm</t>
  </si>
  <si>
    <t>Ký mã hiệu</t>
  </si>
  <si>
    <t>Hãng sản xuất</t>
  </si>
  <si>
    <t>Xuất xứ (quốc gia, vùng lãnh thổ)</t>
  </si>
  <si>
    <t>Hãng chủ sở hữu</t>
  </si>
  <si>
    <t>Nước chủ sở hữu</t>
  </si>
  <si>
    <t>Thông tin hãng sản xuất
(Trang web chính thức; địa chỉ email; địa chỉ liên hệ của hãng sản xuất)</t>
  </si>
  <si>
    <t>Chứng nhận
 (Loại Chứng nhận/Ngày hết hạn)</t>
  </si>
  <si>
    <t>Phân loại hàng hóa
(Phân loại hàng hóa  A hoặc B hoặc C hoặc D theo quy định)</t>
  </si>
  <si>
    <t>Số Văn bản ban hành kết quả phân loại (đối với hàng hóa phân loại C, D ) hoặc Số Công bố tiêu chẩn áp dụng (đối với hàng hóa phân loại A, B) 
(Số hiệu trên trang web: https://dmec.moh.gov.vn/)</t>
  </si>
  <si>
    <t>Giấy phép nhập khẩu hoặc Giấy đăng ký lưu hành
 (Số hiệu/Ngày hết hạn)</t>
  </si>
  <si>
    <t>Số lượng hàng mẫu thực nộp</t>
  </si>
  <si>
    <t>Quy cách hàng mẫu</t>
  </si>
  <si>
    <t>Cam kết tuân thủ các quy định của Nghị định 98/2021/NĐ-CP, Nghị định 07/2023/NĐ-CP, Nghị định 04/2025/NĐ-CP</t>
  </si>
  <si>
    <t>Cam kết (***) Uy tín của nhà thầu và hàng hóa</t>
  </si>
  <si>
    <t>Trụ sở của nhà thầu</t>
  </si>
  <si>
    <t>Tiến độ cung cấp hàng hóa</t>
  </si>
  <si>
    <t>Các yếu tố về điều kiện thương mại, đào tạo, chuyển giao công nghệ</t>
  </si>
  <si>
    <t>Đánh giá chất lượng của Hội chuyên ngành</t>
  </si>
  <si>
    <t>Thông tin mã QR hoặc Barcode của hàng hóa</t>
  </si>
  <si>
    <t>Quy cách thông tin QR hoặc Barcode của hàng hóa</t>
  </si>
  <si>
    <t>Đơn giá dự thầu (bao gồm VAT) (VNĐ)</t>
  </si>
  <si>
    <t>THÀNH TIỀN</t>
  </si>
  <si>
    <t>PHẦN THÔNG TIN MỜI THẦU, GIỮ NGUYÊN NHƯ FILE MẪU</t>
  </si>
  <si>
    <t>HƯỚNG DẪN KHAI THÔNG TIN DỰ THẦU</t>
  </si>
  <si>
    <t xml:space="preserve">(14) Kê khai đầy đủ chi tiết các chỉ tiêu kỹ thuật, tiêu chí kỹ thuật tương ứng với chỉ tiêu, tiêu chí kỹ thuật yêu cầu trong Bảng đáp ứng tiêu chuẩn kỹ thuật hàng hóa dự thầu; Chỉ dẫn, tham chiếu rõ ràng, cụ thể chỉ tiêu, thông số kỹ thuật mà nhà thầu kê khai được căn cứ vào tài liệu kỹ thuật nào, trang nào </t>
  </si>
  <si>
    <t>(15) Kê khai quy cách đóng gói thực tế của hàng hóa dự thầu</t>
  </si>
  <si>
    <t>(16) Ghi đầy đủ tên thương mại của sản phẩm (nếu có)
Trường hợp hàng hóa đã được cấp mã theo QĐ 5086/QĐ-BYT thì kê khai Tên thương mại của hàng hóa theo Tên trùng khớp với Tên thương mại nhà thầu kê khai trên cổng bảo hiểm để xin cấp mã theo QĐ 5086/QĐ-BYT</t>
  </si>
  <si>
    <t>(17) Điền đầy đủ mã tham chiếu (REF code) hoặc model của sản phẩm (nếu có)</t>
  </si>
  <si>
    <t>(18); (19); (20); (21): Điền đầy đủ thông tin hãng sản xuất, hãng chủ sở hữu, Xuất xứ, Nước chủ sở hữu theo đúng như thông tin trên một trong các giấy tờ: Chứng nhận xuất xứ - CO, Giấy phép nhập khẩu, Giấy chứng nhận đăng ký lưu hành; Giấy chứng nhận lưu hành tự do – FSC và ISO13485
Điền nước sản xuất, nước chủ sở hữu đúng tên nước như ở sheet "Danh sách quốc gia"</t>
  </si>
  <si>
    <t>(22) Điền đầy đủ thông tin hãng sản xuất của hàng hóa dự thầu bao gồm: Trang web chính thức; địa chỉ email; địa chỉ liên hệ của hãng sản xuất</t>
  </si>
  <si>
    <t>(23) Điền tên của tiêu chuẩn chất lượng cung cấp theo HSDT  và ngày hết hiệu lực của tiêu chuẩn; Ví dụ: CE số xx ngày hết hạn yyyy/FDA số xx ngày hết hạn yyyy/ISO số xx ngày hết hạn yyyy)</t>
  </si>
  <si>
    <t>(24) Điền phân loại của hàng hóa: A hoặc B hoặc C hoặc D; với hàng có nhiều phân loại thì viết ví dụ là A;B</t>
  </si>
  <si>
    <r>
      <rPr>
        <sz val="10"/>
        <color theme="1"/>
        <rFont val="Times New Roman"/>
      </rPr>
      <t xml:space="preserve">(25) Điền </t>
    </r>
    <r>
      <rPr>
        <b/>
        <sz val="10"/>
        <color rgb="FFFF0000"/>
        <rFont val="Times New Roman"/>
      </rPr>
      <t>SỐ</t>
    </r>
    <r>
      <rPr>
        <sz val="10"/>
        <color theme="1"/>
        <rFont val="Times New Roman"/>
      </rPr>
      <t xml:space="preserve"> văn bản kê khai trên trang web của Bộ Y tế</t>
    </r>
  </si>
  <si>
    <t>(26) Điền Số Giấy phép nhập khẩu; ngày hết hạn (nếu có)</t>
  </si>
  <si>
    <t>(27) Nhà thầu kê khai số lượng hàng mẫu đúng với thực tế số lượng hàng mẫu nộp cho Bên mời thầu</t>
  </si>
  <si>
    <t>(28) Nhà thầu kê khai quy cách hàng mẫu đúng với thực tế hàng mẫu nộp cho Bên mời thầu</t>
  </si>
  <si>
    <r>
      <rPr>
        <sz val="10"/>
        <color theme="1"/>
        <rFont val="Times New Roman"/>
      </rPr>
      <t xml:space="preserve">(29) Nhà thầu chọn 1 trong 2 phương án: </t>
    </r>
    <r>
      <rPr>
        <b/>
        <sz val="10"/>
        <color theme="1"/>
        <rFont val="Times New Roman"/>
      </rPr>
      <t>Có hoặc Không có</t>
    </r>
    <r>
      <rPr>
        <sz val="10"/>
        <color theme="1"/>
        <rFont val="Times New Roman"/>
      </rPr>
      <t xml:space="preserve"> cam kết</t>
    </r>
  </si>
  <si>
    <r>
      <rPr>
        <sz val="10"/>
        <color theme="1"/>
        <rFont val="Times New Roman"/>
      </rPr>
      <t xml:space="preserve">(30) Nhà thầu chọn 1 trong 4 phương án tương ứng với các trường hợp cụ thể thuộc </t>
    </r>
    <r>
      <rPr>
        <b/>
        <i/>
        <sz val="10"/>
        <color theme="1"/>
        <rFont val="Times New Roman"/>
      </rPr>
      <t xml:space="preserve">Tiêu chuẩn chi tiết 5.1 </t>
    </r>
    <r>
      <rPr>
        <i/>
        <sz val="10"/>
        <color theme="1"/>
        <rFont val="Times New Roman"/>
      </rPr>
      <t>thuộc Tiêu chuẩn tổng quát S5</t>
    </r>
  </si>
  <si>
    <t>(31) Nhà thầu chọn 1 trong 3 phương án tương ứng với các trường hợp cụ thể thuộc Tiêu chuẩn chi tiết 5.2 thuộc Tiêu chuẩn tổng quát S5; Viết gọn là "Trường hợp 1"; "Trường hợp 2"; "Khác"</t>
  </si>
  <si>
    <t>(32) Nhà thầu chọn 1 trong 3 phương án tương ứng với thời gian giao hàng nhà thầu đáp ứng theo Tiêu chuẩn S7; Viết gọn là CKTĐ 03 ngày; CKTĐ 05 ngày; CKTĐ 07 ngày; KHÔNG CK</t>
  </si>
  <si>
    <t>(33) Nhà thầu chọn 1 trong 2 phương án: "Có" hoặc "Không" có cam kết về trợ cụ/ máy phụ trợ</t>
  </si>
  <si>
    <t>(34) Nhà thầu chọn 1 trong 2 phương án: "Có" hoặc "Không" có Đánh giá của Hội chuyên ngành</t>
  </si>
  <si>
    <r>
      <rPr>
        <sz val="10"/>
        <color theme="1"/>
        <rFont val="Times New Roman"/>
      </rPr>
      <t xml:space="preserve">(35) Nhà thầu chọn 1 trong 4 phương án tương ứng với các trường hợp cụ thể thuộc </t>
    </r>
    <r>
      <rPr>
        <b/>
        <i/>
        <sz val="10"/>
        <color theme="1"/>
        <rFont val="Times New Roman"/>
      </rPr>
      <t xml:space="preserve">Tiêu chuẩn chi tiết 10.1 </t>
    </r>
    <r>
      <rPr>
        <i/>
        <sz val="10"/>
        <color theme="1"/>
        <rFont val="Times New Roman"/>
      </rPr>
      <t>thuộc Tiêu chuẩn tổng quát S10</t>
    </r>
  </si>
  <si>
    <r>
      <rPr>
        <sz val="10"/>
        <color theme="1"/>
        <rFont val="Times New Roman"/>
      </rPr>
      <t xml:space="preserve">(36) Nhà thầu chọn 1 trong 3 phương án tương ứng với các Quy cách quy định tại </t>
    </r>
    <r>
      <rPr>
        <b/>
        <i/>
        <sz val="10"/>
        <color theme="1"/>
        <rFont val="Times New Roman"/>
      </rPr>
      <t>Tiêu chuẩn chi tiết 10.2</t>
    </r>
    <r>
      <rPr>
        <sz val="10"/>
        <color theme="1"/>
        <rFont val="Times New Roman"/>
      </rPr>
      <t xml:space="preserve"> thuộc </t>
    </r>
    <r>
      <rPr>
        <i/>
        <sz val="10"/>
        <color theme="1"/>
        <rFont val="Times New Roman"/>
      </rPr>
      <t>Tiêu chuẩn tổng quát S10</t>
    </r>
    <r>
      <rPr>
        <sz val="10"/>
        <color theme="1"/>
        <rFont val="Times New Roman"/>
      </rPr>
      <t>. Viết gọn là Quy cách 1; Quy cách 2; Không có QR/Barcode</t>
    </r>
  </si>
  <si>
    <t>(37) Điền đơn giá dự thầu của Nhà thầu tương ứng với từng mục hàng hóa dự thầu, giá dự thầu là giá đã bao gồm các loại thuế, phí theo quy định</t>
  </si>
  <si>
    <t>Phần 1</t>
  </si>
  <si>
    <t>1.1</t>
  </si>
  <si>
    <t>Kẹp (clip)  cầm máu tự khóa Polyme, các cỡ</t>
  </si>
  <si>
    <t>- Chất liệu polymer hoặc tương đương
- Đầu có khóa khi đóng clip 
- Các cỡ, phù hợp để kẹp mạch máu với tối thiểu các đường kính: 2-≥5mm, 3- ≥10mm, 5-≥13mm, 7-≥15mm
- Tại vị trí bản lề có thiết kế để kẹp không gãy clip
- Trên hàm clip có gai chống trượt</t>
  </si>
  <si>
    <t>Cái</t>
  </si>
  <si>
    <t>FDA hoặc CE hoặc ARTG (Úc) hoặc PMDA (Nhật Bản) hoặc ISO hoặc tương đương</t>
  </si>
  <si>
    <t>1 cái</t>
  </si>
  <si>
    <r>
      <rPr>
        <sz val="11"/>
        <color theme="1"/>
        <rFont val="Times New Roman"/>
      </rPr>
      <t xml:space="preserve">- Chất liệu polymer hoặc tương đương. </t>
    </r>
    <r>
      <rPr>
        <sz val="11"/>
        <color rgb="FFFF0000"/>
        <rFont val="Times New Roman"/>
      </rPr>
      <t>( Trang 30 HSDT)</t>
    </r>
    <r>
      <rPr>
        <sz val="11"/>
        <color theme="1"/>
        <rFont val="Times New Roman"/>
      </rPr>
      <t xml:space="preserve">
- Đầu có khóa khi đóng clip </t>
    </r>
    <r>
      <rPr>
        <sz val="11"/>
        <color rgb="FFFF0000"/>
        <rFont val="Times New Roman"/>
      </rPr>
      <t>(Trang 46 HSDT)</t>
    </r>
    <r>
      <rPr>
        <sz val="11"/>
        <color theme="1"/>
        <rFont val="Times New Roman"/>
      </rPr>
      <t xml:space="preserve">
- Các cỡ, phù hợp để kẹp mạch máu với tối thiểu các đường kính: 2-≥5mm, 3- ≥10mm, 5-≥13mm, 7-≥15mm </t>
    </r>
    <r>
      <rPr>
        <sz val="11"/>
        <color rgb="FFFF0000"/>
        <rFont val="Times New Roman"/>
      </rPr>
      <t>(Trang 55 HSDT)</t>
    </r>
    <r>
      <rPr>
        <sz val="11"/>
        <color theme="1"/>
        <rFont val="Times New Roman"/>
      </rPr>
      <t xml:space="preserve">
- Tại vị trí bản lề có thiết kế để kẹp không gãy clip</t>
    </r>
    <r>
      <rPr>
        <sz val="11"/>
        <color rgb="FFFF0000"/>
        <rFont val="Times New Roman"/>
      </rPr>
      <t xml:space="preserve"> (Trang 65 HSDT)</t>
    </r>
    <r>
      <rPr>
        <sz val="11"/>
        <color theme="1"/>
        <rFont val="Times New Roman"/>
      </rPr>
      <t xml:space="preserve">
- Trên hàm clip có gai chống trượt </t>
    </r>
    <r>
      <rPr>
        <sz val="11"/>
        <color rgb="FFFF0000"/>
        <rFont val="Times New Roman"/>
      </rPr>
      <t>(Trang 66 HSDT)</t>
    </r>
  </si>
  <si>
    <t>1 cái/hộp</t>
  </si>
  <si>
    <t>Clip mạch máu Polymer các cỡ</t>
  </si>
  <si>
    <t>IN4330, IN4530, IN4802</t>
  </si>
  <si>
    <t xml:space="preserve">Merit 
 Medical 
</t>
  </si>
  <si>
    <t>Ireland</t>
  </si>
  <si>
    <t>Mỹ</t>
  </si>
  <si>
    <r>
      <rPr>
        <sz val="11"/>
        <color rgb="FF000000"/>
        <rFont val="Times New Roman"/>
      </rPr>
      <t xml:space="preserve">-' Website: </t>
    </r>
    <r>
      <rPr>
        <u/>
        <sz val="11"/>
        <color rgb="FF1155CC"/>
        <rFont val="Times New Roman"/>
      </rPr>
      <t>https://www.merit.com/</t>
    </r>
    <r>
      <rPr>
        <sz val="11"/>
        <color rgb="FF000000"/>
        <rFont val="Times New Roman"/>
      </rPr>
      <t xml:space="preserve"> 
- Email: customerservice-southafrica@merit.com
- Địa chỉ: 1600 West Merit Parkway South Jordan UT 84095 USA</t>
    </r>
  </si>
  <si>
    <t>- ISO 13485:2016, ngày hết hạn 28/11/2024
- CE, ngày hết hạn: 26/5/2024, 
Trang 11-16 tài liệu kỹ thuật"</t>
  </si>
  <si>
    <t>C</t>
  </si>
  <si>
    <t>PL số 09/200000003/PCBPL-BYT ngày 06/3/2020 trang 6 tài liệu kỹ thuật</t>
  </si>
  <si>
    <t>GPNK số 14989NK/BYT-TB-CT ngày 21/03/2020 trang 5 tài liệu kỹ thuật</t>
  </si>
  <si>
    <t>cái/ hộp</t>
  </si>
  <si>
    <t>Có</t>
  </si>
  <si>
    <t>Trường hợp 1</t>
  </si>
  <si>
    <t>CKTĐ 05 ngày</t>
  </si>
  <si>
    <t>Quy cách 1</t>
  </si>
  <si>
    <t>LƯU Ý: Việc kê khai thông tin vào bảng này chỉ có ý nghĩa tổng hợp; Các tiêu chí dự thầu được đánh giá căn cứ vào tài liệu nhà thầu cung cấp trong eHSDT bao gồm nhưng không giới hạn cả các nội dung cam kết; Nội dung kê khai trong bảng này không có giá trị thay thế cho các tài liệu cần thiết để chứng minh tính hợp lệ của eHSDT hoặc chứng minh sự đáp ứng về kỹ thuật của hàng hóa dự thầu</t>
  </si>
  <si>
    <t>I. HƯỚNG DẪN KÊ KHAI THÔNG TIN VÀO BẢNG KÊ KHAI THÔNG TIN</t>
  </si>
  <si>
    <t>* Nhà thầu kê khai thông tin vào các cột số tương ứng theo hướng dẫn tại Dòng 6</t>
  </si>
  <si>
    <t>II. HƯỚNG DẪN IN CÁC BẢNG MẪU ĐÓNG VÀO HSDT VÀ COPY BẢNG ĐÁP ỨNG KỸ THUẬT VÀ BẢNG GIÁ DỰ THẦU</t>
  </si>
  <si>
    <t>* Sau khi đã kê khai xong thông tin tại bảng này, Nhà thầu làm tiếp các công việc sau:</t>
  </si>
  <si>
    <t>- Chuyển sang các sheet Mẫu 22, Mẫu 23, Mẫu 24 để điền đầy đủ thông tin theo hướng dẫn</t>
  </si>
  <si>
    <t>- Chuyển sang sheet Mẫu Cam kết để điền đầy đủ thông tin và in, ký đóng dấu, sau đó scan đính kèm E-HSDT</t>
  </si>
  <si>
    <r>
      <rPr>
        <sz val="10"/>
        <color theme="1"/>
        <rFont val="Times New Roman"/>
      </rPr>
      <t xml:space="preserve">- Trường hợp hàng hóa dự thầu là </t>
    </r>
    <r>
      <rPr>
        <b/>
        <sz val="10"/>
        <color theme="1"/>
        <rFont val="Times New Roman"/>
      </rPr>
      <t>vật tư bộ</t>
    </r>
    <r>
      <rPr>
        <sz val="10"/>
        <color theme="1"/>
        <rFont val="Times New Roman"/>
      </rPr>
      <t xml:space="preserve"> được cấu thành bởi nhiều chi tiết (VD: Máy tạo nhịp, Bộ đổ xi măng, Bộ khớp nhân tạo,...) chuyển sang sheet </t>
    </r>
    <r>
      <rPr>
        <b/>
        <sz val="10"/>
        <color theme="1"/>
        <rFont val="Times New Roman"/>
      </rPr>
      <t>Mẫu 12.3B</t>
    </r>
    <r>
      <rPr>
        <sz val="10"/>
        <color theme="1"/>
        <rFont val="Times New Roman"/>
      </rPr>
      <t xml:space="preserve"> để điền đầy đủ thông tin theo hướng dẫn</t>
    </r>
  </si>
  <si>
    <t>Nhà thầu để nguyên file này NỘP KÈM E-HSDT</t>
  </si>
  <si>
    <t>&lt;&lt;ĐIỀN TÊN NHÀ THẦU VÀO ĐÂY&gt;&gt;</t>
  </si>
  <si>
    <t>PHẦN YÊU CẦU của HSMT</t>
  </si>
  <si>
    <t>PHẦN ĐÁP ỨNG, KÊ KHAI THÔNG TIN CỦA NHÀ THẦU</t>
  </si>
  <si>
    <t>..4</t>
  </si>
  <si>
    <t>P1.1</t>
  </si>
  <si>
    <t>Miếng</t>
  </si>
  <si>
    <t>Không yêu cầu</t>
  </si>
  <si>
    <t>Phần 2</t>
  </si>
  <si>
    <t>P2.1</t>
  </si>
  <si>
    <t>Phần 3</t>
  </si>
  <si>
    <t>P3.1</t>
  </si>
  <si>
    <t>Phần 4</t>
  </si>
  <si>
    <t>P4.1</t>
  </si>
  <si>
    <t>Phần 5</t>
  </si>
  <si>
    <t>P5.1</t>
  </si>
  <si>
    <t>Bình</t>
  </si>
  <si>
    <t>Bộ</t>
  </si>
  <si>
    <t>Phần 6</t>
  </si>
  <si>
    <t>P6.1</t>
  </si>
  <si>
    <t>Chai</t>
  </si>
  <si>
    <t>Phần 7</t>
  </si>
  <si>
    <t>P7.1</t>
  </si>
  <si>
    <t>Phần 8</t>
  </si>
  <si>
    <t>P8.1</t>
  </si>
  <si>
    <t>Cuộn</t>
  </si>
  <si>
    <t>Phần 9</t>
  </si>
  <si>
    <t>P9.1</t>
  </si>
  <si>
    <t>Phần 10</t>
  </si>
  <si>
    <t>P10.1</t>
  </si>
  <si>
    <t>Băng keo lụa</t>
  </si>
  <si>
    <t>Phần 11</t>
  </si>
  <si>
    <t>P11.1</t>
  </si>
  <si>
    <t>P11.7</t>
  </si>
  <si>
    <t>Gạc phẫu thuật ổ bụng, có sợi cản quang</t>
  </si>
  <si>
    <t>Meche phẫu thuật</t>
  </si>
  <si>
    <t>Gói</t>
  </si>
  <si>
    <t>Đôi</t>
  </si>
  <si>
    <t>Khăn có lỗ tròn dùng một lần</t>
  </si>
  <si>
    <t>Túi bọc máy vi phẫu</t>
  </si>
  <si>
    <t>Phần 12</t>
  </si>
  <si>
    <t>P12.1</t>
  </si>
  <si>
    <t>Phần 13</t>
  </si>
  <si>
    <t>P13.1</t>
  </si>
  <si>
    <t>Phần 14</t>
  </si>
  <si>
    <t>P14.1</t>
  </si>
  <si>
    <t>BẢNG KÊ KHAI THÔNG TIN</t>
  </si>
  <si>
    <t>Có hóa đơn BVĐHYHN</t>
  </si>
  <si>
    <t>TÊN NHÀ THẦU:</t>
  </si>
  <si>
    <t>Điền tên cty vào đây</t>
  </si>
  <si>
    <t>MÃ NHÀ THẦU:</t>
  </si>
  <si>
    <t>Điền mã  công ty vào đây</t>
  </si>
  <si>
    <t>TỔNG CỘNG</t>
  </si>
  <si>
    <t>CODE NHÀ THẦU</t>
  </si>
  <si>
    <t>Subcode</t>
  </si>
  <si>
    <t>Quy cách/mô tả</t>
  </si>
  <si>
    <t>Bảo lãnh dự thầu</t>
  </si>
  <si>
    <t>Doanh thu bình quân</t>
  </si>
  <si>
    <t>Hợp đồng tương tự</t>
  </si>
  <si>
    <t>Tài liệu kỹ thuật</t>
  </si>
  <si>
    <t>Yêu cầu về trợ cụ</t>
  </si>
  <si>
    <t>Tiêu chuẩn chất lượng</t>
  </si>
  <si>
    <t>Phân hạng nhóm mời thầu</t>
  </si>
  <si>
    <t>Đáp ứng trợ cụ của hàng hóa chào thầu
(Chỉ rõ từng thông số, chỉ tiêu kỹ thuật tại trang bao nhiêu của HSDT)</t>
  </si>
  <si>
    <t>Nước sản xuất</t>
  </si>
  <si>
    <t>Phân hạng nhóm chào thầu</t>
  </si>
  <si>
    <t>Giấy chứng nhận lưu hành tự do 
 (Loại giấy/Nước cấp/Số hiệu/ Trang mấy của HSDT)</t>
  </si>
  <si>
    <t>Tiêu chuẩn chất lượng
 (Loại TCCL/Ngày hết hạn/ Trang mấy của HSDT)</t>
  </si>
  <si>
    <t>Mã theo danh mục dùng chung (04/2017/TT-BYT)</t>
  </si>
  <si>
    <t>Phân loại hàng hóa
(Phân loại hàng hóa theo nhóm A hoặc B hoặc C hoặc D theo quy định)</t>
  </si>
  <si>
    <t>Số lưu hành hoặc số Giấy phép nhập khẩu
 (Số hiệu/Ngày hết hạn/ Trang mấy của HSDT)</t>
  </si>
  <si>
    <t>Số lượng hàng mẫu YÊU CẦU</t>
  </si>
  <si>
    <t>Trả lại hàng mẫu</t>
  </si>
  <si>
    <t>Quy cách hàng mẫu/ yêu cầu hàng mẫu</t>
  </si>
  <si>
    <t>Nếu đã cung cấp hàng cho BVĐHYHN (điền số và ngày hóa đơn)</t>
  </si>
  <si>
    <t>Đơn giá dự thầu (bao gồm VAT)</t>
  </si>
  <si>
    <t>Gói 1</t>
  </si>
  <si>
    <t>C1053</t>
  </si>
  <si>
    <t>(BMT mời)</t>
  </si>
  <si>
    <t>x</t>
  </si>
  <si>
    <t>(Nhà thầu chào)</t>
  </si>
  <si>
    <t>C1054</t>
  </si>
  <si>
    <t>C1031</t>
  </si>
  <si>
    <t>C1032</t>
  </si>
  <si>
    <t>M722</t>
  </si>
  <si>
    <t>M179</t>
  </si>
  <si>
    <t>C1011</t>
  </si>
  <si>
    <t>STTHSMT</t>
  </si>
  <si>
    <t xml:space="preserve"> SUB CODE </t>
  </si>
  <si>
    <t>Nhóm</t>
  </si>
  <si>
    <t>Quy cách/ Mô tả</t>
  </si>
  <si>
    <t>Đơn vị</t>
  </si>
  <si>
    <t>Số lượng mời thầu</t>
  </si>
  <si>
    <t>Số lượng hàng mẫu</t>
  </si>
  <si>
    <t>Tính hợp lệ của hàng hóa</t>
  </si>
  <si>
    <t>Ủy quyền bán hàng</t>
  </si>
  <si>
    <t>CTTM</t>
  </si>
  <si>
    <t>Bộ bơm áp lực cao gồm cả Y-Adapter</t>
  </si>
  <si>
    <t>Bộ bơm bóng áp lực cao làm bằng chất liệu polycarbonate, áp lực 30atm, có kèm theo 3 phụ kiện bao gồm van cầm máu chữ Y;
 Bộ bơm bóng
 - Đạt tiêu chuẩn chất lượng FDA, ISO, CE
 - Áp lực 30atm
 - Thể tích 20ml
 - Đồng hồ bơm áp lực có phát quang trong điều kiện ánh sáng thấp
 - Vật liệu làm bằng Polycarbonate
 - Phụ kiện kèm theo: Van cầm máu, Insertion tool, torque device, 3-way stopcock.</t>
  </si>
  <si>
    <t>Không trả lại</t>
  </si>
  <si>
    <t>Chất liệu Polycarbonate, chịu được áp lực đến 40 atm</t>
  </si>
  <si>
    <t>Bộ bóng nong van 2 lá</t>
  </si>
  <si>
    <t>Cấu tạo bóng gồm 3 lớp, có 2 đường bơm bóng</t>
  </si>
  <si>
    <t>- Thân của bóng được sản xuất bằng chất dẻo Polyvinyl Chloride, bóng được gắn ở đầu xa.Thân bóng có đường kính 12Fr và chiều dài 75 cm.
 - Chiều dài của bóng là 2,5 cm ( chiều dài khi bóng chưa được làm căng dài ra để cho kích thước của bóng nhỏ lại).Kích thước của bóng sau khi được làm căng dài ra là 12Fr.
 - Cấu tạo của bóng bao gồm 3 lớp : lớp trong và lớp ngoài bằng latex,lớp giữa là một tấm lưới bằng nhựa tổng hợp.
 - Bóng có nhiều kích thước khác nhau từ 18mm đến 30 mm.</t>
  </si>
  <si>
    <t>Bộ dụng cụ lấy huyết khối động mạch vành</t>
  </si>
  <si>
    <t>Bộ dụng cụ hút huyết khối bao gồm: Ống thông hút huyết khối, hai xy lanh có khóa, hai bộ lọc 40- µ. Đường ống kéo dài với khóa van. Thao tác đơn giản, dùng riêng cho mỗi ca. Nhanh chóng loại bỏ Huyết khối gây nghẽn mạch. Công nghệ Full - Wall cho hiệu suất ống thông hút cao</t>
  </si>
  <si>
    <t>Bộ dụng cụ bao gồm: Catheter, bơm, hút. tương thích với Guiding catheter: 5F; 6F;7F. Chiều dài ống thông có thể sử dụng (đầu tip kháng xoắn vặn):1350, 1365,1410 mm (± 15mm); Chiều dài phần mở ống hút (mm): 4.3 và 4.8; Rapid Exchange Segment: 30 mm ±5 mm, do đó có thể luồn vào các tổn thương xoắn vặn mà không gây tổn thương cho động mạch vành. Khẩu kính đầu vào (tip entry profile): min 0.40mm. Có lớp phủ ái nước ở trên thân đầu xa giúp dễ dàng điều khiển đi qua những vùng có cấu trúc phức tạp. Có điểm đánh dấu cản quang (đầu tip xa tới marker): 3.5±1.1mm. Đạt tiêu chuẩn ISO, CE</t>
  </si>
  <si>
    <t>Bộ dụng cụ thả dù đóng lỗ thông liên nhĩ, ống động mạch, thông liên thất</t>
  </si>
  <si>
    <t>Bộ bao gồm: 01 cáp thả, 01 ống thông, 01 dụng cụ nong, 01 van cầm máu và 01 kẹp.
 + Thiết kế đặc biệt để đẩy dụng cụ bít Amplatzer
 + Thiết kế vỏ tăng cường polymer giúp tăng kháng xoắn thông qua một lớp bện làm bằng thép không gỉ.
 + Lớp bỏ bọc PTFE giảm ma sát cho phép thiết bị mềm mịn và dễ kiểm soát.
 + Đầu mềm, điểm chắn bức xạ được thiết kế để giảm thiểu nguy cơ tổn thương mạch và hình dung của vị trí.
 + Kích thước, thông số kỹ thuật: 4F,5F,6F, 7F, 8F, 9F, 10F, 12F.(45/80 , 90/80 và 180/80).</t>
  </si>
  <si>
    <t>Bộ bao gồm 01 que thả và 01 delivery.
 - Đường kính ngoài từ 6 F đến 14 F 
 - Khả năng đẩy và chống gật khúc tốt.
 - Lớp trơn láng cho các dụng cụ khác dễ dàng đi qua.
 - Nhiều kiểu đầu cong can thiệp khác nhau (45o và 180o) 
 - Que thả để lắp dù và delivery được đóng gói riêng giúp bác sĩ có nhiều lựa chọn hơn và có thể tái sử dụng tiết kiệm cho bệnh nhân.</t>
  </si>
  <si>
    <t>Bộ dụng cụ thả khung giá đỡ động mạch chủ, động mạch ngoại biên</t>
  </si>
  <si>
    <t>Cấu trúc được gia cố bằng lõi thép cuộn tròn. Nòng ống được cấu tạo từ PTFE trơn trượt. Có dải cản quang bên trong ống sheath. Kích cỡ: từ 5Fr đến 14Fr; Chiều dài của Sheath đến 110cm, đi kèm với dung cụ thông nòng (dilator) có chiều dài tương đương. Đường kính Guide Wire 0.035, 0.038 inch.</t>
  </si>
  <si>
    <t>Bộ dụng cụ thả coil thông liên thất, thả coil ống động mạch</t>
  </si>
  <si>
    <t>Dụng cụ mở đường vào mạch máu Sheath Introducer mềm mại không bị gấp khúc. Đường kính và chiều dài đa dạng, thích hợp cho từng bệnh nhân</t>
  </si>
  <si>
    <t>Máy tạo nhịp tim có phá rung ICD 1 buồng</t>
  </si>
  <si>
    <t>Cấu hình cho mỗi máy gồm : Máy chính kèm phụ kiện tiêu chuẩn trong đó đã có 01 dây dẫn tín hiệu, 01 kim dò tĩnh mạch.
 Tính năng kỹ thuật:
 + Tuổi thọ pin của máy đạt ≥ 8,5 năm, bảo hành ≥5 năm, trọng lượng ≤68g
 • Tạo nhịp và khử rung tim, 1 buồng, DF1/DF4. 
 • RV Sense Polarity: cung cấp tùy chọn không xâm lấn để xử lý các trường hợp bị "nhận lầm sóng T" và biên độ sóng R giảm.
 • Cardiac Compass: cung cấp dữ liệu về hoạt động của tim lên đến 14 tháng, giúp bác sĩ theo dõi tình trạng của bệnh nhân, những thay đổi này tương quan với các biến đổi trong lập trình thiết bị, thuốc men, hoạt động của bệnh nhân, hoặc các triệu chứng.
 • Có tính năng Paint-Free
 • Cảnh báo tình trạng dây điện cực LIA
 • ATP Before/During Charging
 • Wireless Telemetry
 • Tính năng Optivol 2.0 theo dõi dịch trong phổi chính xác hơn, giúp chẩn đoán sớm suy tim.</t>
  </si>
  <si>
    <t>Máy tạo nhịp tim 1 buồng, có đáp ứng tần số vvir/aair tương thích MRI toàn thân</t>
  </si>
  <si>
    <t>Cấu hình cho mỗi máy gồm : Máy chính kèm phụ kiện tiêu chuẩn gồm có 01 dây dẫn tín hiệu, 01 kim dò tĩnh mạch.
 Tính năng kỹ thuật:
  + Máy tạo nhịp 1 buồng với nhịp thích ứng. Bộ máy (máy và dây) đạt tương thích MRI 1,5 Tesla toàn thân đến mức SAR 4 W/Kg, MRI 3 Tesla toàn thân với mức SAR đến 2 W/Kg.
  + Máy có chức năng phát hiện từ trường MRI để chuyển máy vào (và ra) chương trình MRI tự động, giảm tối thiểu thời gian trong chương trình MRI. Bệnh nhân sẽ cần ghé khoa nhip kiểm tra sức khỏe 0 tới 14 ngày trước khi chụp MRI.
  + Thời gian hoạt động dự tính 14,8 năm với đầy đủ chức năng chẩn đoán, kể cả 12 đoạn điện tim với tiền sử.
  + Với chương trình điều chỉnh tự động biên độ xung thất với biên độ chỉ +0,3V trên ngưỡng và với xung dự phòng khi tạo nhịp không thành công.
  + Với độ nhạy thích ứng như trong máy phá rung.
 + Với nhiều chức năng cao cấp: san bằng nhịp, lưu được 12 đoạn điện tim, đo trở kháng lồng ngực để theo dõi phù phổi,.., wireless, theo dõi từ nhà (có thể hoạt động hữu hiệu ở VN).</t>
  </si>
  <si>
    <t>Máy tạo nhịp tim 1 buồng, có đáp ứng tần số vvir/aair chụp được MRI toàn thân</t>
  </si>
  <si>
    <t>Cấu hình cho mỗi máy gồm: Máy chính kèm phụ kiện tiêu chuẩn trong đó đã có 01 dây dẫn tín hiệu, 01 kim dò tĩnh mạch.
 Tính năng kỹ thuật:
 + Tuổi thọ pin máy đạt ≥11,5 năm, bảo hành ≥07 năm, trọng lượng ≤21g 
 Máy có các tính năng: 
 - Tính năng tự động kiểm tra ngưỡng kích thích, ngưỡng nhận cảm và trở kháng dây sau đó tự động điều chỉnh ngưỡng kích thích, giúp tiết kiệm pin và an toàn cho bệnh nhân. 
 - Khả năng lưu EGM lên đến &gt;25 cơn.
 - Sensing integrity counter: theo dõi tình trạng dây điện cực.
 - Máy có phần mềm theo dõi ngưỡng kích thích và trở kháng dây theo dạng biểu đồ 
 - Máy và dây có thiết kế đặc biệt nên bệnh nhân có thể chụp được cộng hưởng từ toàn thân (full-body)</t>
  </si>
  <si>
    <t>Máy tạo nhịp tim vĩnh viễn 1 buồng, không có đáp ứng tần số vvi/aai. Loại thông thường</t>
  </si>
  <si>
    <t>Cấu hình cho mỗi máy gồm : Máy chính kèm phụ kiện tiêu chuẩn trong đó đã có 01 dây dẫn tín hiệu, 01 kim dò tĩnh mạch.
 Tính năng kỹ thuật:
 + Tuổi thọ pin máy đạt ≥8,0 năm, bảo hành ≥07 năm, trọng lượng: ≤22g 
 + Thông số được đặt trước: VVI/AAI, nhịp cơ bản 60 nhịp/ phút, điện thế kích thích (out put): 3.5V, độ rộng xung 0.4ms, trở kháng 600-1000 Ω
 - Có chức năng TherapyGuide hỗ trợ các thông số giúp bác sĩ lập trình máy thích hợp cho bệnh nhân.</t>
  </si>
  <si>
    <t>Máy tạo nhịp tim vĩnh viễn 1 buồng , có đáp ứng tần số vvir/aair</t>
  </si>
  <si>
    <t>Cấu hình cho mỗi máy gồm : Máy chính kèm phụ kiện tiêu chuẩn trong đó đã có 01 dây dẫn tín hiệu, 01 kim dò tĩnh mạch.
 Tính năng kỹ thuật:
 + Tuổi thọ pin máy đạt ≥8,0 năm, bảo hành≥07 năm, trọng lượng: ≤22g 
 +Thông số được đặt trước: VVIR/AAIR, nhịp cơ bản 60 nhịp/ phút, điện thế kích thích (out put): 3.5V, độ rộng xung 0.4 ms, trở kháng 600-1000 Ω
 Các tính năng: 
 - Có chức năng TherapyGuide hỗ trợ các thông số giúp bác sĩ lập trình máy thích hợp cho bệnh nhân.
 - Tính năng tự động kiểm tra ngưỡng kích thích, ngưỡng nhận cảm và trở kháng dây sau đó tự động điều chỉnh ngưỡng kích thích, ngưỡng nhận cảm giúp tiết kiệm pin và an toàn cho bệnh nhân.</t>
  </si>
  <si>
    <t>Máy tạo nhịp tim vĩnh viễn 1 buồng , có đáp ứng tần số chuyên dùng cho trẻ em vvir/aair
 bao gồm điện cực và introducer</t>
  </si>
  <si>
    <t>Cấu hình cho mỗi máy gồm : Máy chính kèm phụ kiện tiêu chuẩn trong đó đã có 01 dây dẫn tín hiệu, 01 kim dò tĩnh mạch.
 Tính năng kỹ thuật:
 + Tuổi thọ pin máy đạt ≥8,0 năm, bảo hành≥07 năm, trọng lượng: ≤22g 
 Máy có đầy đủ các tính năng của máy tạo nhịp một buồng có đáp ứng tần số và có thêm đặc điểm: sử dụng dây điện cực ngoại mạc chuyên dụng. 
 Máy có thêm các tính năng : 
 - Có chức năng TherapyGuide hỗ trợ các thông số giúp bác sĩ lập trình máy thích hợp cho bệnh nhân.
 - Tính năng tự động kiểm tra ngưỡng kích thích, ngưỡng nhận cảm và trở kháng dây sau đó tự động điều chỉnh ngưỡng kích thích, ngưỡng nhận cảm giúp tiết kiệm pin và an toàn cho bệnh nhân.</t>
  </si>
  <si>
    <t>Máy tạo nhịp 2 buồng có đáp ứng tần số DDDR với thời gian hoạt động dài</t>
  </si>
  <si>
    <t>Cấu hình cho mỗi máy gồm: Máy chính kèm phụ kiện tiêu chuẩn trong đó đã có 02 dây dẫn tín hiệu, 02 kim dò tĩnh mạch.
 Tính năng kỹ thuật:
  + Máy tạo nhịp 2 buồng với nhịp thích ứng với thời gian hoạt động dài.
  + Máy với thời gian hoạt động trên 12 năm với đầy đủ chức năng chẩn đoán, kể cả 4 đoạn 2 kênh điện tim với tiền sử.
  + Với chương trình điều chỉnh tự động biên độ xung thất với biên độ chỉ +0,3V trên ngưỡng và với xung dự phòng khi tạo nhịp không thành công.
  + Với điều chỉnh tự động xung nhĩ với biện độ xung +1V trên ngưỡng.
 + Với độ nhạy thích ứng như trong máy phá rung. 
  + Với chương trình giảm tạo nhịp thất, giảm suy tim trong các bệnh nhân với dẫn truyền nhĩ-thất tốt, IRS++, dùng thời gian trễ đến 400 ms..</t>
  </si>
  <si>
    <t>Máy tạo nhịp 2 buồng có đáp ứng tần số DDDR, tương thích MRI toàn thân</t>
  </si>
  <si>
    <t>Cấu hình cho mỗi máy gồm: Máy chính kèm phụ kiện tiêu chuẩn trong đó đã có 02 dây dẫn tín hiệu, 02 kim dò tĩnh mạch.
 Tính năng kỹ thuật:
  + Máy tạo nhịp 2 buồng với nhịp thích ứng, đạt tương thích MRI 1,5 Tesla toàn thân đến mức SAR 4 W/Kg, MRI 3 Tesla toàn thân với mức SAR đến 2 W/Kg.
  + Thời gian hoạt động trên 11 năm với đầy đủ chức năng chẩn đoán, kể cả 12 đoạn 2 kênh điện tim với tiền sử.
  + Với chương trình điều chỉnh tự động biên độ xung thất với biên độ chỉ +0,3V trên ngưỡng và với xung dự phòng khi tạo nhịp không thành công. Với điều chỉnh tự động xung nhĩ với biện độ xung +1V trên ngưỡng.
  + Với độ nhạy thích ứng như trong máy phá rung. 
  + Với 2 chương trình giảm tạo nhịp thất: IRS+, dùng thời gian trễ đến 400 ms. giảm suy tim trong các bệnh nhân với dẫn truyền nhĩ-thất tốt, VpSuppression, dùng DDDR&lt;-&gt;ADIR, với giảm tạo nhịp thất tối đa.
  + Chức năng cao cấp: đo trở kháng lồng ngực để theo dõi phù phổi, wireless, theo dõi từ nhà</t>
  </si>
  <si>
    <t>Máy tạo nhịp tim 2 buồng, có đáp ứng tần số dddr chụp được MRI toàn thân</t>
  </si>
  <si>
    <t>Cấu hình cho mỗi máy gồm: Máy chính kèm phụ kiện tiêu chuẩn trong đó đã có 02 dây dẫn tín hiệu, 02 kim dò tĩnh mạch.
 Tính năng kỹ thuật:
 + Tuổi thọ pin của máy đạt ≥9,5 năm, bảo hành ≥07 năm, trọng lượng: ≤22g
 Máy có tính năng đầy đủ của máy tạo nhịp hai buồng có đáp ứng tần số và có thêm các tính năng sau:
 - Tự động theo dõi và điều chỉnh ngưỡng kích thích, nhận cảm, trở kháng dây, cực tính của dây. 
 - Có tính năng MVP làm giảm tối đa các tạo nhịp không cần thiết của máy ở tâm thất
  - Tính năng Atrial Preference Pacing: làm giảm tỷ lệ rối loạn nhịp nhanh nhĩ.
 - Quản lý tạo nhịp nhĩ thất : ACM và VCM
 - Tự động điều chỉnh khoảng nhĩ thất (Search AV+), khuyến khích sự dẫn truyền tự nhiên của nhĩ thất, Tiết kiệm pin, phát huy nhịp nội tại của bệnh nhân.
 - Chức năng TherapyGuide hỗ trợ các thông số giúp bác sĩ lập trình máy thích hợp cho bệnh nhân.
 - Máy và dây có thiết kế đặc biệt nên bệnh nhân có thể chụp được cộng hưởng từ toàn thân (full-body)</t>
  </si>
  <si>
    <t>Máy tạo nhịp tim có phá rung ICD 2 buồng</t>
  </si>
  <si>
    <t>Cấu hình cho mỗi máy gồm: Máy chính kèm phụ kiện tiêu chuẩn trong đó đã có 02 dây dẫn tín hiệu, 02 kim dò tĩnh mạch. Bộ máy tạo nhịp và phá rung hai buồng, sốc 40 J ngay từ đầu, chuẩn DF-1 hay DF-4. Máy với pin 1,52 Ah giúp đạt thời gian hoạt động dự tính 8,5 năm với 4 sốc/năm và với đầy đủ thống kê kể cả 3 kênh điện tim với tiền sử. Năng lượng sốc 40 Joules. Có thể phát 8 sốc 40 J để điều trị rung thất. đạt an toàn tối đa. Có chức năng điều trị loạn nhịp nhanh trong vùng rung thất với một đợt xung nhanh (ATP) sau khi kiểm tra độ vững của nhịp, rồi bắt đầu nạp sốc cùng lúc theo dõi nhịp. Nếu nhịp trở lại nhịp xoang, sẽ hũy sốc, tiết kiệm pin. Trong trường hợp gặp sóng T lớn, có thể dùng bộ lọc để ép sóng T xuống. Chương trình giảm tạo nhịp thất dùng thời gian nhĩ-thất trễ, đến 400 ms. Theo nghiên cứu INTRINSIC RV, các chương trình này giảm suy tim cho các BN với dẫn truyền nhĩ-thất tốt. Chương trình phân biệt VT/SVT dùng nhịp và các khoảng thời gian nhĩ và thất, đạt độ nhạy &gt;99% và độ đặc hiệu &gt;94%. Chương trình "buộc dứt" (forced termination) khi có cơn SVT+VT, rồi VT được điều trị thành công, chỉ còn lại SVT. Sau một khoảng thời gian, sẽ tuyên bố là cơn loạn nhịp đã dứt. Nhờ trở lại phát hiện ban đầu, tất cả điều trị có thể áp dụng được. Có thể kiểm tra và điều chinh bằng wireless. Đã cái sẵn chương trình theo dõi từ xa (Home Monitoring). Cần đăng ký Home Monitoring để được kiểm tra máy mỗi đêm.. Máy mỏng 11 mm. Dây điện cực sốc isodiametric, tương thích MRI 1,5 Tesla toàn thân và 3 Tesla, dùng kim dò 8F, với điện cực sốc dùng sợi dây đồng dẹp và có tráng silicone giữa các vòng của cuộn. Phích/ổ cắm theo tiêu chuẩn quốc tế DF-1 hay DF-4. Nhờ bộ máy có thể phát sốc 40 J ngay từ đầu chỉ cần dây với 1 cuộn sốc, giúp thao tác của BS cấy dây. Phích DF-4 dùng chất cách điện PEEK giữa các nhẫn bằng Pt-Ir giúp tái sử dụng tốt khi thay máy.
 - Dây điện cực nhĩ, 6F, tương thích MRI 1,5 Tesla toàn thân, và tương thích 3 Tesla. 
 - Đến kỳ thay máy chỉ cần thay với máy tương thích MRI là cả bộ sẽ tương thích MRI.
 - Các điện cực tạo nhịp/nhận cảm đều có lớp phủ sinh hợp fractal Iridium giúp đạt sóng với biên độ cao.</t>
  </si>
  <si>
    <t>Máy tạo nhịp tim vĩnh viễn 2 buồng, không có đáp ứng tần số DDD</t>
  </si>
  <si>
    <t>Cấu hình cho mỗi máy gồm : Máy chính kèm phụ kiện tiêu chuẩn trong đó đã có 02 dây dẫn tín hiệu, 02 kim dò tĩnh mạch.
 Tính năng kỹ thuật:
 + Tuổi thọ pin của máy đạt ≥8,5, bảo hành ≥07 năm, trọng lượng : ≤27,5g
 Các tính năng:
 - Quản lý tạo nhịp nhĩ thất: ACM và VCM
 - Tự động điều chỉnh khoảng nhĩ thất (Search AV+), khuyến khích sự dẫn truyền tự nhiên của nhĩ thất, Tiết kiệm pin, phát huy nhịp nội tại của bệnh nhân.
 - Chức năng TherapyGuide hỗ trợ các thông số giúp bác sĩ lập trình máy thích hợp cho bệnh nhân.</t>
  </si>
  <si>
    <t>Máy tạo nhịp tim vĩnh viễn 2 buồng , có đáp ứng tần số DDDR</t>
  </si>
  <si>
    <t>Cấu hình cho mỗi máy gồm : Máy chính kèm phụ kiện tiêu chuẩn trong đó đã có 02 dây dẫn tín hiệu, 02 kim dò tĩnh mạch.
 Tính năng kỹ thuật:
 + Tuổi thọ pin của máy đạt ≥11 , bảo hành ≥07 năm.
 Máy có các tính năng:
 - Tự động theo dõi và điều chỉnh ngưỡng kích thích, nhận cảm, trở kháng dây, cực tính của dây. 
 - Quản lý tạo nhịp nhĩ thất: ACM và VCM
 - Tự động điều chỉnh khoảng nhĩ thất (Search AV+), khuyến khích sự dẫn truyền tự nhiên của nhĩ thất, tiết kiệm pin, phát huy nhịp nội tại của bệnh nhân.
 - Chức năng TherapyGuide hỗ trợ các thông số giúp bác sĩ lập trình máy thích hợp cho bệnh nhân.</t>
  </si>
  <si>
    <t>Máy tạo nhịp tim 2 buồng, có đáp ứng tần số DDDR có các tính năng đặc biệt nâng cao</t>
  </si>
  <si>
    <t>Cấu hình cho mỗi máy gồm: Máy chính kèm phụ kiện tiêu chuẩn trong đó đã có 02 dây dẫn tín hiệu, 02 kim dò tĩnh mạch. 
 Tính năng kỹ thuật: 
 + Máy tạo nhịp 2 buồng với nhịp thích ứn. đạt tương thích MRI 1,5 Tesla toàn thân đến mức SAR 4 W/Kg, MRI 3 Tesla toàn thân với mức SAR đến 2 W/Kg.
  + Máy có chức năng phát hiện từ trường MRI để chuyển máy vào (và ra) chương trình MRI tự động, giảm tối thiểu thời gian trong chương trình MRI. Bệnh nhân sẽ cần ghé khoa nhip kiểm tra sức khỏe 0 tới 14 ngày trước khi chụp MRI.
  + Thời gian hoạt động 11,3 năm với đầy đủ chức năng chẩn đoán kể cả 20 đoạn 2 kênh điện tim với tiền sử.
 + Với nhịp sinh lý dùng độ co của tim sẽ giảm rung nhĩ, điều trị ngất do thay đổi tư thế.
 + Với chương trình điều chỉnh tự động biên độ xung thất với biên độ chỉ +0,3V trên ngưỡng và với xung dự phòng khi tạo nhịp không thành công. Với điều chỉnh tự động xung nhĩ với biện độ xung +1V trên ngưỡng.
 + Với độ nhạy thích ứng như trong máy phá rung. 
 + Với 2 chương trình giảm tạo nhịp thất: IRS+ giảm suy tim với bệnh nhân với dẫn truyền nhĩ-thất tốt, VpSuppression giảm tạo nhịp thất tối đa.
 + Với nhiều chức năng cao cấp: san bằng nhịp, theo dõi từ nhà.. Chức năng cao cấp: đo trở kháng lồng ngực để theo dõi phù phổi, wireless.</t>
  </si>
  <si>
    <t>Máy tạo nhịp tim vĩnh viễn 2 buồng, có đáp ứng tần số DDDR chụp được MRI toàn thâncó các tính năng đặc biệt nâng cao</t>
  </si>
  <si>
    <t>Cấu hình cho mỗi máy gồm : Máy chính kèm phụ kiện tiêu chuẩn trong đó đã có 02 dây dẫn tín hiệu, 02 kim dò tĩnh mạch.
 Tính năng kỹ thuật:
 + Tuổi thọ pin của máy đạt ≥8,5 năm , bảo hành ≥07 năm, trọng lượng ≤31,5g.
 Máy có các tính năng:
 - Tự động điều chỉnh khoảng nhĩ thất (Search AV+), khuyến khích sự dẫn truyền tự nhiên của nhĩ thất, tiết kiệm pin, phát huy nhịp nội tại của bệnh nhân.
 - Chức năng TherapyGuide hỗ trợ các thông số giúp bác sĩ lập trình máy thích hợp cho bệnh nhân.
 - Có phần mềm quản lý nhịp thất MVP tự động chuyển mode từ DDDR sang AAIR và ngược lại làm giảm tỷ lệ tạo nhịp thất xuống dưới 40% giúp tiết kiệm pin, bệnh nhân giảm tỷ lệ suy tim.
 - Tối ưu hóa khoảng trơ nhĩ - thất
 - Có phần mềm phối hợp điều trị nhịp nhanh nhĩ, cuồng nhĩ (AT/AF) bằng phương pháp chống nhịp nhanh (ATP intervention Algorithms) ngăn ngừa tiến triển hình thành rung nhĩ.
 - Có tính năng theo dõi và cảnh báo tình trạng dịch trong phổi giúp sớm nhận biết tình trạng suy tim
 - Có phần mềm theo dõi nhịp của bệnh nhân giúp Bác sỹ chuẩn đoán chính xác về mặt lâm sàng các rối loạn nhịp nhĩ như nhịp nhanh nhĩ hay cuồng nhĩ
 Máy và dây có thiết kế đặc biệt nên bệnh nhân có thể chụp được cộng hưởng từ toàn thân (full-body scan)</t>
  </si>
  <si>
    <t>Máy tạo nhịp tim tái đồng bộ 3 buồng, có phá rung tim CRT-D</t>
  </si>
  <si>
    <t>Cấu hình cho mỗi máy gồm : Máy chính kèm phụ kiện tiêu chuẩn trong đó đã có 03 dây dẫn tín hiệu, 03 kim dò tĩnh mạch 
 Tính năng kỹ thuật:
 + Tuổi thọ pin của máy đạt ≥8,5 năm, bảo hành ≥05 năm, trọng lượng: ≤68g
 Các tính năng đặc biệt nâng cao như sau:
 • Tạo nhịp và khử rung tim, 3 buồng, chuẩn DF1/DF4
 • Công nghệ SmartShock ngăn chặn shock lầm
 • ATP và Cardioversion cho buồng nhĩ
 • Tính năng ATP Before/During Charging
 • Phân biệt sóng T và phân biệt nhiểu RV
 • Tính năng Optivol theo dõi dịch trong phổi, giúp chẩn đoán sớm suy tim
 • Có chức năng TherapyGuide hỗ trợ các thông số giúp bác sĩ lập trình máy thích hợp cho bệnh nhân
 • Lập trình và kiểm tra wireless
 • Cardiac Compass: cung cấp dữ liệu về hoạt động của tim lên đến 14 tháng, giúp bác sĩ theo dõi tình trạng của bệnh nhân, những thay đổi này tương quan với các biến đổi trong lập trình thiết bị, thuốc men, hoạt động của bệnh nhân, hoặc các triệu chứng.</t>
  </si>
  <si>
    <t>Máy tạo nhịp tim tái đồng bộ 3 buồng CRT</t>
  </si>
  <si>
    <t>Cấu hình cho mỗi máy gồm: Máy chính kèm phụ kiện tiêu chuẩn trong đó đã có 03 dây dẫn tín hiệu, 03 kim dò tĩnh mạch và phụ kiện
 Bộ máy tạo nhịp ba buồng, CRT-P, với nhịp thích ứng sinh lý, tương thích MRI 1,5 Tesla toàn thân.
 -Máy có chức năng phát hiện từ trường MRI để chuyển máy vào (và ra) chương trình MRI tự động, giảm tối thiểu thời gian trong chương trình MRI. Bệnh nhân sẽ cần ghé khoa nhip kiểm tra sức khỏe 0 tới 14 ngày trước khi chụp MRI.
 -Nhịp sinh lý dùng độ co của thất, có thể thay đổi với cảm xúc mạnh, giảm rung nhĩ, điều trị ngất do thay đổi tư thế
 - Thời gian hoạt động 9,7 năm với đầy đủ thống kê, kể cả ghi lại tiền sử 3 kênh điện tim.
 - Với chương trình điều chỉnh biên độ xung tự động ở nhĩ và 2 thất
 - Độ nhạy tự động như ICD.
 - ghi lại 20 đoạn 3 kênh điện tim với 75% tiền sử mà không hao pin đáng kể.
 - với chức năng san bằng nhịp, giúp BN bị nhiều ngoại tâm thu nhĩ có nhịp dều. Khi mode switch do rung nhĩ, có thể san bằng nhịp thất đề giúp BN có nhịp đều.
 - Có thể kiểm tra và điều chinh bằng wireless
 - Đo trở kháng lồng ngựcđể theo dõi phù phổi. Khi tham gia Home Monitoring có thể dự đoán suy tim cấp.
 - Khi nhận cảm thất phải, sẽ khởi kích thất trái cùng lúc ức chế xung phải.
 - Có nhận cảm thất trái được dùng để ức chế xung thất trái tránh phát vào sóng T thất trái, tránh gây rung thất.
 - BS có thể chọn từ 6 véc-tơ tạo nhịp thất trái
 - Đã cái sẵn chương trình theo dõi từ xa (Home Monitoring). Cần đăng ký Home Monitoring để được kiểm tra máy mỗi đêm.</t>
  </si>
  <si>
    <t>Cấu hình cho mỗi máy gồm : Máy chính kèm phụ kiện tiêu chuẩn trong đó đã có 03 dây dẫn tín hiệu, 03 kim dò tĩnh mạch, và 01 bộ dây lái.
 Tính năng kỹ thuật: 
 + Tuổi thọ pin của máy đạt ≥8 năm, bảo hành ≥05 năm, trọng lượng: ≤26g 
 - Máy có phần mềm "Cardiac Compass Trend" giúp theo dõi được tình trạng hoạt động của máy trong 14 tháng, có tính năng duy trì tái đồng bộ trong bệnh nhân rung nhĩ.
 - Thời gian lưu trữ lên đến 22.75 phút
 - Tính năng quản lý ngưỡng kích thích LVCM, ACM, VCM
 - Máy có tính năng Left Ventricular Capture management tự động quản lý tạo nhịp thất trái.
 - Máy có tính năng Auto Mode Switch - tự động chuyển mode từ DDDR sang DDIR khi xuất hiện cơn nhịp nhanh nhĩ
 - Máy tạo nhịp nhận cảm độc lập ở các buồng tim
 Ngoài ra máy còn có thêm tính năng nâng cao: Có tính năng Optivol theo dõi dịch trong phổi giúp sớm đánh giá tình trạng suy tim của bệnh nhân.</t>
  </si>
  <si>
    <t>Máy tạo nhịp 2 buồng không đáp ứng tần số DDD với thời gian hoạt động dài</t>
  </si>
  <si>
    <t>Cấu hình cho mỗi máy gồm: Máy chính kèm phụ kiện tiêu chuẩn trong đó đã có 02 dây dẫn tín hiệu, 02 kim dò tĩnh mạch. 
 Tính năng kỹ thuật: 
  - Máy tạo nhịp 2 buồng với nhịp cố định với thời gian hoạt động dài
 Thời gian hoạt động trên 12 năm với đầy đủ chức năng chẩn đoán, kể cả 4 đoạn 2 kênh điện tim với tiền sử.
 Với chương trình điều chỉnh tự động biên độ xung thất với biên độ chỉ +0,3V trên ngưỡng và với xung dự phòng khi tạo nhịp không thành công.
 Với điều chỉnh tự động xung nhĩ với biện độ xung +1V trên ngưỡng..
 Với độ nhạy thích ứng như trong máy phá rung. 
 Với chương trình giảm tạo nhịp thất, giảm suy tim trong các bệnh nhân với dẫn truyền nhĩ-thất tốt, IRS+, dùng thời gian trễ đến 400 ms.
 Với độ nhạy thích ứng như trong máy phá rung.</t>
  </si>
  <si>
    <t>Dây dẫn tín hiệu cho máy tạo nhịp dạng xoắn hoặc mỏ neo loại thường</t>
  </si>
  <si>
    <t>Phù hợp với máy tạo nhịp, chiều dài 52cm hoặc 58cm</t>
  </si>
  <si>
    <t>Dây dẫn tín hiệu cho máy tạo nhịp dạng xoắn, chụp được MRI</t>
  </si>
  <si>
    <t>Dây điện cực dạng vít xoắn, dùng kim 6F, Cấu tạo với vỏ silicone và có lớp phủ fractal Iridium, với chứng nhận CE có thể chụp MRI.</t>
  </si>
  <si>
    <t>Bộ phận kết nối (Manifol)</t>
  </si>
  <si>
    <t>- Là loại "Half body" Có 3 cổng, gắn tốt với các dây nối
 - Khóa dễ chỉnh, chắc chắn, thuận tiện cho người sử dụng, không bị dò dịch
 - Có 1 đầu đực, 1 đầu cái. Đầu đực có đai vặn
 - Chất liệu hydratcacbon trong suốt dễ kiểm soát bằng mắt thường</t>
  </si>
  <si>
    <t>Bộ phận kết nối (Manifold)</t>
  </si>
  <si>
    <t>Bộ kết nối 3 cổng (Manifold 3 port), vật liệu Poly carbonate, đường kính trong 0.093" chịu áp lực lớn nhất 500 PSI
 Manifold 3 cổng
 - Tiêu chuẩn chất lượng FDA, ISO, CE
 - Chất liệu Poly Carbonate. Đường kính trong 0.093"
 có 3 cổng phù hợp với các mục đích sử dụng khác nhau.
 - Chịu áp lực 200, 500 PSI (tùy mã sản phẩm)</t>
  </si>
  <si>
    <t>Bộ stent graft cho ĐMC bụng, bao gồm miếng ghép chính phân nhánh, kèm theo tối đa 02 miếng ghép phụ; 01 bóng nong và 01 dây lái độ cứng cao</t>
  </si>
  <si>
    <t>Bộ gồm 3 miếng, miếng chính có các gai đầu gần giúp cố định vị trí stent. Có thể điều trị cổ gập đến 75 độ. Các gai bên trong stent giúp giữ miếng phụ không bị trôi (Lock stent)
 - Độ dài thân chính: 80, 100, 120mm. 
 - Đường kính thân chính: từ 20-36 mm.</t>
  </si>
  <si>
    <t>Bộ bao gồm: 01 miếng ghép chính; 02 miếng ghép phụ; 01 bóng nong; 01 dây lái.
 Cấu tạo bằng sợi nhỏ Polyester được cắt bằng công nghệ laser – nitinol.
 Stent Graft được phủ Hydrophilic có thể hút nước.
 Trên thân Stent có những điểm cố định giúp các bác sỹ xác định được vị trí chính xác.
 Bộ dụng cụ lái của Stent Graft sử dụng công nghệ thủy lực giúp việc lái đưa Stent vào một cách dễ dàng.
 Miếng chính: Đường kính: 23- 36mm/ Chiều dài: 120, 145 và 170mm
 Miếng Stent Graft phụ: Đường kính: 10 - 28mm/ Chiều dài: 80, 95 và 120mm</t>
  </si>
  <si>
    <t>Bộ stent graft cho ĐMC ngực, bao gồm 01 stent graft, kèm theo 01 bóng nong và 01 dây lái</t>
  </si>
  <si>
    <t>Bộ bao gồm: 01 bộ đặt stent graft kèm stent graft; 01 bóng nong; 01 dây lái.
 Chất liệu nitinol, phần graft bằng chất liệu polyester độ bền cao. 2 loại đầu gần phủ hoặc không phủ graft. 
 Chiều dài tối đa 250mm. 
 Đường kính stent đến 46 mm;</t>
  </si>
  <si>
    <t>Bộ bao gồm: 01 miếng ghép chính; 01 miếng ghép phụ; 01 bóng nong; 01 dây lái
 Cấu tạo bằng sợi nhỏ Polyester được cắt bằng công nghệ laser – nitinol.
 Stent Graft được phủ Hydrophilic có thể hút nước.
 Trên thân Stent có những điểm cố định giúp các bác sỹ xác định được vị trí chính xác.
 Bộ dụng cụ lái của Stent Graft sử dụng công nghệ thủy lực giúp việc lái đưa Stent vào một cách dễ dàng.
 Đường kính : 22 - 46mm/ Chiều dài: 100, 150 và 200mm</t>
  </si>
  <si>
    <t>Stent graft nối dài trong ĐMC ngực, dùng để nối dài bổ sung cho stent graft đmc ngực chính</t>
  </si>
  <si>
    <t>Cấu tạo bằng sợi nhỏ Polyester được cắt bằng công nghệ laser – nitinol.
 Stent Graft được phủ Hydrophilic có thể hút nước.
 Trên thân Stent có những điểm cố định giúp các bác sỹ xác định được vị trí chính xác.
 Bộ dụng cụ lái của Stent Graft sử dụng công nghệ thủy lực giúp việc lái đưa Stent vào một cách dễ dàng.
 Đường kính Stent: 22 - 46mm/ Chiều dài: 100, 150 và 200mm</t>
  </si>
  <si>
    <t>Stent graft nối dài trong ĐMC bụng, dùng để nối dài bổ sung cho stent graft đmc bụng chính</t>
  </si>
  <si>
    <t>Cấu tạo bằng sợi nhỏ Polyester được cắt bằng công nghệ laser – nitinol.
 Stent Graft được phủ Hydrophilic có thể hút nước.
 Trên thân Stent có những điểm cố định giúp các bác sỹ xác định được vị trí chính xác.
 Bộ dụng cụ lái của Stent Graft sử dụng công nghệ thủy lực giúp việc lái đưa Stent vào một cách dễ dàng.
 Đường kính Stent: 10 - 28mm/ Chiều dài: 80, 95 và 120mm</t>
  </si>
  <si>
    <t>Stent graft nối dài trong ĐMC ngực, ĐM chậu dùng để nối dài bổ sung cho stent graft ĐMC ngực, ĐMC bụng chính</t>
  </si>
  <si>
    <t>Bộ bao gồm: 01 stent graft.
 Chất liệu nitinol, phần graft chất liệu polyester độ bền cao, đi cùng bộ với stent chính. Chiều dài tối đa 250mm, đường kính đến 46mm</t>
  </si>
  <si>
    <t>Ống thông trợ giúp can thiệp mạch cảnh</t>
  </si>
  <si>
    <t>Loại thiết kế lòng rộng, đầu mềm. Chất liệu polymer độc quyền giúp ổn định độ cong và tăng khả năng hỗ trợ. Thiết kế bện đôi: lớp dệt vonfram giúp chống xoắn, tăng khả năng đẩy và chắn bức xạ các cỡ 6F, 7F, 8F; chiều dài 55cm, 90cm. Loại 6F có Lumen rộng 0.070", 7F có Lumen rộng 0.081", 8F có Lumen rộng 0.091. Đủ dạng đầu cong.</t>
  </si>
  <si>
    <t>Bóng đo đường kính lỗ thông liên nhĩ</t>
  </si>
  <si>
    <t>#ERROR!</t>
  </si>
  <si>
    <t>Đường kính từ 18 đến 34 mm, có các marker đánh dấu</t>
  </si>
  <si>
    <t>Bóng nong động mạch vành chuyên dụng cho tổn thương tắc hoàn toàn mãn tính hoặc phức tạp</t>
  </si>
  <si>
    <t>Crossing profile: 0.027”. Marker bằng platinum iridium. Khẩu kính qua tổn thương: 0.016”. Kissing balloon cho 2 bóng đường kính 3.5mm x 30mm. 64 size với đường kính 1.5 đến 4.0 với chiều dài 6,10,12,15,20,25,30mm. Bóng 1.5mm: 2 lớp gấp. Bóng 2.0- 3.5mm: 3 lớp gấp. Bóng 3.75-4mm: 5 lớp gấp</t>
  </si>
  <si>
    <t>Trả lại</t>
  </si>
  <si>
    <t>Bóng nong động mạch vành loại áp lực thường, khẩu kính nhỏ dùng cho tổn thương thông thường và tắc nghẽn mãn tính (CTO)</t>
  </si>
  <si>
    <t>- Chất liệu Comax II, gấp nếp 4
 - Khẩu kính nhỏ (1.8F) Có lớp ái nước. Thân khỏe, cấu trúc xoắn đẩy
 - Bóng xì nhanh. Áp lực bơm bóng 6 - 14 bar
 - Phù hợp với tổn thương thông thường và tổn thương vôi hóa nặng, hẹp khít lòng mạch, cong queo xoắn vặn
 - đường kính từ 1.25 đến 4.0mm, dài từ 10 đến 30mm)</t>
  </si>
  <si>
    <t>Đầu dẫn bóng nhỏ chỉ 0.41mm , có lớp ái nước Hydrophilic Coating để dễ qua chỗ hẹp khít
 . Bóng áp lực thường có đoạn xa chỉ 2.4 hoặc 2.5Fr, đoạn gần chỉ 1.9F 
 . Thân bóng đoạn sát tay cầm có cấu tạo PTFE Coated Hypo Tube , có lớp phủ PTFE để giảm ma sát với mặt trong lòng catheter trợ giúp can thiệp
 .Thân bóng được thiếu kế tối ưu để giảm thất thoát lực truyền tới đầu bóng.
 . Bóng kích thước từ 2.25 có cấu trúc S-wrap. Bóng cỡ từ 2.0 và nhỏ hơn có cấu trúc Tri-wrap.
 . Có 2 điểm đánh dấu cản quang để định vị quả bóng.
 Kích thước: cỡ 1.25, 1.5, 2.0, 2.25 ,2.5; 3.0 dài 10, 15, 20mm
 Tiêu chẩn kỹ thuật: ISO, EC</t>
  </si>
  <si>
    <t>Bóng nong động mạch vành, loại áp lực thường</t>
  </si>
  <si>
    <t>Bóng nong mạch vành loại siêu nhỏ, có dãn nở áp lực từ 6atm đến 18atm
 Đầu tip nhỏ 0,017''
 Bóng chất liệu OptiLEAP
 Được phủ lớp ái nước Hydrophilic theo công nghệ Zglize
 Kích thước thân siêu nhỏ giúp hỗ trợ khi sử dụng nhiều bóng đồng thời.
 Thân catheter chất liệu độc quyền TruFeel giúp tăng cường khả năng chống xoắn với công nghệ "kép Bi-segment" tăng cường đặc tính đẩy ở đoạn gần và tính linh hoạt ở đoạn xa dễ đẩy qua tổn thương khó.
 Bóng có đầy đủ các kích cỡ đường kính từ 1.2mm tới 4.0mm tương ứng với các chiều dài 8mm, 12mm, 15mm, 20mm, 30mm</t>
  </si>
  <si>
    <t>Cấu tạo gồm 1 khoang đơn ở đầu gần và khoang kép đồng trục ở đầu xa. Ở cuối phần xa ống thông, trước mũi là 1 bóng có thể thổi phồng giúp nong động mạch vành. Ống thông có mũi hình nón, phủ bởi lớp ái nước giúp xuyên qua động mạch dễ dàng và chính xác. Đường kính dây dẫn: 0.36mm ~ 0.014 inch. Tổng chiều dài là 150cm, chiều dài hữu ích: 142cm. Chất liệu của balloon : Nylon và Pebax. Kích cỡ: đường kính :1.5 mm đến 4.5 mm, chiều dài: 10 mm đến 40mm. Áp suất định mức 6 atm. Bóng được thiết kế cân bằng hoàn hảo giữa sức mạnh và độ linh hoạt để dễ dàng đi qua các tổn thương quanh co, profile nhỏ dễ đi qua tổn thương tắc mạn tính.</t>
  </si>
  <si>
    <t>- Khả năng đẩy: Đoạn gần Hypotube đường kính 2,01F làm tăng khả năng đẩy bóng với độ ma sát tối thiểu giữa catheter và mô xung quanh giúp đưa bóng đến vị trí tổn thương nhanh hơn. 
 - Khả năng qua vị trí tổn thương: đầu típ mềm mại siêu nhỏ 0.5 mm giúp bóng dễ dàng qua những tổn thương nặng phức hợp và ngoằn ngèo. - Khả năng quan sát dưới màn hình huỳnh quang: 2 marker đánh dấu bằng Platinum - Iridium và một một điểm màu đỏ sáng ở đầu guide wire giúp dễ quan sát vị trí bóng dưới màn hình huỳnh quang, làm cho đưa bóng tới chính xác vị trí tổn thương 
 - Tính an toàn: bóng được sản xuất với chất liệu tiên tiến nhất đảm bảo mức độ an toàn với áp lực cao RBP = 17 ATM giúp bác sĩ tự tin khi thực hiện thủ thuật nong mạch vành. 
  - Kích thước bóng rất đa dạng: Đủ các kích cỡ từ 1,25 đến 4 mm. Chiều dài từ 10 đến 30 mm</t>
  </si>
  <si>
    <t>Bóng có thiết kế đầu típ dài 4mm. Cấu trúc kháng áp lực cao với thành bóng mỏng, thời gian xuống bóng nhanh, khẩu kính thâm nhập tổn thương 0.016". Khẩu kính băng ngang 0.0245". Hai điểm đánh dấu platium. Đường kính từ 1.5mm;2.0;2.5;3.0; 3.5;4.0 đến 4.5mm dài từ 10mm; 12;15;17;20 đến 22mm.</t>
  </si>
  <si>
    <t>Bóng nong động mạch vành, loại áp lực cao</t>
  </si>
  <si>
    <t>Bóng nong mạch vành áp lực cao đến 20 atm, có 3 nếp gấp, vật liệu Semi Crystalline Polymer, thiết kế: hypotube các cỡ, chiều dài thân dữu dụng dài nhất 145 cm
  - Bóng nong mạch vành áp lực cao: bền, chịu áp lực bình thường 14atm, áp lực vỡ bóng 20atm (ngoại trừ 4.5 và 5.0, áp lực vỡ bóng là 18atm), thân bóng mềm, linh hoạt. 
 - Đường kính hệ thống bóng (Profile) 0.018”.
 - Chiều dài thân hữu dụng bóng 145 cm
 - Guiding tương thích 5F. Dây dẫn tương thích 0.014"
 - Thiết kế: hypotube
 - Vật liệu bóng làm bằng SCP (Semi Crystalline Polymer), 3 fold (3 nếp gấp).
 - Điểm đánh dấu (Marker típ): Platinum-Iridium.
 - Đủ kích thước khác nhau: đường kính : 2.0, 2.25, 2.5, 2.75, 3.0, 3.25, 3.5, 3.75, 4.0, 4.5, 5.0 mm; chiều dài : 8, 12, 15, 20, 30 mm.
 - Đạt tiêu chuẩn chất lượng ISO, CE.</t>
  </si>
  <si>
    <t>Khẩu kính nhỏ, đi qua tổn thương dễ dàng, phủ lớp thấm nước, dễ luồn vào vị trí tổn thương, xì hơi nhanh. Có sẵn loại RX và OTW, loại OTW chiều dài khả dụng 160cm. Chịu được áp lực đến 24 atm. Khẩu kính băng ngang tổn thương 0.022" .Hai điểm đánh dấu platium. Đường kính từ 1.5mm;2.0;2.5;3.0;3.5;4.0 đến 4.5, chiều dài từ 10mm;12;15;17;20;22; 25 đến 30mm.</t>
  </si>
  <si>
    <t>- Khả năng đẩy: Đoạn gần Hypotube đường kính 2,01F làm tăng khả năng đẩy bóng với độ ma sát tối thiểu giữa catheter và mô xung quanh giúp đưa 
 - Bóng được tráng hydrophilic để giảm ma sát và giúp bóng trơn láng dễ đi qua lòng khung giá đỡ stent. 
  - Tính an toàn: bóng được sản xuất với chất liệu tiên tiến nhất đảm bảo mức độ an toàn với áp lực cao RBP = 22 ATM giúp bác sĩ tự tin khi thực hiện thủ thuật nong mạch vành. 
 - Kích thước bóng rất đa dạng: Đủ các kích cỡ từ 2 đến 4 mm. Chiều dài từ 8 đến 20 mm</t>
  </si>
  <si>
    <t>Bóng nong động mạch vành phủ thuốc</t>
  </si>
  <si>
    <t>Hình dạng : Bóng 3 nếp gấp, Phủ thuốc paclitaxcel 3.0μg/mm². RBP: 16 bar. Đường kính từ 2.0mm đến 4.0mm dài từ 10mm đến 30mm.
 Thân khỏe, ái nước toàn bộ bóng, dễ đẩy, đưa bóng tới tổn thương.
 Xì hơi nhanh, có thể nong lại tổn thương khi cần thiết.</t>
  </si>
  <si>
    <t>- Bóng làm bằng chất liệu Comax II, gấp 4 cánh
 - Thuốc Paclitaxel hàm lượng 3μg/mm phủ bằng kỹ thuật Pacocath, chất mang Bromoiod
 - Áp lực bơm bóng 6atm
 - Thuốc phóng thích 80%
 - đường kính: 2.5 - 4.0mm, dài từ 10 - 40mm</t>
  </si>
  <si>
    <t>Bóng nong mạch vành đầu to, đầu nhỏ</t>
  </si>
  <si>
    <t>Bóng nong động mạch vành bán đàn hồi (semi - compliant). Vật liệu polyamide, vách bóng mỏng 0.008 mm. Đường kính bóng nhỏ dần từ đầu gần sang đầu xa (chênh lệch 0.25 mm); Vai bóng thuôn góc 42o. Profile Tip đầu vào của catheter 0.016, đường kính thân catheter đầu gần 1.9F, đầu xa 2.4F. Khi sử dụng kỹ thuật Kissing bloon có thể dùng guiding 6F. . Có đủ các kích cỡ:1.50/1.25; 2.00/1.75; 2.25/2.00; 2.50/2.25; 2.75/250; 3.0/2.75; 3.25/3.00; 3.50/3.25; 4.0/3.75 mm; Chiều dài bóng 15, 20, 25, 30, 35, 40mm; 
 Đạt tiêu chuẩn ISO, CE</t>
  </si>
  <si>
    <t>Bóng nong eo động mạch chủ</t>
  </si>
  <si>
    <t>Bóng giãn nở rất phù hợp với các đường kính của van động mạch chủ và van động mạch phổi.
 * Đường kính từ 6 đến 15mm và độ dài 20 đến 40mm. 
 * chiều dài thân đẩy bóng 70 cm
 * Nốt cản quang tại 2 đầu bóng tốt giúp xác định chính xác vị trí nong.
 * Áp lực bơm bóng tối đa 5 ATM</t>
  </si>
  <si>
    <t>Bóng nong van động mạch phổi, động mạch chủ áp lực cao</t>
  </si>
  <si>
    <t>Chất liệu Co-Polymer, dễ luồn, dễ sử dụng. Đầu luồn bao ái nước. Thời gian tháo áp lực nhanh. Có marker vàng chắn bức xạ, định vị bóng chính xác. Chiều dài bóng từ 20 đến 60 mm. Đường kính bóng đến 30.0mm. Áp lực bơm từ 2.0 atm đến 4.5 atm, 4 atm đến 15 atm. Tương thích dây dẫn có kích cỡ 0.021'', 0.035''. Chiều dài sử dụng 100cm</t>
  </si>
  <si>
    <t>Bóng nong van động mạch phổi, động mạch chủ áp lực thường</t>
  </si>
  <si>
    <t>Bóng khoẻ, low profile cho phép xâm nhập vào những đoạn tổn thương khó nhất. Kích cỡ đa dạng phù hợp với thủ thuật đặt stent graft. Bóng xì hơi nhanh, với catheter nhiều ống. Có marker cản quang ở mỗi đầu bóng.</t>
  </si>
  <si>
    <t>Bóng nong động mạch ngoại biên</t>
  </si>
  <si>
    <t>Bóng nong mạch máu ngoại biên có 5 nếp gấp vật liệu Semi Crystalline Polymer và tương thích dây dẫn 0.035", đường kính : 3.0-10.0 mm; chiều dài : 20-200 mm.
 Bóng nong mạch máu ngoại biên (chậu và đùi nông, chi): bền, thân bóng mềm, linh hoạt.
 - Catheter loại OTW
 - Tương thích wire 0.035" và ống dẫn 5F, 6F
 - Vật liệu bóng làm bằng SCP (Semi Crystalline Polymer) 5 fold (5 nếp gấp).
 - Chiều dài catheter 80cm, 90 cm và 130cm.
 - Áp lực vỡ bóng 20atm (ø 3.0 - 4.0mm); 16atm (ø 5.0 - 6.0mm); 14atm (ø 7.0 - 8.0mm); 12atm (ø 9.0 - 12mm)
 - Đủ kích thước khác nhau: đường kính : 3.0, 4.0, 5.0, 6.0, 7.0, 8.0, 9.0, 10.0 mm; chiều dài : 20, 40, 60, 80, 100, 120, 150, 170, 200 mm.
 - Đạt tiêu chuẩn chất lượng ISO, CE</t>
  </si>
  <si>
    <t>Bóng nong động mạch vành áp lực cao</t>
  </si>
  <si>
    <t>Bóng nong động mạch vành áp lực cao non compliant, vật liệu polyamide có áp lực cao, áp lực tối đa lên đến 30 Bar, các kích cỡ: Đường kính 1.5-5.0mm, chiều dài từ 8-30mm. Profile Tip đầu vào của catheter 0.016, đường kính thân catheter đầu gần 1.9F, đầu xa 2.4F. Khi sử dụng kỹ thuật Kissing bloon có thể dùng guiding 6F. Vai bóng thuôn góc 42o. Guiding catheter tương thích nhỏ nhất: 5 FR (0.058mm) Rất linh hoạt, kháng xoắn, thời gian xẹp bóng nhanh. Lý tưởng dành cho các tổn thương khó, tắc mạn tính, tắc hoàn toàn (cto) và cấu trúc giải phẫu phức tạp của động mạch vành. Giãn nở trung tâm và đồng đều với ít nguy cơ gây phân tách hơn; tránh hiệu ứng " xương chó" của bóng và các nguy cơ tổn thương nội mạch. Đạt tiêu chuẩn ISO, CE</t>
  </si>
  <si>
    <t>Bóng nong mạch ngoại biên phủ thuốc</t>
  </si>
  <si>
    <t>Bóng nong mạch ngoại biên phủ thuốc
 - Phủ thuốc Paclitaxel chống tăng sinh nội mô và cơ trơn thành mạch.
 Hàm lượng Paclitaxel: 2µg/1mm2.
 86,7% lượng thuốc sẽ bám vào thành mạch sau khi bung bóng và tồn tại trong thành mạch lên tới 365 ngày.
 Không có tác dụng phụ của thuốc.
 Mật độ phủ thuốc đồng đều trên toàn bộ bóng 
 Lượng thuốc mất đi trong quá trình sử dụng là &lt;0,08%
 Lớp phủ thuốc được bám vào thành mạch an toàn.
 Đường kính: 2-12mm. Độ dài: 40-150mm.
  Chiều dài Catheter: 75, 100,130,150cm. Tương thích với guidewire 035",014'', Sheath: 5,6,7,8,10F</t>
  </si>
  <si>
    <t>Bóng nong mạch ngoại biên cỡ lớn trên dây dẫn 0.035''. Đường kính từ 3 tới 12 mm, độ dài từ 20 tới 200 mm độ dài ống thông có gắn bóng 40, 80 và 135 cm
 Dùng để nong mạch ngoại vi, thân ống và bóng trơn nhẵn, dễ đẩy, áp lực căng bóng tốt, mở rộng tổn thương an toàn</t>
  </si>
  <si>
    <t>Bóng nong mạch ngoại biên cỡ nhỏ trên dây dẫn 0.018''. Đường kính từ 2 tới 6 mm, độ dài từ 20 tới 200 mm độ dài ống thông có gắn bóng 80 và 135 cm
 Dùng để nong mạch ngoại vi, thân ống và bóng trơn nhẵn, dễ đẩy, áp lực căng bóng tốt, mở rộng tổn thương an toàn</t>
  </si>
  <si>
    <t>Bóng nong mạch ngoại biên cỡ nhỏ trên dây dẫn 0.014''. Đường kính từ 1.5 tới 4 mm, độ dài từ 20 tới 210 mm độ dài ống thông có gắn bóng 90 và 150 cm
 Dùng để nong mạch ngoại vi, thân ống và bóng trơn nhẵn, dễ đẩy, áp lực căng bóng tốt, mở rộng tổn thương an toàn</t>
  </si>
  <si>
    <t>Bóng nong động mạch ngoại biên dưới gối</t>
  </si>
  <si>
    <t>Bóng nong mạch ngoại biên có 3 nếp gấp tương thích dây dẫn 0.014", đường kính 1.5- 4.0 mm; chiều dài : 20-220 mm
 Bóng nong mạch máu ngoại biên (mạch chi và mạch thận): bền, thân bóng mềm, linh hoạt.
 - Catheter loại OTW
 - Tương thích wire 0.014", chiều dài catheter 150 cm
 - Loại bóng có 3 nếp gấp
 - Đủ kích thước khác nhau: đường kính : 1.5- 4.0 mm; chiều dài : 20-220 mm
 - Chiều dài catheter 90 cm, 120cm, 150 cm
 - Áp suất bơm bóng bình thường 7 atm
 - Áp suất vỡ bóng 14 atm
 - Đạt tiêu chuẩn chất lượng ISO, CE</t>
  </si>
  <si>
    <t>Bóng nong động mạch ngoại biên phủ thuốc</t>
  </si>
  <si>
    <t>Bóng phủ thuốc Paclitaxel nồng độ từ 3μg/mm2. Hỗn hợp thuốc gồm nhựa tự nhiên shellac kết hợp với paclitaxel theo tỉ lệ 1:1.</t>
  </si>
  <si>
    <t>Bóng nong động mạch cảnh</t>
  </si>
  <si>
    <t>Bóng nong động mạch cảnh có độ dãn nở trung bình, đi qua dây dẫn 0.014". Đường kính bóng 3.0mm đến 10.0mm. Áp lực từ 6atm đến 14atm. Chất liệu bóng Pebax được phủ lớp Hydrophilic.</t>
  </si>
  <si>
    <t>Catheter chụp buồng tim, chụp động mạch vành</t>
  </si>
  <si>
    <t>Ống thông chẩn đoán mạch vành các loại chất liệu Nylon có bện sợi thép không gỉ đường kính trong lớn nhất 1,07mm (4F)/1.17mm (5F)/1.37mm (6F)
 Chất liệu Nylon bền, mặt dụng cụ nhẵn, trơn, bền ở nhiệt độ cơ thể, thành ống mỏng, đầu tip nhớ hình tốt
 - Đạt tiêu chuẩn FDA, ISO, CE
 - Có đường viền bện (thép không gỉ) giúp thân ống thông giữ được hình dàng tốt, dễ lái, khả năng nhớ hình đầu típ tốt.
 - Làm bằng chất liệu có cản quang
 - Có các loại JL, JR, AL, AR
 - Loại có lỗ bên hoặc không có lỗ bên
 - Đủ các kích cỡ 4F, 5F dài 100cm/125cm
 - Đường kính trong 0.042"/1.07mm loại 4F, 0.046"/1.17mm loại 5F, 0.054"/1.37mm loại 6F
 - Dùng được với guide wire 0.035”/0.038”
 - Chịu áp lực dòng chảy cao</t>
  </si>
  <si>
    <t>- Cấu trúc 3 lớp, lớp đan kép ở giữa. Lớp trong và ngoài là Polyurethanrich nylon. 
  - Hình dáng đặc trưng: vành phải (Judkin right ), vành trái (Judkin left ) , thất trái và quai động mạch chủ ( Pigtail ).
  - Cấu tạo: lòng rộng , cỡ 5F có lòng rộng 1,2mm và cỡ 4F có lòng rộng 1,03mm đường kính.
  - Đặc điểm, hình dạng:Catheter có độ mềm mại cân bằng với độ cứng để đẩy dễ dàng tới đích, không bị gập gẫy khi xoay lắc.  
  - Kích thước: 5F và 4F dài 100cm. 
  - Vật liệu: Polyurethan rich Nylon đảm bảo cân bằng của Catheter giữa độ mềm mại và độ cứng khi đưa tới đích.
  - Tiêu chuẩn: ISO ; CE</t>
  </si>
  <si>
    <t>Catheter chụp động mạch vành 2 bên</t>
  </si>
  <si>
    <t>Ống thông chẩn đoán mạch vành 2 bên các loại 5F chất liệu Nylon có bện sợi thép không gỉ đường kính trong lớn nhất 1.17mm (5F
 Ống thông chụp động mạch vành
 Chất liệu Nylon Pebax bền, mặt dụng cụ nhẵn, trơn, bền ở nhiệt độ cơ thể, thành ống mỏng, đầu tip nhớ hình tốt
 Đạt tiêu chuẩn FDA, ISO, CE
 Có đường viền bện (thép không gỉ) giúp thân ống thông giữ được hình dàng tốt, dễ lái, khả năng nhớ hình đầu típ tốt.
 Làm bằng chất liệu có cản quang
 Có các loại Ultimate 1, Ultimate 2, Ultimate 3, Ultimate 4
 Loại có lỗ bên hoặc không có lỗ bên
 Đường kính trong .046"/1.17mm loại 5F
 Dùng được với guide wire 0.035”/0.038”
 Chiều dài 100 cm, 110 cm
 Chịu áp lực dòng chảy cao</t>
  </si>
  <si>
    <t>Cấu trúc 4 lớp :giữa là lớp đan kép, chống xoắn, lòng rộng hơn các loại catheter thông thường cùng cỡ ( cỡ 5F có lòng rộng 1.20mm và cỡ 4F có lòng rộng 1.05mm đường kính ), đầu catheter rất linh hoạt , catheter không gây co mạch khi đi qua động mạch rất nhỏ 
  Catheter có độ mềm mại cân bằng với độ cứng để đảy dễ dàng tới đích là lỗ động mạch vành, không gập gẫy khi xoay lắc 
 Kích thước: cỡ 5F, dài 100cm
 Vật liệu: polyamide đảm bảo dễ lái tới đích 
 Tiêu chẩn kỹ thuật: ISO, EC</t>
  </si>
  <si>
    <t>Catheter siêu nhỏ hỗ trợ can thiệp động mạch vành</t>
  </si>
  <si>
    <t>Cấu tạo: Đầu mềm không gây tổn thương mạch vành, ôm sát dây dẫn đường can thiệp mạch vành, 
 - Đoạn đầu có cấu tạo nhiều đoạn, nhiều lớp, sau đoạn đầu mềm là đoạn có lớp cuộn bằng vàng để vẫn giữ được đặc tính mềm mà tăng tính cản quang, sau đó là đoạn đan kép bằng thép không rỉ để gia tăng tính hỗ trợ cho dây dẫn, mặt trong và mặt ngoài là PTFE tăng tính trơn nhẵn
 Kích thước: cỡ 1.8F
 Tiêu chuẩn kỹ thuật: ISO, EC</t>
  </si>
  <si>
    <t>Catheter siêu nhỏ hỗ trợ can thiệp động mạch vành, loại đặc biệt dùng cho các tổn thương rất phức tạp</t>
  </si>
  <si>
    <t>Catheter siêu nhỏ, dạng xoắn. Đầu tip thon mềm mại, Sợi bện Tungsten, Thân được gia cố cấu trúc dạng bện. Lớp vỏ bao cấu trúc Polymer ưa nước. Phần đầu tip có marker platinum hiện rõ ràng dưới ảnh chụp huỳnh quang khi can thiệp. Chiều dài 135cm và 150cm. Đường kính: 2.1Fr và 2.6Fr</t>
  </si>
  <si>
    <t>Catheter siêu nhỏ (vi ống thông) 2 nòng hỗ trợ trong các ca mạch nhánh, tổn thương rất phức tạp</t>
  </si>
  <si>
    <t>Đầu tip linh hoạt dạng mũi khoan làm bằng Tungsten. Thân ống bện thép không rỉ. Trục Khóa tăng cường lực đẩy &amp; đi đến thương tổn. Chiều dài: 135cm, Rapix Exchange: 18cm</t>
  </si>
  <si>
    <t>Catheter (ống thông) nối dài Guidion</t>
  </si>
  <si>
    <t>Thân ống thép không rỉ dạng xoắn. Phủ Hydrophilic bằng Nano, đầu tip bằng Tungsten. Sử dụng để đặt Stent dài, thiết kế mới trong giải phẫu phức tạp. Chiều dài: 150cm, size: 5F, 6F, 7F, 8F</t>
  </si>
  <si>
    <t>Catheter trợ giúp can thiệp động mạch vành</t>
  </si>
  <si>
    <t>Có khả năng giữ lại hình dáng các đường cong (curve). Có lòng ống rộng, cho phép luồn đồng thời 2 balloon, kissing balloon. Kích thước: Cỡ 6Fr có lòng rộng tối thiểu 0.071 Inch. Có khả năng cản tia X đặc biệt từ distal shaft đến đỉnh. Thiết kế được lòng ống rộng mang lại khả năng luồn qua những tổn thương khúc khuỷu dễ dàng, độ đàn hồi tốt (để giữ được hình dạng của curve ), sự truyền lực quay và độ trơn của lòng ống.</t>
  </si>
  <si>
    <t>Catheter trợ giúp can thiệp mạch thận</t>
  </si>
  <si>
    <t>Loại thiết kế lòng rộng, đầu mềm. Chất liệu polymer độc quyền giúp ổn định độ cong và tăng khả năng hỗ trợ. Thiết kế bện đôi: lớp dệt vonfram giúp chống xoắn, tăng khả năng đẩy và chắn bức xạ các cỡ 6F, 7F, 8F; chiều dài 55cm, 90cm. Loại 6F có Lumen rộng 0.070", 7F có Lumen rộng 0.081", 8F có Lumen rộng 0.091. Đủ dạng đầu cong</t>
  </si>
  <si>
    <t>Coil bít ống động mạch (PDA), bao gồm cả Bộ thả</t>
  </si>
  <si>
    <t>Chất liệu Nitinol nhớ hình, được gắn liền que thả và catheter</t>
  </si>
  <si>
    <t>Coil bít thông liên thất (VSD), bao gồm cả Bộ thả</t>
  </si>
  <si>
    <t>Dây bơm thuốc áp lực cao</t>
  </si>
  <si>
    <t>- Làm bằng chất liệu PUR. Chịu được áp lực ≥1200psi, chiều dài ≥100cm; 
 - Một đầu đực, một đầu cái, Đầu đực có đai vặn
 - Gập lại khi thả ra không bị gãy dập
 - Lòng trong đủ để tiết kiệm thuốc cản quang với đường kính 1,7mm</t>
  </si>
  <si>
    <t>Dây dẫn đường cho bóng nong và stent ngoại biên</t>
  </si>
  <si>
    <t>Đường kính 0.018", chất liệu hợp kim thép không gỉ công nghệ Scitanium, có lớp phủ ái nước Hydrophilic công nghệ ICE ở đầu xa 8cm hoặc 12cm, đoạn đầu 2cm có thể uốn tạo hình theo ý muốn. Chiều dài 110cm, 150cm, 200cm và 300cm</t>
  </si>
  <si>
    <t>Đường kính 0,018". Chất liệu thép không gỉ và Platium. Đường kính đầu típ 0.014"và 0.018", chiều dài 180 cm và 300cm. Tipload 1.0; 4.0; 12.0; 20.0; 30.0 gf. Độ dài chắn xạ đầu tip từ 3cm; 15cm và 17cm.</t>
  </si>
  <si>
    <t>Dây dẫn đường cho bóng nong và stent động mạch vành</t>
  </si>
  <si>
    <t>Cấu tạo nhiều đoạn khác nhau phủ lớp ái nước M Coat, có đoạn phủ Silicone, có đoạn phủ PTFE, Các đoạn nối với nhau bằng công nghệ nối đồng trục trực tiếp đảm bảo truyền lực từ đoạn gần đến đoạn xa của dây dẫn lái dễ dàng qua tổn thương.
  Đầu rất linh hoạt, dễ dàng quặt lại khi gặp tổn thương tắc nghẽn xơ cúng, không gây lóc, tách, lựa để lách qua khe tổn thương hẹp, trôi theo dòng chảy của nhịp tim đập, 
 Kích thước: đường kính 0.014" và dài 180cm
 Vật liệu: cấu tạo nhiều phần lõi làm bằng Nickel-Titanium, lớp cuộn bên ngoài là Platinum ở đoạn xa, Stainless Steel ở đoạn gần
 Tiêu chuẩn kỹ thuật: ISO, EC</t>
  </si>
  <si>
    <t>Đường kính 0,014". Chất liệu thép không gỉ và Platium. Lớp phủ ưa nước silicon và slipcoat coating đoạn 20cm và 28cm, chiều dài 180cm, 300cm. Độ dài đoạn chắn xạ dài 3cm. Phần tay cầm có hai màu khác nhau để phân biệt hai loại wire. Độ cứng 0.5gf và 0.7gf.</t>
  </si>
  <si>
    <t>Đường kính 0,014", chất liệu Nitinol phủ TURBOCOAT, tráng đoạn xa SMOOTHGLIDE giúp di chuyển tốt, thân tráng Polymer trộn Tungsten tăng khả năng cản quang. Điểm đánh dấu marker bằng vàng, cách đầu chóp 4,5 cm. Chiều dài 190 cm và 300 cm</t>
  </si>
  <si>
    <t>Đường kính 0.014'', chiều dài 150cm,165cm, có khớp nối để nối với các loại dây dẫn khác dùng cho can thiệp đi ngược dòng và CTO</t>
  </si>
  <si>
    <t>Dây dẫn đường cho bóng và stent loại đặc biệt (dùng cho tổn thương tắc mạn tính)</t>
  </si>
  <si>
    <t>Đường kính đầu tip từ 0.008"; 0.009''-; 0.010 đến 0.014” dài 180cm, 190cm, 300cm, 330cm. Công nghê nhiều loại lớp phủ khác nhau: silicone, hydrophilic, silicone kết hợp hydrophilic, polymer trên nền hydrophilic phù hợp với mỗi loại tổn thương khác nhau. Đoạn chắn xạ bằng chất liệu Platinium dài 3, 11, 16, 17, 20 cm thiết kế cuộn xoắn lò xo. Khả năng tải đầu tip 0.8gf đến 20gf. Loại Fielder XT với độ cứng 0.8gf, đường kính đầu típ vót nhọn 0.009", rất linh hoạt, dễ dàng đi qua tổn thương tắc nghẽn xơ cứng. Loại này dùng được cho tất cả các tổn thương tắc nghẽn mãn tính (CTO). Loại Gaia: 1mm đầu tip thuôn nhọn được tạo hình sẵn, cấu trúc đa lõi độc quyền ACTONE, ái nước nên mềm mại và sức đẩy tốt khi đi qua tổn thương CTO, đầu dây dẫn có độ cứng 1.7, 3.5, 4.5 gf, thích hợp cho nhiều loại tổn tắc hoàn toàn mãn tính.</t>
  </si>
  <si>
    <t>Dây dẫn đường cho catheter loại ngậm nước</t>
  </si>
  <si>
    <t>Đường kính 0,035'. Đầu tip mềm dẻo (6.3 gf) ít gây tổn thương lên mạch máu. Chiều dài: 150cm. Kết cấu lõi Nitinol. Lớp phủ Hydrophilic. Có các kiểu đầu tip: đầu thẳng, đầu cong, đầu 1.5J, đầu 3J, đầu 6J. Đạt độ cản quang cao trong lòng mạch. Sức đẩy tốt</t>
  </si>
  <si>
    <t>Cấu tạo : Dây lõi kim loại, phủ lớp ái nước M Coating để ít tổn thương nội mạc, linh hoạt dễ lái
 - Dài 150cm, 260cm đầu thẳng, góc 45 độ hoặc hình chữ J , mềm mại trơn nhẵn dễ lái tới đích, đầu tròn mềm không gây tổn thương, phần đầu linh hoạt dài 3, 5, 8cm dễ uốn .Kích thước: cỡ 0.035" dài 150cm, 260cm
 Vật liệu: Chất liệu lõi dây làm bằng Nitinol, tăng tính cản quang để người sử dụng quan sát bằng lớp áo Tungsten , phủ ngoài bằng lớp ái nước M Coat
 Tiêu chẩn kỹ thuật: ISO, EC</t>
  </si>
  <si>
    <t>Dây dẫn đường cho catheter loại thường</t>
  </si>
  <si>
    <t>Dây dẫn chuẩn đoán mạch vành lõi thép không gỉ với công nghệ phủ PTFE (pre-coating) có phủ heparin dài 80-260 cm
 Dây dẫn chẩn đoán
 - Đạt tiêu chuẩn FDA, ISO, CE.
 - Lõi làm bằng thép không gỉ dùng trong thủ thuật chẩn đoán.
 - Công nghệ phủ PTFE (pre-coating) giúp có thể di chuyển uốn khúc để tối ưu hóa độ linh hoạt của dây dẫn.
 - Đầu dây dạng chữ J: 1,5; 3; 6; 15 mm.
 - Đủ các kích cỡ 0.038", 0.035”, 0.025”, 0.021", 0.018” dài 80cm, 150cm, 180cm và 260cm</t>
  </si>
  <si>
    <t>Dây dẫn đường trợ giúp can thiệp tim bẩm sinh</t>
  </si>
  <si>
    <t>Đường kính 0.035", 0.038", loại siêu cứng Superstiff phủ Teflon. Cấu trúc phẳng phía ngoài dây, phần đầu được vuốt thon dần không gây tổn thương. Chiều dài 75cm, 145cm, 150cm, 180cm, 260cm. Quy cách: 05 cái/ hộp</t>
  </si>
  <si>
    <t>Dù bít dò động mạch (Plug)</t>
  </si>
  <si>
    <t>AMPLATZER Vascular plugs được thiết kế để cung cấp embolization tối ưu.
 Chất liệu bằng sợi Nitinol dạng lưới.
 Các thiết kế đa tầng, đa đốt, giảm đáng kể thời gian bít.
 Kích cỡ đa dạng: 4,6,8,10,12,14,16mm .</t>
  </si>
  <si>
    <t>Chất liệu bằng sợi Nitinol phủ một lớp bạch kim, được thiết kế dạng đĩa kép, làm kín bởi lớp màng vải polypropylene. Kích thước đến 20mm</t>
  </si>
  <si>
    <t>Dù bít ống động mạch (PDA)</t>
  </si>
  <si>
    <t>Chất liệu bằng sợi Nitinol phủ một lớp bạch kim, làm kín bởi lớp màng Polypropylene. Kích thước dù đến 24/26mm.</t>
  </si>
  <si>
    <t>Có nhiều kích cỡ khác nhau phù hợp với kích cỡ ống Động mạch, khung được làm từ hợp kim Nitinol có chất lượng, phần màng bên trong được làm bằng chất liệu e-PTFE có khả năng chặn ngay dòng chảy của máu, có tính tương thích và cho hiệu quả đóng tối ưu</t>
  </si>
  <si>
    <t>Dù bít ống động mạch (PDA II) thế hệ mới</t>
  </si>
  <si>
    <t>Dù bít thông liên nhĩ (ASD)</t>
  </si>
  <si>
    <t>Chất liệu bằng sợi Nitinol phủ một lớp bạch kim, được thiết kế dạng đĩa kép, làm kín bởi lớp màng polypropylene. Kích thước lên đến 42mm</t>
  </si>
  <si>
    <t>Dù bít thông liên thất (VSD)</t>
  </si>
  <si>
    <t>Chất liệu bằng sợi Nitinol phủ một lớp bạch kim, giữa hai cánh và eo được khâu thêm ba lớp màng bằng polypropylene.</t>
  </si>
  <si>
    <t>Lưới lọc máu tĩnh mạch (filter)</t>
  </si>
  <si>
    <t>- Lưới lọc tạm thời đặt tối đa 12 tuần
 - Chất liệu Phynox quan sát dễ với X quang và MRI
 - Thiết kế hình nón, có thể biến đổi cấu trúc để phù hợp với kích cỡ mạch máu cần lọc</t>
  </si>
  <si>
    <t>Dù bảo vệ chống tắc mạch hạ lưu trong can thiệp động mạch vành, động mạch cảnh</t>
  </si>
  <si>
    <t>Chất liệu dù bằng Polyruethane có lỗ lọc siêu nhỏ 110 micron và đầu wire mềm dài 3cm. Dây dây bằng thép không gỉ phủ PTFE, kích thước 0,014’’.</t>
  </si>
  <si>
    <t>Dây dẫn gắn lưới lọc hình chóp nón, kèm ống thông dẫn và thu hồi, đường kính lưới từ 3 đến 7mm, độ dài dây đẩy 190cm và 320cm.</t>
  </si>
  <si>
    <t>Dụng cụ mở đường vào cầm máu hỗ trợ can thiệp mạch chi</t>
  </si>
  <si>
    <t>Ống thông dẫn đường mạch máu ngoại biên đầu thẳng và đối bên 4F,5F,6F làm bằng thép không gỉ phủ lớp polymer và PTFE dài 45cm/100cm
 Ống thông can thiệp mạch máu ngoại biên
 - Kích thước 4F, 5F, 6F dài 45-100 cm.
 - Chất liệu: thép không gỉ, phủ polymer.
 - Hình dáng: cong dùng cho mạch chậu và thẳng
 - Tương thích wire 0.035" 
 - Có loại thẳng và đối bên crossover
 - Đầu típ có marker cản quang
 - Có valve cầm máu và stopcock 3 cửa</t>
  </si>
  <si>
    <t>Dụng cụ mở đường vào để xuyên vách liên nhĩ (Mullin Sheath)</t>
  </si>
  <si>
    <t>Có các cỡ 6Fr, 7Fr, 8Fr. Đường kính tối đa cho các wire là 0,032 inch. Bao gồm sheath và que nong có tính cản quang. Que nong được làm bằng nhựa, đầu xa thuôn nhỏ dần và gấp góc 45 độ. Sheath được làm bằng chất dẻo có thành mỏng và mềm dẻo không bị gẫy gập. Đầu xa của sheath có hình chữ J</t>
  </si>
  <si>
    <t>Dụng cụ mở đường vào động mạch đùi</t>
  </si>
  <si>
    <t>Bộ dụng cụ mở đường động mạch đùi dài 11 cm, chất liệu polythylene và polypropylene có kèm dây dẫn 0.038" bằng thép không gỉ dài nhất 50 cm, các cỡ
 Dụng cụ mở đường đùi (Sheath) 4F, 5F, 6F, 7F, 8F
 - Đạt tiêu chuẩn chất lượng FDA, ISO, CE
 - Chất liệu polythylene và Polypropylene, mềm dẻo an toàn cho bệh nhân
 - Đủ các cỡ 4F, 5F, 6F, 7F, 8F dài 11cm, mỗi size được thiết kế màu sắc khác nhau.
 - Có Guirewire kèm (làm bằng thép không rỉ), đường kính hoặc 0.038”, dài 50cm</t>
  </si>
  <si>
    <t>Cấu tạo: Bao gồm các thành phần sau :
 . Kim catheter chọc mạch cỡ 18G x 2" 
 . Mini plastic guide wire : 0.035" x 45cm
 . Bơm tiêm 2.5ml
 . Introducer Sheath 
 . Delator 
 Đặc điểm, Hình dạng : Sheath ôm khít Delator, mỏng để luồn qua da và thành mạch dễ dàng không gợn, không rít.
 . Van cầm máu hình chữ thập kiểu " Cross-Cut" 
 Kích thước: Cỡ 4F, 5F, 6F, 7F, 8F, 9F, 10F dài 7cm ,10cm;
 Vật liệu : Sheath làm bằng ETFE
 Tiêu chẩn kỹ thuật : ISO, EC</t>
  </si>
  <si>
    <t>Dụng cụ mở đường vào động mạch quay</t>
  </si>
  <si>
    <t>Bộ dụng cụ mở đường động mạch quay làm bằng chất liệu polythylene và Polypropylene có kèm dây dẫn mini 0.018", kim chọc mạch bằng thép không gỉ , các cỡ
 Dụng cụ mở đường quay (sheath Introducer) 4F, 5F, 6F
 - Tiêu chuẩn FDA, ISO, CE
 - Chất liệu polythylene và Polypropylene, mềm dẻo an toàn cho bệnh nhân
 - Có Guirewire kèm (làm bằng thép không rỉ), đường kính 0.018”, dài 40cm
 - Có kèm theo kim chọc mạch 21Gx4cm 
 - Đủ các cỡ 4F, 5F, 6F dài 7 cm, 11 cm, 23 cm mỗi size được thiết kế màu sắc khác nhau.</t>
  </si>
  <si>
    <t>Cấu tạo: Bao gồm các thành phần sau :
 . Kim catheter chọc mạch cỡ 20G x 2".
 . Plastic wire : 0.025" x 45cm
 . Bơm tiêm 2.5ml
 . Introducer Sheath
 . Delator
 . Dao rạch da
 Đặc điểm, Hình dạng : Sheath có lớp ái nước M Coating giúp Sheath đi qua da và thành mạch dễ dàng, lực ma sát cản chỉ bằng 1/2 so với sheath thông thường, lớp ái nước ngăn ngừa hiện tượng co mạch
 . Van cầm máu hình chữ thập kiểu " Cross-Cut"
 Kích thước: Cỡ 5F, 6F dài 10cm
 Tiêu chuẩn kỹ thuật : ISO, EC</t>
  </si>
  <si>
    <t>Khung giá đỡ động mạch vành phủ thuốc</t>
  </si>
  <si>
    <t>Giá đỡ mạch vành hybrid phủ thuốc Sirolimus:
  - Vật liệu stent làm bằng Cobalt chromium, có phủ lớp Silicon Carbide a-SiC:H (PROBIO) ngăn chặn không cho ion kim loại khuếch tán ra lòng mạch, giảm các triệu chứng như huyết khối trong stent, tái hẹp trong stent, chất liệu bóng mang stent là Semi Crystalline Polymer. 
  - Tẩm thuốc Sirolimus, liều lượng 1.4µg/mm2. Thuốc được phóng thích 100% trong vòng 100 ngày.
  - Dùng polymer Poly-L-Lactic Acid (PLLA) (polymer tự tiêu) phân hủy trong thời gian &lt; 2 năm
 - Chiều dài Catheter stent 140 cm, loại Rapid exchange
 - Profile: 0.017", thanh stent mỏng (60µm ~ 0.0024") đường kính từ 2.25 - 3.0mm ngoại trừ đường kính 3.5, 4.0 mm (80µm ~ 0.0031"), cho phép stent di chuyển linh hoạt và đi vào được các mạch máu nhỏ.
 - Đáp ứng tiêu chí hàng đầu theo nghiên cứu BIOFLOW-II RCT, tỷ lệ mất muộn trong stent sau 9 tháng (p&lt; 0.001).
 - Guiding tương thích nhỏ nhất 5F (I.D. ≥ 0.056"). Dây dẫn tương thích 0.014"
 - Đường kính ống thông đầu gần 2.0F, đầu xa 2.6F đối với cỡ ø 2.25- 3.5 mm, đầu xa 2.8F đối với cỡ ø 4.0
 - Đủ kích thước: ø 2.25, 2.5, 2.75, 3.0, 3.5, 4.0mm; chiều dài: 9, 13, 15, 18, 22, 26, 30, 35, 40 mm. Áp lực bơm bóng bình thường 8 atm, áp lực vỡ bóng 16 atm
 - Đạt tiêu chuẩn chất lượng ISO, CE</t>
  </si>
  <si>
    <t>*-Thiết kế thân : mắt xích mở, cầu nối chữ S
 - Phủ thuốc Biolimus A9 - BA9: có tính ái mỡ cao gấp 9 lần các dẫn chất cùng nhóm
 - Lớp phủ ngoài Biolimus A9/PLA tỷ lệ 1:1, chỉ phủ trên bề mặt stent áp thành mạch máu tăng khả năng nội mạc hoá, liền sẹo tổn thương giảm hiện tượng tái hẹp. Trong đó PLA tự thoái biến sinh học từ 6-9 tháng, phóng thích thành H2O và CO2 giảm thời gian dùng thuốc Chống kết tập tiểu cầu kép
  - Đường kính stent: 2.2 5 đến 4.0 mm
 - Độ dài : 8 đến 36 mm 
 - Thử nghiệm lâm sàng: nghiên cứu LEADER – 5 năm</t>
  </si>
  <si>
    <t>*- Thiết kế thân : mắt xích mở, cầu nối chữ S
 - Phủ thuốc Biolimus A9 - BA9: có tính ái mỡ cao gấp 9 lần các dẫn chất cùng nhóm giúp thuốc được hấp thu vào mô tốt hơn,
 - Thuốc Biolimus A9 được phủ trực tiếp trên bề mặt stent và chỉ phủ trên bề mặt stent phía áp thành mạch máu tăng khả năng nội mạc hoá, liền sẹo tổn thương nhanh, giảm hiện tượng tái hẹp.
 Do không chứa Polymer nên giúp giảm thời gian sử dụng thuốc chống kết tập tiểu cầu kép xuống còn 1 tháng.
 - Đường kính stent: 2.25 đến 4.0 mm
 - Độ dài : 8 đến 36 mm
 - Thử nghiệm lâm sàng: : LEADER FREE</t>
  </si>
  <si>
    <t>Chất liệu Cobalt Chromium L605, thành stent mỏng 65µm 
  Là stent mạch vành đặc biệt và duy nhất có đường kính 2 đầu khác nhau, thuôn dần, phù hợp với sinh lý cho đoạn mạch tổn thương rất dài. 
  Phủ thuốc Sirolimus mật độ 1.25µg/mm2, giải phóng hoàn toàn sau 30 ngày.
  Thuốc được phủ trên nền Polymer tự tiêu 
  Thiết kế Hybrid kết hợp mắt đóng ở hai đầu và mắt mở ở giữa theo cơ chế bung nở dần từ giữa ra hai đầu khi lên bóng, tránh hiện tượng Dogbone. 
  Các mắt stent liên kết qua các thanh nối Y &amp; S linh hoạt giúp stent luôn mềm mại và tránh mất đường vào nhánh bên.
  Độ co rút đường kính trung bình: 3%; độ co rút chiều dài trung bình: 0,29%
  Vai bóng thon, ngắn (&lt; 0,5mm) giảm tối thiểu tổn thương nội mạch ngoài stent.
  Đường kính hai đầu đa dạng: 2.75-2.25, 3.00-2.50, 3.50-3.00 mm
  Độ dài phù hợp với đoạn mạch: 30, 40, 50, 60 mm</t>
  </si>
  <si>
    <t>- Thân dạng ống làm bằng hợp kim Cobalt Chromium xẻ rãnh, với thiết kế có dạng lưới mỗi đốt có 3 mối liên kết có độ dày 65 um; 
 - Stent được phủ một thuốc Sirolimus trên bề mặt lớp polyme tự tiêu 9 phần tử dạng zic zắc bao quanh tạo thành dạng ống đảm bảo dãn nở tốt, đường kính từ 2,25 đến 4,0 mm; 
 - Được thiết kế đặc biệt có thể uống theo đường cong sinh lý mạch máu stent phóng thuốc từ từ, tỉ lệ tái hẹp thấp; 
 - Profile nhỏ, đầu có góc nhọn đầu nhọn một góc 0.036v đường kính 5F đảm bảo chắc chắn đưa vào một cách dễ dàng và chính xác; 
 - Thuốc được giải phóng hoàn toàn 100% sau 28 ngày và lớp polyme tự tiêu sau 42 ngày;
 - Đường kính từ 2.25mm, 2.5mm, 2.75mm, 3.0mm, 3.5mm, 4.0mm; Độ dài đa dạng từ 13, 18, 23 đến 48mm. Có cỡ siêu nhỏ và dài 2.25x48 mm và 2.5x48 mm để can thiệp cho những bệnh nhân bị tổn thương đặc biệt dài ở đoạn xa</t>
  </si>
  <si>
    <t>Phủ thuốc Rapamycin (Sirolimus) trên nền polymer tự tiêu với sự kết hợp polylactide và shellac. Công nghệ bề mặt thô với vô số lỗ nhỏ li ti giúp đẩy nhanh hình thành lớp màng nội mạch tránh hiện tượng tái hẹp và huyết khối. Khoảng cách giữa các thanh chống là 1.1mm. Độ dày thanh chống 0,0034" / 87 μm ( Ø 2,5 mm). Khẩu kính băng qua tổn thương 0,035"/ 0,89 mm (Ø 2,5 mm). Khẩu kính thâm nhập tổn thương 0,016" / 0,41mm. Chất liệu marker bằng Platinum / Iridium. Đường kính: 2.0; 2.5; 2.75; 3.0; 3.5; 4.0mm. Chiều dài: 8;12;16;18;21;24; 28;32; 40 mm.</t>
  </si>
  <si>
    <t>Khung giá đỡ động mạch vành (stent) bằng thép không gỉ phủ thuốc Rapamycin (Sirolimus) 2.0µg/mm2, khung được ion hóa bởi carbon (Ion C+) dày 0.05 µm. Lớp Polymer: Poly (D, L-Lactide-co-Glycolid) Polylactide 50% Polyglycolid 50% với chiều dày trung bình 5.0 µm, lớp Polymer mang thuốc tan rã sau ≤6 tuần đặt stent; Có công nghệ bọc thuốc giúp thuốc giải phóng đồng đều, không tạo huyết khối và tránh tái hẹp stent; áp lực vỡ bóng của stent từ 16 bar - 18bar, áp lực thường là 9 bar. Profile Tip đầu vào min 0.45 mm (0.018”); Đường kính: 2.0, 2.25, 2.5, 2.75, 3.0, 3.25, 3.5, 4.0mm; chiều dài từ 10 mm-38 mm. Đạt tiêu chuẩn ISO, CE</t>
  </si>
  <si>
    <t>Chất liệu Platinum Chromium phủ Everolimus, stent có khẩu kính nhỏ, giảm tỷ lệ tái hẹp. Đường kính: 2.25 đến 4.0mm. Chiều dài: 8 đến 38 mm.
 Thành stent mỏng giúp giảm tỷ lệ tái hẹp, có 2 vạch đánh dấu bằng Platinum Iridium giúp tăng khả năng quan sát trong quá trình đặt stent.
 Bóng trong stent chất liệu Pebax giúp tăng khả năng chịu áp lực cao của bóng và tăng khả năng đưa stent.
 Thân catheter có cấu tạo để dễ dàng đưa stent vào đúng vị trí, đoạn xa thân catheter được phủ Hydrophilic 
 Catheter có đầu tip ngắn giúp tăng khả năng linh hoạt, dễ dàng điều khiển khi đưa stent, đoạn gần phủ PTFE giúp làm giảm ma sát.</t>
  </si>
  <si>
    <t>Chất liệu kim loại Cobalt Chrome bọc Polymer bền vững Fluoropolymer. Thuốc Everolimus thế hệ 3, có thiết kế đặc biệt đa kết nối Multilink, 3-3-3, nonlinearlink. 
 Chiều dài: 8, 12, 15, 18, 23, 28, 33, 38, 48 mm; 
 Đường kính: 2.25, 2.75, 3.0, 3.25, 3.5, 4.0 mm</t>
  </si>
  <si>
    <t>Chất liệu Cobalt Chromium bọc thuốc Zotarolimus, mắt stent hình sin, lõi Platinium. Mắt cáo mở, đường kính 0.38mm. đường kính: 2.0 đến 4.0mm</t>
  </si>
  <si>
    <t>Khung giá đỡ động mạch vành hoạt hóa sinh học phủ Titanium Nitride Oxide</t>
  </si>
  <si>
    <t>Khung giá đỡ (Stent) động mạch vành hoạt hóa sinh học được gắn trên ống thông chuyển giao nhanh. Bóng chất liệu Polyamide 
 - Chiều dài đoạn ống thông hữu dụng:140 cm
 - Đường kính thân đoạn Hypotube: 2,01F(0,67mm)
 - Đường kính ống thông dạng thuôn: Nhỏ nhất là 2.66F, lớn nhất là 3,3F
 - Đường kính đoạn lớn nhất của guide wire là 0,014'' (0,356mm) 
 - Đường đính đầu típ gắn stent từ 0.8mm(0,031'') đến 1mm(0,039'') 
  - Sten chất liệu L-065 
 - Được phủ một lớp Titannox (Titanium-Nitride-Oxide) 
 - Thiết diện sten nhỏ chiếm 19% /3mm diện tích bề mặt</t>
  </si>
  <si>
    <t>Khung giá đỡ động mạch vành loại thường</t>
  </si>
  <si>
    <t>Chất liệu Crom Cobalt. Bề mặt có các lỗ siêu nhỏ gọi là bề mặt PEARL Surface, là công nghệ rất cần thiết tránh huyết khối, tái hẹp. Thiết kế mới chỉ với 2 thanh chống đảm bảo tăng tối đa độ mềm dẻo và lưu thông qua mạch nhánh. Chu vi của một mắt cáo lên đến 18,5mm dễ dàng lưu thông máu qua mạch nhánh. RBP 16 bar. Độ dày thanh chống mỏng xấp xỉ 68µm, xấp xỉ triệu lỗ trên cm2. Độ sâu trung bình của mỗi lỗ xấp xỉ 2µm, 100% lỗ phủ trên bề mặt. Đường kính Stent 2.00, 2.25, 2.50, 2.75, 3.00, 3.50, 4,00mm. Độ dài Stent 8,12, 16, 18, 21, 24, 28, 32, 40mm</t>
  </si>
  <si>
    <t>Khung giá đỡ động mạch cảnh</t>
  </si>
  <si>
    <t>Stent tự giãn nở bằng nitinol nhớ hình, đường kính 6,7,8,9,10 mm, chiều dài 20,30,40,60 mm, độ dài ống thông có gắn stent 135cm, sử dụng dây dẫn 0.014”
 Sử dụng để mở thông hẹp động mạch cảnh ngoài sọ, dễ đẩy, cản quang tốt, có loại thẳng và thuôn đầu để lựa chọn, độ căng áp sát thành mạch tốt</t>
  </si>
  <si>
    <t>Khung giá đỡ động mạch cảnh dạng tự bung chất liệu Elgiloy. Được thiết kế dành riêng cho đặt stent động mạch cảnh với lực hướng tâm không đổi. Các kích cỡ phù hợp từ 6mm đến 10mm. Chiều dài: từ 21mm - 37mm</t>
  </si>
  <si>
    <t>Khung giá đỡ động mạch chủ có màng bọc</t>
  </si>
  <si>
    <t>Được sản xuất bằng hợp kim 316 L chuyên dụng sản xuất Stent động mạch. Khung giá đỡ có màng bọc 2 lớp trong - ngoài Stent (cover stent), gắn trên bóng, có khả năng giãn nở cao, được nong rộng hơn khi trẻ lớn lên. Chiều dài từ 16mm đến 45mm</t>
  </si>
  <si>
    <t>Khung giá đỡ nội mạch có bọc màng</t>
  </si>
  <si>
    <t>Stent nội mạch sử dụng cho các mạch máu trung tâm và ngoại vi (vị trí gép động tĩnh mạch và cầu nối động tĩnh mạch). Thiết kế bổ sung có đánh dấu cản quang giúp kiểm soát chính xác khi đặt, Vỏ bọc màng 2 lớp ePTFE đã được chứng minh giảm nguy cơ tắc lại stent tại ngày thứ 90 so với phương pháp PTA (số liệu dựa trên thử nghiệm RESCUE). Thiết kế độc quyền ngâm tẩm carbon hoạt tính giúp giảm kết dính tiểu cầu ở pha sớm. Sử dụng linh hoạt được chứng minh đã thành công tại các vị trí thắt nút ở các vị trí động tĩnh mạch khúc khuỷu xuất hiện ở các tổn thương tái hẹp trong stent. Đường kính: 6,7, 8, 9, 10, 11, 12, 13.5 mm. Chiều dài: 40, 60, 80, 100, 120 mm. Chiều dài thao tác nội mạch: 80, 117 mm. Đường kính hệ thống catheter nội mạch: 8F. Điều trị hẹp dòng chảy trong stent tĩnh mạch của các bệnh nhân lọc máu chu kỳ và có cầu nối động tĩnh mạch hay vị trí ghép động tĩnh mạch</t>
  </si>
  <si>
    <t>Khung giá đỡ động mạch thận</t>
  </si>
  <si>
    <t>Stent động mạch thận vật liệu làm bằng hợp kim Cobalt Chromium có phủ lớp Silicon Carbide (PROBIO) đường kính: 4.5-7.0 mm và chiều dài: 12-19 mm
 - Stent bung bằng bóng.
 - Vật liệu làm bằng Cobalt Chromium, phủ Silicon Carbide PROBIO (a-SiC:H) ngăn chặn không cho ion kim loại khuếch tan ra lòng mạch theo thời gian, giảm các triệu chứng như huyết khối trong stent, tái hẹp trong stent.
 - Thanh stent dày: 130µm (ø 4.5 - 5.0 mm); 150µm (ø 6.0 - 7.0 mm).
 - Catheter dài 80 và 140cm.
 - Tương thích wire 0.014", sheath 4F, 5F
 - Có 1 vòng marker trên một đầu stent giúp định vị stent dễ dàng hơn.
 - Đủ kích thước khác nhau: đường kính: 4.5, 5.0, 6.0, 7.0 mm và chiều dài: 12, 15, 19 mm.
 - Đạt tiểu chuẩn chất lượng ISO, CE</t>
  </si>
  <si>
    <t>Khung giá đỡ có hệ thống Monorail Catheter 0.018”. Đường kính 4mm đến 7mm. Chiều dài 14 đến 19mm. Chất liệu thép không gỉ 316L, bóng trong stent chất liệu DynaLEAP; Stent được thiết kế theo công nghệ Tandem Architecture; thân Catheter được sản xuất theo công nghệ UltrasoftSV</t>
  </si>
  <si>
    <t>Khung giá đỡ mạch ngoại vi</t>
  </si>
  <si>
    <t>Stent tự giãn nở bằng nitinol nhớ hình, đường kính 5-8mm, chiều dài 20-30-40-60-80-100-120-150-200mm, độ dài ống thông có gắn stent 80 và 120 cm, sử dụng dây dẫn 0.035”.
 Sử dụng để mở thông hẹp động mạch ngoại vi (chậu, đùi, dưới đòn…), dễ đẩy, cản quang tốt, độ căng áp sát thành mạch tốt</t>
  </si>
  <si>
    <t>Khung giá đỡ động mạch chi</t>
  </si>
  <si>
    <t>Giá đỡ động mạch chi Nitinol tự bung tương thích 4F, dây dẫn 0.018", có phủ lớp PROBIO, stent tự bung bằng súng đường kính: 4.0-7.0 mm và chiều dài: 20-200 mm
 - Stent tự bung bằng súng.
 - Vật liệu làm bằng Nitinol nhớ hình.
 - Độ co gập 6 triệu lần
 - Độ dày thanh stent 140µm
 - Mỗi đầu stent có 6 marker bằng vàng
 - Catheter OTW, chiều dài catheter 90cm va 135cm
 - Tương thích wire 0.018", hệ thống can thiệp 4F
  phủ Silicon Carbide PROBIO (a-SiC:H) ngăn chặn không cho ion kim loại khuếch tan ra lòng mạch theo thời gian như Nickel, giảm các triệu chứng như huyết khối trong stent, tái hẹp trong stent.
 - Đủ kích thước khác nhau: đường kính: 4.0, 5.0, 6.0, 7.0 mm và chiều dài: 20, 30, 40, 60, 80, 100, 120, 150, 170, 200 mm.
 - Đạt tiêu chuẩn chất lượng ISO, CE</t>
  </si>
  <si>
    <t>Khung giá đỡ động mạch đùi, chậu</t>
  </si>
  <si>
    <t>Giá đỡ động mạch chậu tự bung, vật liệu làm bằng nitinol có phủ lớp PROBIO, đường kính: 7.0-10.0 mm và chiều dài: 30-80 mm
 - Stent tự bung
 - Được phủ Silicon Carbide PROBIO (a-SiC:H) ngăn chặn không cho ion kim loại khuếch tan ra lòng mạch theo thời gian như Nickel, giảm các triệu chứng như huyết khối trong stent, tái hẹp trong stent.
 - Catheter OTW, chiều dài catheter 70cm và 120cm
 - Có 4 marker bằng vàng hai đầu stent
 - Tương thích wire 0.035", sheath nhỏ nhất tương thích 6F
 - Vật liệu làm bằng Nitinol nhớ hình 
 - Đủ kích thước khác nhau: đường kính: 7.0, 8.0, 9.0, 10.0 mm và chiều dài: 30, 40, 60, 80 mm.
 -Đạt tiêu chuẩn chất lượng ISO, CE</t>
  </si>
  <si>
    <t>Kim chọc động mạch đùi</t>
  </si>
  <si>
    <t>- Chất liệu: thép không gỉ
 - Cỡ 18G: 1.3 x 70mm
 - Đầu sắc nhọn, lòng kim trơn nhẵn</t>
  </si>
  <si>
    <t>Kim chọc vách liên nhĩ</t>
  </si>
  <si>
    <t>Chất liệu thép không gỉ. Kim có thành mỏng đầu tù. Kích cỡ 18G cho người lớn và 19G cho trẻ em, độ dài tương ứng là 71 cm và 56 cm</t>
  </si>
  <si>
    <t>Mutil Snare</t>
  </si>
  <si>
    <t>Chất liệu bằng Nitinol với thiết kế 3 vòng.</t>
  </si>
  <si>
    <t>Pigtail Marker catheter</t>
  </si>
  <si>
    <t>Catheter chụp buồng tim có đánh dấu</t>
  </si>
  <si>
    <t>Syringe có đầu xoáy</t>
  </si>
  <si>
    <t>- Có đầu xoáy nối được vào manifold
 - Đường kính trong đầu xi lanh là 0,1inch. Miếng đệm tay rộng giúp dễ đẩy khi bơm
 - Thể tích 10ml. Có đủ 5 màu
 - Làm bằng chất liệu polycacbonat</t>
  </si>
  <si>
    <t>Băng ép mạch quay</t>
  </si>
  <si>
    <t>Bơm hơi áp lực để ép động mạch cho phép cầm máu sau khi rút Sheath.</t>
  </si>
  <si>
    <t>Bộ dụng cụ đóng mạch máu sau can thiệp</t>
  </si>
  <si>
    <t>Cơ chế kiểu khâu rút, đóng được cho lỗ chọc mạch lớn từ 6F-24F, một kích cỡ duy nhất cho tất cả các lỗ động mạch đùi cần đóng. Chỉ làm bằng nguyên liệu chỉ khâu phẫu thuật động mạch, chỉ không tiêu 3.0 Polypropylene, nút thắt được tạo sẵn.</t>
  </si>
  <si>
    <t>Buồng tiêm truyền cấy dưới da</t>
  </si>
  <si>
    <t>Chất liệu: Vỏ bằng Titanium; buồng có khả năng chịu được áp suất tối đa đến 21 bar/300 psi ở tốc độ dòng chảy tối đa 5ml/s. Ống thông (catheter) dài 750mm, có 2 kích cỡ 6.6 F và 8.0 F; kèm theo 5 kim truyền cho một buồng</t>
  </si>
  <si>
    <t>Trẻ em</t>
  </si>
  <si>
    <t>Chất liệu: Vỏ bằng kim loại Titanium, tương thích chụp CT/cộng hưởng từ - MRI. Màng vách ngăn buồng tiêm bằng Silicone. Kích thước buồng: 12mmx 12,2mmx28,7mm (người lớn)/8,0mm x 11,3mm x 22,9mm (trẻ em). Dung tích: 0,5ml (người lớn)/0,3ml (trẻ em). Trọng lượng: 12,5g (người lớn)/7,8 đến 8,0g (trẻ em). Cấu trúc khoang buồng tiêm hình elip, nhằm hạn chế nguy cơ tắc nghẽn từ sớm. Ống thông (Catheter): bằng nhựa Polyurethane, đường kính ngoài 2,50mm (người lớn)/ 1,68mm (trẻ em), đường kính trong 1,15mm (người lớn)/0,9mm (trẻ em), dài 50cm đến 70cm. Được đánh dấu chắn bức xạ mỗi 1cm/đánh dấu từ 1cm đến 30cm. Dụng cụ phụ kiện: 01 kim chọc rò tĩnh mạch, 01 dây dẫn đường ống thông (Catheter), 01 Ống tiêm 10ml, 01 kim đầu tù, 01 kim thẳng, 01 kim bóc tách. Kèm theo 02 kim dùng cho buồng tiêm truyền Huber.</t>
  </si>
  <si>
    <t>Người lớn</t>
  </si>
  <si>
    <t>Bộ van động mạch chủ thay qua da</t>
  </si>
  <si>
    <t>Bộ để thay van động mạch chủ qua đường ống thông dạng tự nở hình thuôn.</t>
  </si>
  <si>
    <t>Dù đóng lỗ Tiểu Nhĩ tương thích MRI (Amplatzer)</t>
  </si>
  <si>
    <t>- Thiết bị tự mở rộng để sử dụng trong việc ngăn ngừa huyết khối thuyên tắc từ tiểu nhĩ trái (LAA)
  - LAA độ sâu chỉ 10mm, cho phép vị trí an toàn
  - Dụng cụ được thiết kế từ hợp kim nhớ hình có cấu tạo dạng lưới Nitinol, giúp dụng cụ thích ứng hình dạng hoàn toàn với giải phẫu sinh lý
 - Đĩa nhĩ trái được thiết kế để bịt kín hoàn toàn lỗ LAA
 - Thiết bị có thể dễ dàng bắt lại và tái triển khai cho vị trí tối ưu.
 - Tương thích MRI
 - Kích cỡ đa dạng: 16,18, 20, 22, 24, 26, 28, 30mm"</t>
  </si>
  <si>
    <t>Kẹp van hai lá qua da</t>
  </si>
  <si>
    <t>Hệ thống đồng bộ gồm: hệ thống đưa kẹp van 2 lá, hệ thống ống thông có khả năng lái được, thiết bị giá đỡ cố định và di chuyển hệ thống kẹp van, bàn phẳng, giá nâng đỡ hệ thống điều chỉnh chiều cao chân giá đỡ. Hệ thống chạy trên dây dẫn 0.035", đường vào tĩnh mạch đùi 24F. Đầu chóp ống thông có vòng đánh dấu xác định đầu chóp kẹp van ở đúng vị trí. Hệ thống có chức năng đóng mở, 2 cánh của kẹp van mở rộng tối đa 180 độ, 17mm. Kích cỡ duy nhất cho các loại hở van.</t>
  </si>
  <si>
    <t>CT CĐHA</t>
  </si>
  <si>
    <t>Bóng chẹn cổ túi phình tại động mạch não</t>
  </si>
  <si>
    <t>Dùng để chèn cổ túi phồng trong nút phồng động mạch não cổ rộng mạch vị trí mạch thẳng. Bóng liền ống dẫn và kèm dây dẫn cỡ 0.010”, đường kính bóng 3mm, 4mm, 5mm chiều dài bóng 10, 15, 20 và 30 mm.</t>
  </si>
  <si>
    <t>Bóng chèn cổ túi phồng tại động mạch não ở vị trí ngã ba</t>
  </si>
  <si>
    <t>Dùng để chèn cổ túi phồng trong nút phồng động mạch não cổ rộng vị trí ngã ba mạch. Bóng liền ống dẫn và kèm dây dẫn cỡ 0.010”, đường kính bóng 3, 4 và 7mm, chiều dài bóng 7mm, 15 mm, 20 mm</t>
  </si>
  <si>
    <t>Bóng nong hỗ trợ can thiệp đặt Stent điều trị hẹp Mạch Não và hút huyết khối điều trị đột quỵ Não</t>
  </si>
  <si>
    <t>Bóng nong hỗ trợ can thiệp đặt Stent điều trị hẹp Mạch Não và hút huyết khối điều trị đột quỵ Não có lớp phủ XTRA silicone hoặc tương đương., áp lực nong bóng tối thiểu 6atm/ 608kPA..
  - Chiều dài: 9 đến 20mm
  - Đường kính: 1.5 đến 4.0mm</t>
  </si>
  <si>
    <t>Ống thông hỗ trợ điều trị đặt Stent nội mạch làm thay đổi hướng dòng chảy</t>
  </si>
  <si>
    <t>Ống thông hỗ trợ điều trị đặt stent chuyển hướng dòng chảy túi phình khổng lồ được chỉ định để sử dụng trong các vị trí có chọn lọc vào các mạch máu xa, hỗ trợ vi ống thông ổn định trong mạch máu trong suốt quá trình thủ thuật, tạo điều kiện thuận lợi cho vi ống thông đạt đến khu vực mục tiêu. 
  Đường kính 0.058in, chiều dài 132cm, 135cm</t>
  </si>
  <si>
    <t>Catheter chụp mạch ngoại biên (mạch não, mạch gan, mạch tử cung...)</t>
  </si>
  <si>
    <t>Ống thông chẩn đoán ngoại biên loại 4F/5F đường kính trong lớn nhất 0.040"/0.046" chất liệu nylon có bện sợi thép không gỉ dây dẫn tương thích lớn nhất 0.038"
 - Chất liệu Nylon bền và an toàn với cơthể bệnh nhân
 - Đạt tiêu chuẩn FDA, ISO, CE
 - Có đường viền bện (thép không gỉ) giúp thân ống thông giữ được hình dàng tốt, dễ lái, khả năng nhớ hình đầu típ tốt.
 - Đường kính trong 0.040"(1.02mm) loại 4F, 0.046" (1.17mm) loại 5F
 - Đủ kích thước: dài 65cm, 100cm, 125cm
 - Tương thích guide wire 0.035”; 0.038”.
 - Có lỗ hoăc không có lỗ bên.</t>
  </si>
  <si>
    <t>mạch não</t>
  </si>
  <si>
    <t>Dẫn lưu đường mật xuống tá tràng</t>
  </si>
  <si>
    <t>Có nhiều lỗ, ái nước. Bên trong có kim với đầu mũi cắt bằng thép không gỉ. Kích cỡ ống thông 8.5Fr đến 20.0Fr. Đường kính Guide 0.038 inch. Chiều dài catheter 25cm, 60cm. Chất liệu ultrathane bển bỉ, có tính ổn định cực cao, thích hợp trong nhiều thủ thuật dẫn lưu. Đặc biệt có miếng dán giúp bệnh nhân cố định Guidewire, và di chuyển dễ dàng, thuận tiện</t>
  </si>
  <si>
    <t>Ống thông Delivery 
 (Ống thông hỗ trợ can thiệp mach)</t>
  </si>
  <si>
    <t>Các cỡ; đường kính trong: 0.070" và 0.088". Đường kính ngoài: 6F. Chiều dài: 80cm, 90cm, 95cm và 105cm. Vùng linh hoạt đầu xa: 4cm và 8cm. Tương thích với wire 0.035”.</t>
  </si>
  <si>
    <t>Chất nút mạch dạng lỏng dùng cho mạch não</t>
  </si>
  <si>
    <t>Chất tắc mạch vĩnh viễn, dạng lỏng, đông cứng chậm nhờ kết tủa khi tiếp xúc với máu, dung môi dymethyl sulfu-oxide (DMSO).</t>
  </si>
  <si>
    <t>Dẫn lưu dịch, dẫn lưu đường mật (pigtail)</t>
  </si>
  <si>
    <t>Chất liệu polyurethane dẻo dai, bền bỉ và có tính ổn định cao, thích hợp trong nhiều thủ thuật dẫn lưu</t>
  </si>
  <si>
    <t>cỡ số 8</t>
  </si>
  <si>
    <t>Dây dẫn cho ống thông và vi ống thông</t>
  </si>
  <si>
    <t>Cấu tạo : Dây lõi kim loại, phủ lớp ái nước M Coating để ít tổn thương nội mạc, linh hoạt dễ lái
 Đặc điểm, Hình dạng : Dài 180cm đầu thẳng, góc 45 độ, phần đầu linh hoạt dài 8cm dễ uốn .Kích thước: cỡ 0.016" dài 180cm
 Vật liệu: Chất liệu lõi dây làm bằng Nitinol, tăng tính cản quang để người sử dụng quan sát bằng lớp áo Tungsten , phủ ngoài bằng lớp ái nước M Coat.
 Đoàn đầu linh hoạt có lớp cuộn bằng vàng giúp tăng tính cản quang , dễ dàng điều khiển dây dẫn
 Tiêu chẩn kỹ thuật: ISO, EC</t>
  </si>
  <si>
    <t>Dây dẫn đường cho ống thông bơm chất nút mạch dạng lỏng</t>
  </si>
  <si>
    <t>Chất liệu thép không gỉ, đường kính 0,008”, dài 200 cm, đầu mềm quấn lò xo platinum dài 10cm</t>
  </si>
  <si>
    <t>Dây dẫn đường cho ống thông nút coil mạch não</t>
  </si>
  <si>
    <t>Chất liệu thép không gỉ, đường kính 0.010 và 0.014”, độ dài 200cm, đầu mềm quấn lò xo platinum dài 10 và 20 cm</t>
  </si>
  <si>
    <t>Dụng cụ để lấy dị vật ra khỏi mạch máu não trong các vị trí khó</t>
  </si>
  <si>
    <t>Vòng kim loại nitinol nhớ hình dạng thòng lọng,
  đường kính: 2, 4, 7 mm, gắn trên dây đẩy 175, 200 cm.</t>
  </si>
  <si>
    <t>Vật liệu nút mạch điều trị ung thư gan</t>
  </si>
  <si>
    <t>Đóng lọ 2ml/ Tiệt trùng, chứa hạt nhựa tải thuốc điều trị ung thư gan kích thước hạt 40; 75; 100 micromet, phủ polymer Polyzene - F, hấp thụ thuốc tối đa 60 phút.</t>
  </si>
  <si>
    <t>Ống</t>
  </si>
  <si>
    <t>Vật liệu nút mạch (hạt nhựa PVA)</t>
  </si>
  <si>
    <t>Hạt PVA nút mạch Bearing dùng trong nút mạch và U xơ tử cung
 - Đạt tiêu chuẩn FDA, ISO, CE
 - Được chỉ định trong tắt dị dạng động tĩnh mạch, mạch khối u trong u xơ tử cung. Tắt mạch cho tất cả các bệnh lý liên quan đến nuôi dưỡng do tăng sinh mạch máu ( Như tăng sinh mạch máu gây u xơ tiền liệt tuyến).
 - Vật liệu Polyvinyl Alcohol
 - Đa dạng về kích cỡ từ 45 µm - 1180 µm</t>
  </si>
  <si>
    <t>Lọ</t>
  </si>
  <si>
    <t>loại 500-700</t>
  </si>
  <si>
    <t>Hạt nút mạch ngoại biên dạng vi cầu</t>
  </si>
  <si>
    <t>Hạt nút mạch 2ml
 - Đạt tiêu chuẩn FDA, ISO, CE 
 - Chất liệu Acrylic polymer + gelatin
 - Được chỉ định trong tắt dị dạng động tĩnh mạch, mạch khối u trong u xơ tử cung, khối u máu, dị dạng mạch máu, tắt chảy máu. Tắt mạch cho tất cả các bệnh lý liên quan đến nuôi dưỡng do tăng sinh mạch máu (Như tăng sinh mạch máu gây u xơ tiền liệt tuyến).
 - Hạt cầu đa dạng về kích cỡ hạt từ 40 - 1200µm</t>
  </si>
  <si>
    <t>Vật liệu nút mạch điều trị ung thư gan dạng vi cầu</t>
  </si>
  <si>
    <t>Hạt nút mạch tải thuốc chống ung thư 
 - Đạt tiêu chuẩn ISO, CE
 - Chất liệu Poly copolymer (poly Sodium acrylate vinyl alcohol)
 - Được chỉ định trong nút mạch máu, kích thước hạt hình cầu, dễ thao tác hấp thụ và giữ Doxorubixin hoặc Irotican ứng dụng trong việc điều trị nút mạch ung thư gan, nút mạch di căn đến gan.
 - Hạt cầu đa dạng về kích cỡ hạt khô từ 30 - 200 µm, khối lượng 25mg, kích thước hạt sau khi ngậm thuốc tăng gấp 4 lần so với kích thước hạt khi còn khô (120-800++µm)</t>
  </si>
  <si>
    <t>Khung giá đỡ đường mật, loại có phủ</t>
  </si>
  <si>
    <t>- Stent chất liệu Nitinol siêu đàn hồi
  - 2 đầu loe nhẹ chống di lệch stent
  - 3 điểm đánh dấu cản quang tốt, quan sát dễ dàng.
  - Stent không phủ hoặc có phủ màng silicon toàn phần hoặc bán phần.
  - Thiết kế vỏ ngoài của bộ đặt stent bằng các sợi đan chéo giúp chống gập stent và bung stent nhẹ nhàng
  - Có khả năng thu stent lại (khi stent chưa bung hoàn toàn), giúp hỗ trợ chọn vị trí đặt stent chính xác
  - Đường kính stent có 2 kích thước: 8.0mm và 10.0 mm.
  - Chiều dài stent có 4 kích thước: 40cm; 60cm; 80cm; 100 cm.
  - Chiều dài bộ đặt stent: 60 cm.
  - Đường kinh bộ đặt stent: 7F - 9F.
 - Tương thích với dây dẫn 0.035''.
 Các cỡ, 1 cái/ hộp.</t>
  </si>
  <si>
    <t>Khung giá đỡ đường mật, loại không phủ</t>
  </si>
  <si>
    <t>Stent tự giãn nở bằng nitinol nhớ hình, đường kính 6-14mm, chiều dài 20-30-40-60-80-100-120-150mm, độ dài ống thông có gắn stent 80,120 và 135cm, sử dụng dây dẫn 0.035”.</t>
  </si>
  <si>
    <t>Khung giá đỡ xuyên tĩnh mạch gan 3 lớp phủ</t>
  </si>
  <si>
    <t>Chất liệu Nitinol, gồm 3 lớp: lớp màng PTFE ở giữa 2 lớp kim loại kiểu D, tương thích với nhau tạo thành cấu trúc đơn nhất dựa trên kiểu D. Duy trì được hình dạng của stent theo hình dạng cơ thể, chống xâm lấn của các tế bào ung thư, chống dịch chuyển. Đoạn bare không phủ dài 2cm. Điểm cản quang: 3 điểm ở cuối đoạn không phủ, 2 điểm ở đoạn bắt đầu phủ, đầu phần được phủ. Đường kính bộ đặt 9 FR, chiều dài bộ đặt 80cm, Bộ đặt được phủ lớp Teflon nhằm giảm tối đa ma sát. Stent có đường kính từ 6mm-8mm-10mm, có chiều dài từ 4-5-6-7-8-9-10-12cm.</t>
  </si>
  <si>
    <t>Giá đỡ can thiệp điều trị hẹp mạch não do mảng sơ vữa</t>
  </si>
  <si>
    <t>Giá đỡ can thiệp điều trị hẹp Mạch Não bằng chất liệu Nitinol. Giá đỡ có hệ thống hỗ trợ bung stent. Thiết kế 3 conector, có một platinum maker ở đoạn đầu xa của hệ thống stent.
  - Chiều dài: từ 9 đến 20 mm
  - Đường kính sau khi bung: 2.8 đến 4.9 mm
  - Đường kính mạch máu khuyến cáo: 2.0 đến 4.5mm</t>
  </si>
  <si>
    <t>Stent nội mạch làm thay đổi hướng dòng chảy</t>
  </si>
  <si>
    <t>Dụng cụ nắn dòng chảy mạch máu não kép 2 lớp, chất liệu từ sợi Nitinol được bện vào nhau. Lớp ngoài được bện từ 16 sợi nitinol, lớp trong được tạo thành từ 48 sợi nitinol. Có 8 điểm cản quang ở 2 đầu dụng cụ và các sợi cản quang trong suốt chiều dài thân. Đường kính của dụng cụ từ 3.5mm đến 5.5mm, chiều dài từ 16cm đến 46 cm. Có tác dụng nắn và định hướng lại dòng chảy mạch não. Có thể kéo Stent vào lại Microcatheter nếu Stent bị bung ra chưa quá 70%.</t>
  </si>
  <si>
    <t>Khung giá đỡ (Stent) tự giãn nở dùng điều trị phồng động mạch não kích cỡ cổ rộng và khổng lồ. Stent tự giãn nở, mắt lưới dày. Chất liệu Nitinol nhớ hình, đường kính 2.5 đến 5 mm, dài 10, 20, 30, 40 và 50 mm</t>
  </si>
  <si>
    <t>Giá đỡ can thiệp mạch não điều trị Túi Phình Khổng Lồ bằng cách chuyển hướng dòng chảy, chất liệu Cobalt Chromium, số sợi wire tăng tỉ lệ thuận với đường kính stent.
  Đường kính 2.0, 3.0, 4.0, 5.0
  Chiều dài 12mm, 15mm, 20mm, 25mm, 30mm, 40mm, 50mm</t>
  </si>
  <si>
    <t>Vi ống thông dùng để thả khung giá đỡ sten thay đổi dòng chảy</t>
  </si>
  <si>
    <t>Vi ống thông nhỏ lớp trong cùng phủ PTFE (Polytetrafluoroethylene), lõi là các vòng xoắn lò xo thép không gỉ, (Có loại được hỗ trợ thêm một lớp thép không gỉ dạng đan chéo bao quanh các vòng xoắn kim loại - nhằm hỗ trợ tốt hơn việc điều khiển dụng cụ, có thể xoay tròn dụng cụ 360 độ) bao ngoài là nhựa dẻo chịu nhiệt, lớp ngoài cùng có phủ Hydrophilic. Có nhiều hình dạng đầu cong khác nhau, đường kính từ 1.7 inches đến 2.6 inches. Chiều dài sử dụng là 150 cm, trơn và linh hoạt.</t>
  </si>
  <si>
    <t>Dụng cụ cắt coils</t>
  </si>
  <si>
    <t>Kìm cắt tách vòng xoắn kim loại bằng xung điện. Dễ thao tác, nhanh và chính xác. Đã được tích điện sẵn. Tương thích với coil MicroVention.</t>
  </si>
  <si>
    <t>Micro Catheter dùng để can thiệp bơm chất tắc mạch dạng lỏng</t>
  </si>
  <si>
    <t>" Kích cỡ 2.5 và 2.8Fr giúp vi ống thông có thể đi vào các đoạn mạch nhỏ, ngoằn ngoèo. Khả năng tương thích ca,o đa dạng về mục đích khác nhau như đặt coil, đặt hạt nhựa... Chiều dài: 100, 110, 135, 150 cm. Có phủ lớp ái nước. Dùng được với guide wire 0.014, 0.018, 0.021 inch. Đầu ống nối ngoài có khả năng chống DMSO, Lipiodol và cồn cực tốt, giảm thiểu tối đa nguy cơ đầu ống nối bị biến dạng. Tương thích với ống thông với đường kính trong .035 và .038. Có 2 marker trên thân ống.Có thể luồn vào các đoạn mạch nhỏ của gan từ thùy cho đến hạ phân thùy. Tạo điều kiện cho thủ thuật đạt hiệu quả tối ưu"</t>
  </si>
  <si>
    <t>Micro Catheter dùng để đẩy Stent điều trị phình động mạch não</t>
  </si>
  <si>
    <t>Đường kính đầu ngoại vi từ 1.7Fr đến 2.8Fr, tương thích với DMSO, bề mặt tráng trơn nhẵn, thân cứng cấu tạo bởi các vòng lò xo bằng thép không gỉ, đầu ngoại vi mềm thẳng, độ dài 135 và 158 cm</t>
  </si>
  <si>
    <t>Ống thông dùng làm AVM</t>
  </si>
  <si>
    <t>Ống thông can thiệp dị dạng mạch não, đường kính đầu ngoại vi 1.5Fr, tương thích với DMSO, bề mặt tráng trơn nhẵn, đầu ngoại vi mềm dài 25 cm</t>
  </si>
  <si>
    <t>Ống thông dùng làm AVM có thể tách rời ở đầu</t>
  </si>
  <si>
    <t>Đường kính đầu ngoại vi 1.5Fr, tương thích với DMSO, bề mặt tráng trơn nhẵn, đầu ngoại vi mềm dài 1.5cm và 3.0cm có thể tự đứt</t>
  </si>
  <si>
    <t>Vi ống thông siêu nhỏ để nút coil, đầu thẳng</t>
  </si>
  <si>
    <t>Đường kính đầu ngoại vi 1.7Fr và 1.9Fr, tương thích với DMSO, bề mặt tráng trơn nhẵn, thân cứng cấu tạo bằng các vòng lò xo bằnhg thép không gỉ, đầu ngoại vi mềm và thẳng.</t>
  </si>
  <si>
    <t>Vi ống thông siêu nhỏ để nút coil, đầu cong</t>
  </si>
  <si>
    <t>Ống thông can thiệp phồng động mạch não, đường kính đầu ngoại vi 1.7Fr và 1.9Fr, tương thích với DMSO, bề mặt tráng trơn nhẵn, thân cứng cấu tạo bởi các vòng lò xo bằnhg thép không gỉ, đầu ngoại vi mềm và uốn cong sẵn hai góc 450và 900.</t>
  </si>
  <si>
    <t>Vi ống thông siêu nhỏ can thiệp dị dạng mạch não tiếp cận xa.</t>
  </si>
  <si>
    <t>Vi ống thông đầu có thể tách rời, đoạn tách rời 2.5 cm giúp tăng thời gian trào ngược của chất gây tắc trong điều trị dị dạng mạch máu.</t>
  </si>
  <si>
    <t>Ống thông có bóng gắn cố định ở đầu</t>
  </si>
  <si>
    <t>Ống thông can thiệp gắn bóng ở đầu, bề mặt tráng trơn nhẵn, đầu ngoại vi mềm dài 3mm, chiều dài bóng là 7 và 10mm, đường kính trong các cỡ 0.051cm, 0.067cm, 0.075cm, 0.085cm
 Có khả năng di chuyển theo dòng máu, rất mềm và trơn, dễ đẩy để đi đến các mạch nhỏ, dài và ngoằn ngoèo, phù hợp với các tổn thương</t>
  </si>
  <si>
    <t>Ống thông dẫn đường</t>
  </si>
  <si>
    <t>Cỡ 5Fr. 
 Ống thông can thiệp mạch thần kinh làm từ chất tổng hợp cứng, linh hoạt. Trục ống thông được bao phủ một lớp thấm nước nhằm giảm ma sát trong quá trình sử dụng. Ống thông hỗ trợ can thiệp mạch máu não có lòng ống trong đủ trọng để có thể chứa được 01 dây dẫn có đường kính lên tới 0.038'' dùng để hỗ trợ trong việc đặt hệ thống ống thông
 Ống thông đường kính ngoài là 0.070'', đường kính trong là 0.058'' chiều dài làm việc là 105 cm, 115 cm, 125 cm, 130 cm</t>
  </si>
  <si>
    <t>Cỡ 6Fr. 
 Ống thông can thiệp mạch thần kinh làm từ chất tổng hợp cứng, linh hoạt. Trục ống thông được bao phủ một lớp thấm nước nhằm giảm ma sát trong quá trình sử dụng. Ống thông hỗ trợ can thiệp mạch máu não có lòng ống trong đủ trọng để có thể chứa được 01 dây dẫn có đường kính lên tới 0.038'' dùng để hỗ trợ trong việc đặt hệ thống ống thông
 Ống thông đường kính ngoài là 0.084'', đường kính trong là 0.072'' chiều dài làm việc là 95 cm, 105 cm, 115 cm, 125 cm . 130 cm</t>
  </si>
  <si>
    <t>Vi ống thông thả stent thay đổi hướng dòng chảy</t>
  </si>
  <si>
    <t>Ống thông can thiệp, đường kính ngoài gần-xa là 3.2Fr-2.8Fr, đường kính trong 0.027", độ dài 105, 135, 150 và 160cm, bề mặt tráng trơn nhẵn, thân cứng nhờ các vòng lò xo bằng thép không gỉ, đầu ngoại vi mềm thẳng, dài 10cm.
 Dùng để đẩy stent điều trị phồng động mạch não khổng lồ bằng phương pháp nắn dòng chảy trong lòng động mạch</t>
  </si>
  <si>
    <t>Vi ống thông hút huyết khối</t>
  </si>
  <si>
    <t>Ống thông hỗ trợ nội sọ là ống thông ARC một lòng, linh hoạt và có thể tương thích với nhiều mức độ kích và khít khác nhau. Bề mặt ngoài mặt thân của ống này được bọc một lớp thấm nước để giảm độ kích khi sử dụng. Bề ngoài của ống thông thì có thể nhìn thấy được dưới huỳnh quang. Các kích cỡ của Ống thông ARC được bao gồm trên nhãn của từng sản phẩm. 
 Ống thông là dụng cụ can thiệp dùng để lấy huyết khối. 
 Đường kính trong đầu gần-xa là 0.069" và 0.061", đường kính ngoài đầu gần-xa là 0.080" và 0.069", chiều dài làm việc là 132 cm, thích hợp với dây dẫn 0.038"</t>
  </si>
  <si>
    <t>Vi ống thông hỗ trợ hút huyết khối</t>
  </si>
  <si>
    <t>Cỡ nhỏ; ống thông hỗ trợ nội sọ là ống thông ARC một lòng, linh hoạt và có thể tương thích với nhiều mức độ kích và khít khác nhau. Bề mặt ngoài mặt thân của ống này được bọc một lớp thấm nước để giảm độ kích khi sử dụng. Bề ngoài của ống thông thì có thể nhìn thấy được dưới huỳnh quang. Các kích cỡ của Ống thông ARC được bao gồm trên nhãn của từng sản phẩm. 
 Ống thông là dụng cụ can thiệp dùng để lấy huyết khối. 
 Đường kính trong đầu gần-xa là 0.44" và 0.035", đường kính ngoài đầu gần-xa là 0.060" và 0.044", chiều dài làm việc là 160 cm, thích hợp với dây dẫn 0.032"</t>
  </si>
  <si>
    <t>Micro Catheter dùng để nút mạch ngoại biên và mạch tạng</t>
  </si>
  <si>
    <t>. Loại ống thông đồng trục Coaxial
 . Thân Catheter đoạn xa có 3 lớp
 . Lớp trong lòng là PTFE trơn nhẵn, dễ trượt theo dây dẫn đường
 . Lớp gia cố là chất liệu Tungsten tăng tính cản quang
 . Lớp ngoài ái nước Hydrophic trơn nhẵn không gây tổn thương mạch và không gây co thắt. Không bị gập khi uốn cong. 
 .Chiều dài 130cm ,Catheter cỡ 2.7F. Dây dẫn cỡ 0.021:</t>
  </si>
  <si>
    <t>Vi ống thông can thiệp mạch não</t>
  </si>
  <si>
    <t>Đầu ống thông có nhiều hình dạng để phù hợp với các tổn thương, cho phép đi đến những chỗ cần can thiệp dễ dàng. Đường kính trong 0.025” đường kính ngoài đầu xa 2,6F. Đường kính ngoài đầu gần 2.95F. Chiều dài 150cm</t>
  </si>
  <si>
    <t>Khung giá đỡ (Stent) dùng để mở thông hẹp động mạch cảnh ngoại sọ</t>
  </si>
  <si>
    <t>Vòng xoắn kim loại (coil) nút mạch ngoại biên</t>
  </si>
  <si>
    <t>Đường kính sợi coil 0.035" hoặc loại siêu nhỏ 0.018". Đường kính vòng coil từ 3 đến 14 mm, cuốn từ 3 đến 15 vòng. Có khả năng thu lại và định vị lại. Bao phủ bởi các sợi tổng hợp tối ưu hóa thời gian tắc mạch. Chất liệu Platinum hoặc Inconel</t>
  </si>
  <si>
    <t>Vòng xoắn kim loại (coil) nút phình mạch não</t>
  </si>
  <si>
    <t>Chất liệu platinum. Đường kính sợi coil tăng dần từ 0.010” đến 0.015” theo đường kính cuộn coils. Đường kính vòng coil từ 1.5-25 mm, chiều dài cuộn coil từ 2-50 cm. 2D hoặc 3 D</t>
  </si>
  <si>
    <t>Dụng cụ cắt vòng xoắn kim loại</t>
  </si>
  <si>
    <t>Vỏ bằng chất dẻo, dạng hình trụ, dễ thao tác. 
 Sử dụng để cắt được khoảng 20 coils liên tục, động tác đơn giản, nhanh, an toàn</t>
  </si>
  <si>
    <t>Vòng xoắn kim loại (coil)</t>
  </si>
  <si>
    <t>Vòng xoắn nút mạch não chất liệu Platium, có các loại 3D Supersoft, 3D Extrasoft, Helical Supersoft, Helical Extrasoft. Đường kính của Coils 1 mm đến 3,5 mm, đường kính sợi coil dòng Extrasoft là 0.0108" và Supersoft là 0.0115". Có kích cỡ coil nhỏ và half size như: 1-1, 1-2, 1-3, 1-4, 1.5-1, 1.5-2, 1.5-3, 1.5-4, 2.5-3, 2.5-4, 2.5-6, 2.5-8, 3.5-6, 3.5-8, 3.5-10. Cực mềm dẻo, có chống căng giãn tốt, dễ thao tác, bề mặt trơn nhẵn dễ dàng đi vào các góc của túi phồng, động tác cắt cơ học đơn giản, cực nhanh, chính xác, không phụ thuộc nguồn điện, có thể sử dụng cho hai loại ống thông 10 và 14.</t>
  </si>
  <si>
    <t>Gồm 3 lớp bằng platinum và nitinol, đường kính sợi coil kích cỡ 0,020”, có nhiều kích cỡ khác nhau đường kính từ 2mm đến 32mm, độ dài đa dạng từ 2cm đến 60cm, được cắt bằng cơ học. Các loại vòng xoắn đa dạng từ tạo khung đến phủ đầy, mềm hoặc siêu mềm. 2D hoặc 3D</t>
  </si>
  <si>
    <t>Dụng cụ dùng cắt vòng xoắn kim loại cỡ 0,20inch</t>
  </si>
  <si>
    <t>Dụng cụ cắt coil đường kính sợi 0.020" bằng cơ học</t>
  </si>
  <si>
    <t>Vòng xoắn kim loại (coil) nút phình mạch não loại mềm</t>
  </si>
  <si>
    <t>Vòng xoắn kim loại chất liệu Platium với các kiểu hình xoắn khác nhau: Xoắn ốc, siêu mềm, siêu mềm 3D, hình dạng 3D tạo khung,... Đường kính từ 0.01inches đến 0.018 inches, chiều dài từ 1cm đến 80cm. Được cắt tách bằng kìm xung điện.</t>
  </si>
  <si>
    <t>Vòng xoắn kim loại (Coil)</t>
  </si>
  <si>
    <t>Coil bít phình mạch máu não Barricade loại Complex tạo khung và kết thúc; loại Helical bít đầy và kết thúc. Sợi coil mềm, áp sát thành túi phình tốt. Đường kính sợi coil .010" và .018"(10 &amp; 18 systems). Chiều dài coil từ 1 - 50 cm. Đường kính vòng xoắn 1mm - 15mm.</t>
  </si>
  <si>
    <t>Dây cáp cắt coil</t>
  </si>
  <si>
    <t>Cáp cắt coil CBL dài 260cm dùng nối với hệ thống cắt Blockade để tách coil ra khỏi dây với dòng diện 9V.</t>
  </si>
  <si>
    <t>Bóng nút thông động mạch cảnh xoang hang</t>
  </si>
  <si>
    <t>Bóng tắc mạch bằng chất liệu cao su thiên nhiên, có thể tách rời (tắc động - tĩnh mạch), kích thước bóng từ 1-4, tương đương với đường kính nở bóng 7mmx10mm - 12mm x 28mm. Sử dụng với dây thả bóng có đường kính 2.7F.</t>
  </si>
  <si>
    <t>Dây dẫn để thả bóng nút thông động mạch cảnh xoang hang</t>
  </si>
  <si>
    <t>Đầu xa làm bằng chất liệu Polyethylene, dài 165cm, có đầu mềm dài 10cm, đường kính: đầu gần 1.8F, đầu xa 2.7F, dây mềm đi theo dòng máu. Có thể tách bóng một cách dễ dàng bằng cách kéo nhẹ dây từ 10 - 40 giây.</t>
  </si>
  <si>
    <t>Bộ rọ lấy sỏi qua da và Catheter phụ trợ đi kèm</t>
  </si>
  <si>
    <t>Kích thước sheath mở đường: 8.5, 12.0 cm. Chiều dài sheath mở đường: 50, 24 cm. Đường kính rọ 1.8, 2.2 cm. Chiều dài rọ: 2.5, 4.5 cm. Chất liệu Nitinol dẻo dai linh hoạt, có 4 dây lưới chắc bằng Nitinol để siết sỏi, đặc biệt có cấu tạo rọ rất linh hoạt có thể nới lưới rộng hơn qui cách để bắt sỏi lớn</t>
  </si>
  <si>
    <t>Ống thông can thiệp mạch não đầu mềm</t>
  </si>
  <si>
    <t>Ống thông hỗ trợ can thiệp được thiết kế bên dọc thân ống chống gãy gập, giúp đi xa vào mạch máu nội sọ với đường kính siêu nhỏ 4.2F, sử dụng trong các trường hợp khó, cần tiếp cận xa</t>
  </si>
  <si>
    <t>Ống thông hỗ trợ can thiệp đầu mềm</t>
  </si>
  <si>
    <t>Ống thông dẫn đường kép 2 nòng có phủ Hydrophilic đầu mềm, thiết kế lõi dạng sợi bện bằng thép không gỉ, có nhiều hình dạng đầu cong khác nhau, kích cỡ 6F và 5F. Ống thông ngoài dài 95cm, ống thông nòng trong dài 117cm</t>
  </si>
  <si>
    <t>Chất gây tắc mạch não dạng lỏng nồng độ thấp</t>
  </si>
  <si>
    <t>Gồm 01 syringe tiệt trùng hợp chất Co- Polymer với Iodine, trong đó Co-Polymer là Triidophenol- (lactide-co-glycolide) acrylate và hydroxyethyl methacrylate. Iodine là tri-iodophenol – yếu tố đóng vai trò cản quang. Tất cả đều không bị phân hủy trong Dimethyl sulfoxide (DMSO). Một syringe tiệt trùng chất DMSO riêng biệt. Có sẵn các Adapter tương thích với Microcatheter 17 (headway, headway duo) và bóng Scepter.</t>
  </si>
  <si>
    <t>Vi dây dẫn can thiệp tiếp cận xa.</t>
  </si>
  <si>
    <t>Vi dây dẫn can thiệp siêu ái nước có đường kính 007", 008" và loại có đoạn xa .014", đoạn gần .012". Kết hợp vi ống thông Magic trong thủ thuật bơm keo dị dạng mạch máu và đặt coil túi phình</t>
  </si>
  <si>
    <t>Vi ống thông đầu có thể tách rời, đoạn tách rời 2.5 cm giúp tăng thời gian trào ngược của chất gây tắc Squid trong điều trị dị dạng mạch máu. Đóng gói cùng vi dây dẫn Hybrid007</t>
  </si>
  <si>
    <t>Ống thông can thiệp đầu mềm có bóng</t>
  </si>
  <si>
    <t>Ống thông có gắn bóng cố định ở đầu với đường kính có thể tích 1ml. Đường kính ống thông 6F và 8F với chiều dài 100 cm và 110cm, hỗ trợ rút huyết khối hoặc test tắc mạch tạm thời. Kích thước nở bóng từ 5mm - 11mm.</t>
  </si>
  <si>
    <t>Bột cản quang pha keo</t>
  </si>
  <si>
    <t>Bột kim loại taltalum lọ 0,5g dùng
  pha keo Hystoacryl gây tắc mạch máu. Công dụng làm tăng tính cản quang để định vị chất gây tắc trong lòng mạch.</t>
  </si>
  <si>
    <t>Đầu đốt Laser tĩnh mạch</t>
  </si>
  <si>
    <t>Đầu đốt laser dùng trong điều trị giãn tĩnh mạch nông do suy van, gồm sợi quang đầu bọc vàng, bề mặt lồi hình cầu, kim 21g, cây nong 4F 10cm, dây dẫn 45cm. Tương thích máy Venacure 1470</t>
  </si>
  <si>
    <t>Vi dây dẫn đường (Micro Guide wire)</t>
  </si>
  <si>
    <t>Vi dây dẫn (Micro guidewire) can thiệp điều trị bệnh lý Mạch Máu Não dạng Floppy, Softip, Intermediate. Cẫu tạo lõi bằng Scitanium, thiết kế đoạn đầu lõi nhọn, dài 2cm dùng để định dạng đầu dây. Các cỡ: 0.010" đến 0.014", chiều dài 205cm, 300cm</t>
  </si>
  <si>
    <t>Cấu tạo bằng chất liệu thép không gỉ Scitanium, phủ Hydrophilic giúp giảm ma sát và tăng khả năng lái
 Đầu mềm điều chỉnh hình dạng dài 2cm. Đoạn xa chắn xạ lên tới 39cm giúp tăng khả năng quan sát.
 Có khả năng đáp ứng xoắn 1: 1
 Có các cỡ 0.014’’ (tương ứng với các chiều dài 135cm, 165cm, 190cm) và 0.018’’ (tương ứng với các chiều dài 135cm, 165cm)</t>
  </si>
  <si>
    <t>Giá đỡ (stent) mạch não</t>
  </si>
  <si>
    <t>Stent tự giãn nở bằng nitinol nhớ hình, đường kính 3,4,5 và 6 mm, dài 15,20,30,40 mm, cấu trúc mở, dùng cho mạch đường kính từ 2.2 mm đến 6 mm 
 Sử dụng chèn cổ túi phồng cổ rộng, giữ coils trong lòng túi phồng, dễ thao tác, có thể di chuyển thay đổi vị trí, thu lại stent dễ dàng
 Có tác dụng lấy huyết khối trong lòng mạch, giúp tái thông lòng mạch nhanh nhất.</t>
  </si>
  <si>
    <t>Ống thông (Catheter) chụp mạch ngoại biên dùng cho tổn thương phức tạp (loại 1)</t>
  </si>
  <si>
    <t>Cấu trúc 3 lớp : lớp đan kép, lòng rộng hơn các loại catheter thông thường cùng cỡ, đầu catheter rất linh hoạt. Ngoài cùng phủ lớp ái nước Hydrophilic M Coating dễ dàng luồn lách trong lòng mạch và không gây tổn thương lòng mạch.
 - Lòng rộng 1.1mm đối với catheter cỡ 5F.
 - Chất liệu Polyurethan rich nylon
 - Đủ cứng để đẩy, không bị gập gẫy khi xoay lắc.
 - Mềm vừa phải để luồn lách dễ dàng
 - Đầy đủ hình dạng tiêu chuẩn để đưa được đến đích
 - Kích thước: 5F dài 100cm 65cm , 80cm 
 - Tiêu chuẩn: ISO ; CE</t>
  </si>
  <si>
    <t>Ống thông (Catheter) chụp mạch ngoại biên dùng cho tổn thương phức tạp (loại 2)</t>
  </si>
  <si>
    <t>1. Trơn láng,nhẹ nhàng giúp dễ dàng đưa vào mạch nhỏ,cong khó làm, khả năng đẩy và chống gập tốt
 2. Không có ma sát khi chạm vào thành vách mạch
 3. Các Size 4.0Fr, 4.1Fr, 5.0Fr
 4. Wire Guide : 0.035, 0.038 inch
 5. Chiều dài Catheter: 65cm, 80cm, 100 cm
 6. Dây dẩn với AQ Hydrophilic phủ ngoài vô cùng trơn láng, ái nước đẫy nhẹ nhàng</t>
  </si>
  <si>
    <t>Bộ kim (neft) hỗ trợ dẫn lưu đường mật và tắc tmc</t>
  </si>
  <si>
    <t>Bộ sản phẩm bao gồm đầy đủ các phụ kiện cần thiết để thực hiện thủ thuật mở đường qua da để hỗ trợ dẫn lưu đường mật và trong thủ thuật tắc tĩnh mạch cửa: 
 01 Kim mở đường Chiba : 22 gage, dài 15 cm hoặc kim trocar 21 gage, dài 15 cm.
 01 Dây dẫn Cope Mandril với các lựa chọn bằng chất liệu Nitinol hoặc thép không rỉ (Stainless Steel): kích cỡ 0.018 inch, dài 60cm, đầu mút làm bằng chất liệu Platinum. 
 Có các phụ kiện như: 01 Cannula cứng: 22 gage, 01 dụng cụ mở đường kích cỡ 4.0 Fr với chiều dài 20cm và 01 sheath kích cỡ 6.0 Fr với chiều dài 20cm với dải cản quang trên đầu mút giúp xác định chính xác vị trí của Sheath trong quá trình thực hiện thủ thuật.</t>
  </si>
  <si>
    <t>Vòng xoắn kim loại (coil) lông dùng nút tĩnh mạch tinh</t>
  </si>
  <si>
    <t>Tương thích khi chụp MRI, có độ cản quang cao; Có các kích cỡ từ 3 đến 12; Có từ 3 đến 5 vòng; Có khả năng dễ dàng thu lại và định vị laị; Chất liệu thân coil Platinum, Lông được sản xuất bằng sợi tổng hợp</t>
  </si>
  <si>
    <t>Bộ kim chọc xuyên gan (thủ thuật tips)</t>
  </si>
  <si>
    <t>Dùng trong điều trị biến chứng chảy máu tiêu hóa do vỡ giãn tĩnh mạch thực quản - dạ dày ở bệnh nhân bị xơ gan, và hỗ trợ kĩ thuật TIPS. Bộ bao gồm:
 01 Kim sinh thiết làm từ chất liệu thép không rỉ có chất lượng tốt, không gây đau buốt cho bệnh nhân. 
 01 Kim 16gage, dài 50.5 cm.
 01 Ống thông 9.0Fr, dài 45cm. Một bộ bao gồm đầy đủ phụ kiện đi kèm như cannula bơm hút dung dịch.
 01 Ống thông chọn lọc 5Fr, 01 ống thông thông thường 9Fr, 01 Sheath mở đường 9.0Fr.
 01 Kim chọc loại Ross, 01 kim mở đường và 01 Guide Wire.</t>
  </si>
  <si>
    <t>Kim chọc mạch máu siêu nhỏ (micropunter)</t>
  </si>
  <si>
    <t>1. Trơn láng,nhẹ nhàng giúp dễ dàng đưa vào mạch nhỏ, cong khó làm
 2. Không có ma sát khi chạm vào thành,vách mạch, khả năng đẩy và chống gập tốt
 3. Dùng với dây dẫn 0.018 inch trong hệ mạch với kim nhỏ 21 gage
 4. Ngoài đường kính nhỏ hơn các introducer khác, thì nó còn dịch chuyển dễ dàng từ bên trong thân ống đến đầu mút mà không bị gián đoạn
 5. Nhiều kích cở: 4.0Fr, 5.0Fr
 6. Chiều dài catheter: 10cm
 7. Chiều dài Guide wire: 40cm</t>
  </si>
  <si>
    <t>Vật liệu nút mạch dạng vi cầu</t>
  </si>
  <si>
    <t>Dung tích: 2ml chứa hạt vi cầu hydrogel, phủ polymer Polyzene - F, tương thích sinh học, không tan trong dung môi. Kích thước hạt: 40 µm – 1.300 µm. Đóng gói: dạng lỏng chứa trong syringe. Loại không màu hoặc có màu (để dễ dàng phân biệt các kích cỡ hạt)</t>
  </si>
  <si>
    <t>Dung tích: 1ml chứa hạt vi cầu hydrogel, phủ polymer Polyzene - F, tương thích sinh học, không tan trong dung môi. Kích thước hạt: 40 µm – 1.300 µm. Đóng gói: dạng lỏng chứa trong syringe. Loại không màu hoặc có màu (để dễ dàng phân biệt các kích cỡ hạt)</t>
  </si>
  <si>
    <t>Vi ống thông can thiệp can thiệp mạch ngoại biên và mạch tạng đầu định hình ái nước</t>
  </si>
  <si>
    <t>Microcatheter được thiết kế dùng cho nhiều mục đích khác nhau trong tim mạch và ngoại biên.
 - Có 3 loại đầu típ: thẳng, cong 45o, đầu cong cổ thiên nga
 - Chiều dài lớp ái nước 80cm.
 - Có 1 marker ở đầu típ
 - Chiều dài: 110, 130, 150 cm
 - Đầu gần 2.8, 2.9 F, đầu xa: 2.4, 2.8, 2.9 F
 - Chịu được áp lực 800 PSI 
 -Đạt tiêu chuẩn ISO, FDA</t>
  </si>
  <si>
    <t>Bộ Dẫn lưu đường mật qua da loại có khoá</t>
  </si>
  <si>
    <t>Ống dẫn lưu đường mật qua da
 - Đạt tiêu chuẩn FDA, ISO
 - Bộ dụng cụ gồm: 1 Ồng dẫn lưu dạng đuôi heo, 1 ống làm thẳng đuôi heo phủ lớp ái nước, 1 Ống kim loại cứng, 1 kim chọc dò dài, 1 dụng cụ giữ cố định khóa,1 nút vặn cố định cuối ống kim loại
  - Đầu nhọn và lớp phủ có thể thấm nước đối với phần dẫn đường trơn nhẵn và không làm khó chịu cho bệnh nhân.
  - Chất liệu polyurethane mềm dẻo nhằm tránh việc bị xoắn và đảm bảo phục hồi ống thông rất tốt.
  - Pigtail cho phép dễ dàng đưa vào ống thông dò cứng.
  - Kích thước: 6.5F, 8.5F, 10F, 12F, 14F</t>
  </si>
  <si>
    <t>Ống thông hút huyết khối mạch não đường kính nhỏ</t>
  </si>
  <si>
    <t>Đường kính trong đầu xa: 0.035”, 0,041", 0.054”, Đường kính trong đầu gần: 0.043", 0.064". Đường kính ngoài đầu gần: 4.7F và 6F. Đường kính ngoài đầu xa: 3.8F, 4.3F, 5F. Chiều dài: 153cm, 139cm, 132cm.</t>
  </si>
  <si>
    <t>Ống thông hút huyết khối mạch não trực tiếp đường kính lớn</t>
  </si>
  <si>
    <t>Chiều dài làm việc: 132cm. Đường kính ngoài đầu gần 6F; Đường kính ngoài đầu xa: 6F; 5.75F; 5.4F. Đường kính trong đầu gần: 0.068" đường kính trong đầu xa có: 0.060"; 0.064"; 0.068".</t>
  </si>
  <si>
    <t>Kim sinh thiết gan, phổi bán tự động</t>
  </si>
  <si>
    <t>- Kim được định vị trên CT và siêu âm.
 - Có 2 nấc cắt bệnh phẩm : 10mm và 20mm
 - Có kim dẫn đường
 - Có vạch đánh dấu khoảng cách trên thân kim.
 - Kích cỡ kim : 14G, 16G, 18G, 20G
 - Chiều dài kim : 9cm, 13cm, 16cm, 22cm</t>
  </si>
  <si>
    <t>Dụng cụ cố định chân dẫn lưu</t>
  </si>
  <si>
    <t>Chỉ định: để đảm bảo cố định catheter ngoài lòng mạch (non vascular catheter) đặt trên cơ thể bệnh nhân, để giúp giảm thiểu chuyển động và biến chứng khi gỡ bỏ ống thông.
 Chống chỉ định cho ống thông nội mạch ( vascular stent)
 • Đảm bảo giữ cố định an toàn cho các catheter ngoài lòng mạch với kích cỡ từ 6F – 24F;
 • Chất kết dính Hydrocolloid được thẩm thấu vào xung quanh vùng can thiệp và tương thích tốt với cấu trúc của cơ thể.
 • Giữ catheter cố định và an toàn trong vòng 7 ngày;
 • Sản phẩm bao gồm các miếng phủ bao bọc vùng can thiệp để bảo vệ khi bệnh nhân vệ sinh cá nhân. 
 Đạt tiêu chuẩn FDA, ISO</t>
  </si>
  <si>
    <t>Kim đốt sóng RF tuyến giáp</t>
  </si>
  <si>
    <t>Quy cách đóng gói: 01 Cái/Hộp kèm 2 bản cực âm
 - Mô tả: Kim đốt có hệ thống dẫn chất làm lạnh bên trong và được thiết kế với tay cầm thoải mái, có khối lượng rất nhẹ, nhiều sự lựa chọn khác nhau với nhiều loại kích cỡ kim, đường kính, độ dài kim và đầu hoạt động (Đường kính 18G; chiều dài làm việc không tính tay cầm của kim 70mm; chiều dài đầu đốt 5mm, 7mm, 10mm), mũi kim rất bén nên dễ dàng cho người sử dụng thực hiện việc đâm xuyên qua da và khối u.</t>
  </si>
  <si>
    <t>Tiêu hóa</t>
  </si>
  <si>
    <t>Dụng cụ (máy) cắt nối tự động sử dụng trong kỹ thuật Longo (bao gồm cả vòng/ băng ghim khâu kèm theo)</t>
  </si>
  <si>
    <t>Loại dùng 1 lần, có 28 đinh ghim bằng titanium, đường kính ngoài 33mm, đường kính trong 24.4mm, chiều cao ghim khi đóng có thể điều chỉnh được từ 0.75mm đến 1.5mm. Chiều cao ghim mở 4mm</t>
  </si>
  <si>
    <t>Loại dùng 1 lần, có 2 hàng ghim, số lượng ghim 32 ghim /1 dụng cụ. Đường kính ngoài 33mm. Chiều cao ghim dập 35mm và 48mm</t>
  </si>
  <si>
    <t>Băng (đạn) ghim khâu dùng trong phẫu thuật mổ mở, loại cắt thẳng</t>
  </si>
  <si>
    <t>Loại có 6 hàng đinh ghim, các cỡ, Công nghệ 3D, có thể lựa chọn chiều cao ghim đóng trên thân dụng cụ: 1.5;1.8;2.0 mm</t>
  </si>
  <si>
    <t>Dụng cụ khâu cắt thẳng mổ mở</t>
  </si>
  <si>
    <t>Tương thích với ghim mổ 6 hàng đinh ghim, Đinh ghim công nghệ 3D, có thể lựa chọn chiều cao ghim đóng trên thân dụng cụ: 1.5;1.8;2.0 mm</t>
  </si>
  <si>
    <t>Loại có 4 hàng đinh ghim, có kèm theo lưỡi dao. Chiều dài 60mm, 80mm, 100mm, chiều cao ghim dập 2,5mm, 3,8mm và 4.8mm.</t>
  </si>
  <si>
    <t>Tương thích với ghim mổ 4 hàng đinh ghim</t>
  </si>
  <si>
    <t>Băng (đạn) ghim khâu dùng trong phẫu thuật nội soi, đầu gập góc</t>
  </si>
  <si>
    <t>Loại có 6 hàng đinh ghim, các cỡ 45,60 mm. Chiều cao ghim đóng tương ứng với W,B,D,G là: 1.0; 1.5;1.8;2.0</t>
  </si>
  <si>
    <t>Dụng cụ khâu cắt thẳng mổ nội soi</t>
  </si>
  <si>
    <t>Tương thích với ghim mổ nội soi 6 hàng đinh ghim các cỡ 45,60mm</t>
  </si>
  <si>
    <t>Băng (đạn) ghim khâu dùng trong phẫu thuật nội soi, đầu xoay</t>
  </si>
  <si>
    <t>Loại có 6 hàng đinh ghim, 3 kích thước ghim trong cùng 1 băng ghim. Các cỡ có chiều dài 30mm, 45mm, 60mm. Chiều cao ghim dập các cỡ từ 2mm đến 4.8mm. Có 3 kích thước ghim khác nhau trong cùng 1 băng nghim, đảm bảo các chức năng cầm máu và chịu lực. Băng ghim có kèm lưỡi dao.</t>
  </si>
  <si>
    <t>Có thể điều chỉnh quay nhiều nấc khác nhau. Góc quay tối đa 45 độ, chiều dài diện cắt các cỡ 30mm, 45mm, 60mm</t>
  </si>
  <si>
    <t>Băng (đạn) ghim khâu dùng trong phẫu thuật nội soi</t>
  </si>
  <si>
    <t>Các cỡ chiều dài từ 30mm, 45mm và 60mm. Chiều cao ghim dập các cỡ từ 2,0mm, 2,5mm, 3,5mm và 4,8mm, tương thích với các loại mô có chiều dày từ 0.75mm đến 3mm</t>
  </si>
  <si>
    <t>Dụng cụ khâu cắt dành cho mổ nội soi, tương thích với tất cả các cỡ ghim</t>
  </si>
  <si>
    <t>Dụng cụ khâu nối tiêu hóa tròn</t>
  </si>
  <si>
    <t>Các cỡ có đường kính ngoài từ 21mm, 25mm, 29mm, 33mm, đường kính trong tương ứng là:12.4mm, 16.4mm, 20.4mm, 24.4mm Chiều cao ghim mở 5.5mm</t>
  </si>
  <si>
    <t>Dụng cụ khâu nối tiêu hoá tròn, các cỡ có đường kính từ 21mm đến 33mm, chiều cao ghim dập 3.5mm - 4.8mm, tương thích với các loại chiều dày mô khác nhau của ống tiêu hóa.</t>
  </si>
  <si>
    <t>Băng (đạn) ghim khâu dùng trong phẫu thuật, đầu cong</t>
  </si>
  <si>
    <t>Chiều dài diện cắt 40mm, có 46 ghim, chiều cao ghim đóng các cỡ: 1.44mm và 2.0mm</t>
  </si>
  <si>
    <t>Dụng cụ khâu cắt tiêu hóa đầu cong</t>
  </si>
  <si>
    <t>Tương thích với ghim khâu cắt tiêu hóa đầu cong</t>
  </si>
  <si>
    <t>Dụng cụ cố định lưới thoát vị</t>
  </si>
  <si>
    <t>Gồm 30 ghim hình xoắn ốc chất liệu titan, không tiêu.</t>
  </si>
  <si>
    <t>Băng (đạn) ghim khâu dùng trong phẫu thuật, vết cắt cong chữ C</t>
  </si>
  <si>
    <t>Băng ghim cong hình chữ C, xoay được. Độ dài đường cắt là 55mm. Có 6 hàng ghim. Chiều cao ghim dập mỗi bên từ trong ra ngoài là: 3.0mm; 3.5mm; 4.0 mm. Ghim bằng Titan. Lưỡi dao tích hợp trong băng ghim.</t>
  </si>
  <si>
    <t>Vật tư máy</t>
  </si>
  <si>
    <t>Băng đựng hóa chất máy tiệt trùng dùng cho máy ASP Sterrad 100S</t>
  </si>
  <si>
    <t>Hộp/5 băng</t>
  </si>
  <si>
    <t>Băng</t>
  </si>
  <si>
    <t>Băng đựng hóa chất máy tiệt trùng dùng cho máy ASP Sterrad 100NX</t>
  </si>
  <si>
    <t>Hộp/2 băng</t>
  </si>
  <si>
    <t>Giấy cuộn cỡ 75mm x 70m 
 có chỉ thị hóa học màu đỏ dùng cho máy ASP Sterrad 100S</t>
  </si>
  <si>
    <t>Cấu tạo bằng 100% sợi polyethylene tỷ trọng cao
 - Được chứng nhận tương thích với hệ thống tiệt trùng Sterrad khi đóng gói 1 lớp và 2 lớp
 - Có chỉ thị hóa học chuyển từ màu đỏ sang vàng
 - Được FDA chứng nhận sử dụng cho hệ thống tiệt khuẩn Sterrad</t>
  </si>
  <si>
    <t>5m</t>
  </si>
  <si>
    <t>Giấy cuộn cỡ 100mm x 70m 
 có chỉ thị hóa học màu đỏ dùng cho máy ASP Sterrad 100S</t>
  </si>
  <si>
    <t>Giấy cuộn cỡ 150mm x 70m 
 có chỉ thị hóa học màu đỏ dùng cho máy ASP Sterrad 100S</t>
  </si>
  <si>
    <t>Giấy cuộn cỡ 200mm x 70m 
 có chỉ thị hóa học màu đỏ dùng cho máy ASP Sterrad 100S</t>
  </si>
  <si>
    <t>Giấy cuộn cỡ 250mm x 70m 
 có chỉ thị hóa học màu đỏ dùng cho máy ASP Sterrad 100S</t>
  </si>
  <si>
    <t>Giấy cuộn cỡ 350mm x 70m 
 có chỉ thị hóa học màu đỏ dùng cho máy ASP Sterrad 100S</t>
  </si>
  <si>
    <t>Que thử hóa học màu đỏ dùng cho máy ASP Sterrad 100S</t>
  </si>
  <si>
    <t>Hộp/1000 que</t>
  </si>
  <si>
    <t>Que</t>
  </si>
  <si>
    <t>Băng dính chỉ thị nhiệt hấp ướt</t>
  </si>
  <si>
    <t>- Thiết kế băng giấy phủ keo dính Acrylic và vạch mực chỉ thị hóa học.
 - Thành phần không chứa Chì nên không gây độc hại.
 - Kích thước 1,8cmx55m</t>
  </si>
  <si>
    <t>Chỉ thị hóa học đa thông số (hấp ướt), sử dụng bên trong gói dụng cụ</t>
  </si>
  <si>
    <t>Thiết kế nhỏ gọn với bấc giấy và mực khô sẽ tan chảy trong quá trình hấp tiệt trùng.
 * Paper &gt;92%
 * Salicylamide &lt;8%
 * Kích thước 5,1cmx1,9cm</t>
  </si>
  <si>
    <t>Chỉ thị sinh học dùng cho máy ASP Sterrad 100S</t>
  </si>
  <si>
    <t>Hộp/30 ống</t>
  </si>
  <si>
    <t>Đầu/ lưỡi dao siêu âm dùng cho máy GEN11</t>
  </si>
  <si>
    <t>Loại ACE: ACE36E, ACE23E, HAR36, HAR23</t>
  </si>
  <si>
    <t>Loại Focus: FCS17, FCS9, HAR9F, HAR17F</t>
  </si>
  <si>
    <t>Dây dao siêu âm dùng cho máy GEN11</t>
  </si>
  <si>
    <t>Loại HP054</t>
  </si>
  <si>
    <t>Loại HPBlue</t>
  </si>
  <si>
    <t>Tay dao cắt hàn mạch dùng trong phẫu mổ mở sử dụng cho máy hàn mạch ForceTriad</t>
  </si>
  <si>
    <t>Tay dao hàn mạch kèm cắt sử dụng cho mổ mở, chiều dài 23cm, đường kính thân dao 5mm, góc quay đầu dao ≥180 độ, thiết kế đầu mũi dao có thể lựa chọn đầu thẳng/tù hoặc cong dạng Maryland. Độ dài mối hàn≥19mm, độ dài vết cắt≥17mm. Chính hãng Covidien</t>
  </si>
  <si>
    <t>Tay dao hàn mạch kèm cắt dùng cho mổ mở, chiều dài 18 cm , đường kính thân dao 13.5 mm, hình ô van.Góc quay đầu dao 180 độ, kiểu thiết kế mũi dao Cong 14 độ, thuôn nhọn nơi đầu dao. Độ dài mối hàn 36 mm, độ dài vết cắt 34 mm. Chính hãng Covidien</t>
  </si>
  <si>
    <t>Tay dao hàn mạch kèm cắt sử dụng cho mổ nội soi, chiều dài 37cm, đường kính thân dao 5mm, góc quay đầu dao ≥ 180 độ, thiết kế đầu mũi dao có thể lựa chọn đầu thẳng/tù hoặc cong dạng Maryland. Độ dài mối hàn ≥19mm, độ dài vết cắt ≥ 17mm. Chính hãng Covidien</t>
  </si>
  <si>
    <t>Tay dao hàn mạch kèm cắt sử dụng cho mổ mở, chiều dài 18.8 cm, kiểu thiết kế mũi dao cong 28 độ. Độ dài mối hàn 16.5 mm,độ dài vết cắt 14.7 mm. Chính hãng Covidien</t>
  </si>
  <si>
    <t>Bản cực trung tính cho dao mổ điện sử dụng một lần có dây</t>
  </si>
  <si>
    <t>Bề mặt gel được làm bằng chất liệu polyhesive hydro có độ dày ≥ 0,150 cm. Viền bản cực được bao quanh bằng lớp keo arylic, có độ dày ≥ 0,120 cm. Diện tích bề mặt hoạt động ≥ 137 cm2 Dành cho bệnh nhân có cân nặng ≥ 13kg. Dây nối dài ≥ 2,5 m. Đóng gói 1 chiếc/ túi. Chính hãng Covidien</t>
  </si>
  <si>
    <t>Đầu/ lưỡi dao mổ điện đơn cực dùng cho dao mổ điện cao tần Force FX và Force Triad</t>
  </si>
  <si>
    <t>Phím bấm dạng Rocker. Lưỡi dao dẹt bằng thép không rỉ, sử dụng ≥50 lần. Dây nối sử chất liệu silicon dài ≥ 4 m. Chân cắm loại 3 chân, tiệt khuẩn được bằng hơi nước hoặc khí EO. Có thể lắp được lưỡi dao phủ lớp EDGE chống dính, chiều dài lưỡi dao 7,62 cm. Chính hãng Covidien</t>
  </si>
  <si>
    <t>Kẹp bipolar dùng cho dao mổ điện Force FX và Force Triad</t>
  </si>
  <si>
    <t>chiều dài 19.1 cm, đầu tip 2.0 mm mã E4054-CT. Chính hãng Covidien</t>
  </si>
  <si>
    <t>chiều dài 19.7 cm, đầu tip 1.5 mm mã E4051-CT. Chính hãng Covidien</t>
  </si>
  <si>
    <t>chiều dài 15.2 cm, đầu tip 0.7 mm mã E4052-CT. Chính hãng Covidien</t>
  </si>
  <si>
    <t>chiều dài 19.1 cm, đầu tip 0.7 mm mã E4057-CT, E4058-CT. Chính hãng Covidien</t>
  </si>
  <si>
    <t>Bản cực trung tính cho dao mổ điện sử dụng một lần</t>
  </si>
  <si>
    <t>Bề mặt gel được làm bằng chất liệu polyhesive hydro có độ dày ≥ 0,150 cm . Viền bản cực được bao quanh bằng lớp keo arylic, có độ dày ≥ 0,120 cm . Diện tích bề mặt hoạt động ≥ 75 cm2 Dành cho bệnh nhân có cân nặng 2,70 - 13kg. Dây nối dài ≥ 2,5 m. Đóng gói 1 cái/ túi. Chính hãng Covidien</t>
  </si>
  <si>
    <t>Dây nối kẹp lưỡng cực</t>
  </si>
  <si>
    <t>Dùng cho dao dao mổ điện cao tần Force FX và Force Triad, Loai dùng môt lần mã E0509. Chính hãng Covidien</t>
  </si>
  <si>
    <t>Bản cực trung tính cho dao mổ điện sử dụng một lần không dây</t>
  </si>
  <si>
    <t>Bề mặt gel được làm bằng chất liệu polyhesive hydro có độ dày ≥ 0,150 cm. Viền bản cực được bao quanh bằng lớp keo arylic, có độ dày ≥ 0,120 cm. Dành cho bệnh nhân có cân nặng ≥ 13kg. Không có dây nối. Đóng gói 1 cái/ túi. Chính hãng Covidien. Chính hãng Covidien</t>
  </si>
  <si>
    <t>Đầu/ lưỡi dao mổ điện đơn cực dùng cho dao mổ điện cao tần</t>
  </si>
  <si>
    <t>Loại dùng 1 lần, đóng gói vô trùng 1 cái/ 1 túi, phù hợp với dao điện Force FX 8C hãng Covidien</t>
  </si>
  <si>
    <t>Bộ đốt nhiệt điều trị khối u</t>
  </si>
  <si>
    <t>Kim đốt sóng cao tần đa cực (chùm) điều trị khối u
 Trên một tay cầm điện cực gồm ba kim điện cực thẳng, chiều dài kim đốt ≥ 20cm, đầu phát năng lượng ≥ 2cm kèm theo Bộ dây bơm nước làm mát (đóng gói vô trùng). Chính hãng Covidien, dùng cho máy Cool-Tip</t>
  </si>
  <si>
    <t>Kim đốt sóng cao tần đơn cực điều trị khối u
 01 kim có chiều dài kim đốt ≥ 20cm, đầu phát năng lượng dài ≥ 2cm kèm theo Bộ dây bơm nước làm mát (đóng gói vô trùng). Chính hãng Covidien, dùng cho máy Cool-Tip</t>
  </si>
  <si>
    <t>Kim đốt sóng cao tần bộ 3 kim điều trị khối u
 3 kim đốt đơn riêng biệt, đường nước làm mát mắc nối tiếp nhau, chiều dài kim đốt ≥ 15cm, đầu phát năng lượng ≥ 3cm kèm theo Bộ dây bơm nước làm mát (đóng gói vô trùng). Chính hãng Covidien, dùng cho máy Cool-Tip</t>
  </si>
  <si>
    <t>Dầu tra tay khoan Aeculap</t>
  </si>
  <si>
    <t>Dầu xịt vệ sinh bảo dưỡng máy khoan, dung tích 300ml, thành phần dầu parafin trắng nồng độ trên 2%, Butane; Propane and Pentane nồng độ trên 70%, sử dụng được trong hấp ẩm theo tiêu chuẩn EN ISO 17665-1</t>
  </si>
  <si>
    <t>Ống nội soi khớp thái dương hàm</t>
  </si>
  <si>
    <t>Cỡ 1.2mm sử dụng công nghệ fiber-optic dùng cho máy nội soi khớp thái dương hàm. Tiêu chuẩn FDA</t>
  </si>
  <si>
    <t>Dây nước tưới rửa</t>
  </si>
  <si>
    <t>Bộ dây nước dùng một lần 2 kênh, được thiết kế cho tưới rửa và hút dịch. Dây dài 5m và được làm từ chất liệu PVC và Silicon không có Latex. Có tấm lưu nước trên dây tưới đảm bảo tưới được liên tục. Đóng gói 2 lần đảm bảo vô trùng. Tương thích với máy Sonoca 300.</t>
  </si>
  <si>
    <t>Điện cực đo độ dẫn truyền</t>
  </si>
  <si>
    <t>Điện cực dán đo dẫn truyền, diện tích viền bao 0.474mm2, dây dài 0.8m-1,2m, diện tích ghi 0.54mm2</t>
  </si>
  <si>
    <t>Hộp</t>
  </si>
  <si>
    <t>1 gói</t>
  </si>
  <si>
    <t>Kim điện cực điện cơ</t>
  </si>
  <si>
    <t>Kim điện cơ đồng tâm dùng một lần, mũi 15 độ, dài 37mm, 26G(0.46mm), diện tích ghi 0.07mm2; 25 cây/hộp</t>
  </si>
  <si>
    <t>Gel tẩy da dùng cho điện cơ</t>
  </si>
  <si>
    <t>Gel tẩy da dùng cho điện cơ, điện não Nuprep 4oz</t>
  </si>
  <si>
    <t>Lưỡi bào da máy</t>
  </si>
  <si>
    <t>Lưỡi dao bào da dùng với tay bào da kiểu Wagner, hộp 10 chiếc, đã tiệt khuẩn</t>
  </si>
  <si>
    <t>Lưỡi cưa tịnh tiến</t>
  </si>
  <si>
    <t>Lưỡi cưa tịnh tiến, kích thước 23/0.25/0.35mm, hộp 10 chiếc, đã tiệt khuẩn</t>
  </si>
  <si>
    <t>Màng lọc khuẩn 1000 lần</t>
  </si>
  <si>
    <t>Màng lọc tiệt khuẩn hình tròn dùng cho hộp hấp tiêu chuẩn, đường kính 190mm, có thể tiệt khuẩn 1000 lần, hộp 10 chiếc</t>
  </si>
  <si>
    <t>Bộ đo áp lực nội sọ đo ICP tại nhu mô não</t>
  </si>
  <si>
    <t>Dùng công nghệ vi cảm biến áp lực, kiểu cáp quang, cỡ 4F, dùng cho máy đo áp lực nội sọ, đo ICP tại nhu mô não.Tiêu chuẩn FDA</t>
  </si>
  <si>
    <t>Bộ đo áp lực nội sọ đo ICP tại não thất và dẫn lưu giải áp</t>
  </si>
  <si>
    <t>Dùng công nghệ vi cảm biến áp lực, kiểu cáp quang, cỡ 4F, dùng cho máy đo áp lực nội sọ, đo ICP tại não thất. Tiêu chuẩn FDA</t>
  </si>
  <si>
    <t>Bơm kim tiêm</t>
  </si>
  <si>
    <t>Bơm tiêm tráng Heparin</t>
  </si>
  <si>
    <t>1ml</t>
  </si>
  <si>
    <t>Đầu đo huyết áp động mạch xâm lấn</t>
  </si>
  <si>
    <t>Thích hợp hoàn toàn với máy monitor hãng Spacerlab</t>
  </si>
  <si>
    <t>Sensor SPO2 monitor Spacelabs</t>
  </si>
  <si>
    <t>Loại dùng nhiều lần, thích hợp với monitor Spacelabs, sản phẩm chính hãng</t>
  </si>
  <si>
    <t>Dây điện cực điện tim 3 điện cực máy monitor Spacelabs</t>
  </si>
  <si>
    <t>Bao đo huyết áp monitor Spacelabs</t>
  </si>
  <si>
    <t>Điện cực tim</t>
  </si>
  <si>
    <t>Sản phẩm đạt tiêu chuẩn FDA, CE
 Hình dạng giống giọt nước, kich thước 35 mm, tổng bề mặt sản phẩm 1017mm2, vùng chất gen 401mm2, vùng dán 616mm2, vùng phần tử nhậy 78,5mm2, độ dầy sản phẩm 0,8mm.</t>
  </si>
  <si>
    <t>Vỏ ngoài forceps.</t>
  </si>
  <si>
    <t>Loại 33300 hãng KarlStorz. Chiều dài 36cm, đường kính làm việc 5mm.</t>
  </si>
  <si>
    <t>Sợi cáp quang, đường kính 3.5mm, dài 230cm</t>
  </si>
  <si>
    <t>Loại 495NA hãng KarlStorz. Chiều dài 230cm, đường kính làm việc 3.5mm.</t>
  </si>
  <si>
    <t>Sợi cáp cao tần lưỡng cực (Dây bipolar)</t>
  </si>
  <si>
    <t>Loại 26176LW hãng KarlStorz. Chiều dài 300cm, tương thích với dao mổ điện của hãng Karl Storz.</t>
  </si>
  <si>
    <t>Sợi cáp cao tần đơn cực</t>
  </si>
  <si>
    <t>Loại 26002M hãng KarlStorz. Chiều dài 300cm, tương thích với dao mổ điện của hãng Geister và Karl Storz.</t>
  </si>
  <si>
    <t>Tay cầm forceps, loại có khóa</t>
  </si>
  <si>
    <t>Loại 33122 hãng KarlStorz. Chất liệu: bằng nhựa, loại có khóa.</t>
  </si>
  <si>
    <t>Hàm forceps lưỡng cực</t>
  </si>
  <si>
    <t>Loại 26176HW. Đường kính làm việc 5mm, chiều dài 33cm</t>
  </si>
  <si>
    <t>Chổi rửa dùng cho dụng cụ nội soi</t>
  </si>
  <si>
    <t>Các cỡ hãng KarlStorz
 Loại 27648A. Chổi rửa y tế cỡ 16mm: dài 58cm. 
 Loại 27650A. Chổi rửa y tế cỡ 11mm: dài 35cm. 
 Loại 27650B. Chổi rửa y tếcỡ 7mm: dài 35cm. 
 Loại 27650C. Chổi rửa y tế cỡ 2.5mm: dài 35cm.</t>
  </si>
  <si>
    <t>cỡ 11</t>
  </si>
  <si>
    <t>Đầu tán sỏi dùng với dây nội soi mềm KarlStorz</t>
  </si>
  <si>
    <t>Đường kính đầu dò 3.0Fr; chiều dài 120cm, dùng với ống soi mềm bàng quang, ống soi mềm đường mật,... (Mã số: 27080GA)</t>
  </si>
  <si>
    <t>Lưỡi dao cắt nội soi tiết niệu</t>
  </si>
  <si>
    <t>Kích thước làm việc 24/26Fr. Đầu hình vòng, loại 1 chân Đóng gói 6 chiếc/ hộp. (Mã số: 27050G)</t>
  </si>
  <si>
    <t>Tiết niệu</t>
  </si>
  <si>
    <t>Thông JJ thường</t>
  </si>
  <si>
    <t>Các cỡ, dài 26 cm, 1c/gói, vô trùng, mấu dây đôi, thông 2 đầu,chất liệu polyurethane</t>
  </si>
  <si>
    <t>Cỡ 6,7</t>
  </si>
  <si>
    <t>Dây dẫn đường</t>
  </si>
  <si>
    <t>Chất liệu PTFE với lõi cố định (Fixed Core). Đường kính tùy chọn từ 0.25 inch đến 0.38 inch. Thiết kế đầu TIP mềm 3cm hoặc 15cm . Tiêu chuẩn FDA/ Mỹ. 1c/gói, vô trùng</t>
  </si>
  <si>
    <t>Phủ PTFE. Các cỡ: 0.025'' đến 0.035'', dài 150 cm, 1c/gói, vô trùng, cấu tạo bằng thép không gỉ, thiết kế linh hoạt đầu cong hoặc đầu thẳng.</t>
  </si>
  <si>
    <t>Thông JJ chất liệu silicon</t>
  </si>
  <si>
    <t>Các cỡ, 1c/gói, vô trùng; 1 đầu sonde dạng đuôi lợn (pigtail), 1 đầu dạng vòng (loop)</t>
  </si>
  <si>
    <t>Cỡ 6</t>
  </si>
  <si>
    <t>Các cỡ, 1c/gói, vô trùng; 2 đầu sonde dạng đuôi lợn (pigtail)</t>
  </si>
  <si>
    <t>Rọ lấy sỏi trong tiết niệu</t>
  </si>
  <si>
    <t>Rọ lấy sỏi tiết niệu '' O '' Tip công nghệ Segura Hemisphere với tùy chọn hai chiều dài làm việc của Rọ là 90 cm và 120 cm. Đường kính thân rọ 2,4Fr, 30Fr, 4.5 Fr. Đường kính mở rọ tùy chọn 2 kích thước: 16 và 20 mm. Đóng gói 1c/gói, vô trùng, tiêu chuẩn FDA/ Mỹ</t>
  </si>
  <si>
    <t>Dây dẫn đường Cobra titan</t>
  </si>
  <si>
    <t>Vỏ ngoài dùng 
 cho ống kính soi mềm</t>
  </si>
  <si>
    <t>01 cái/gói; vô trùng, các cỡ: 10Fr -15 Fr, dài : 35 cm, 45 cm. Lớp vỏ ngoài phủ hydrophilic, đầu nhọn to dần dễ dàng nong, có các vạch radiopaque để dễ nhìn.</t>
  </si>
  <si>
    <t>Bộ nong thận chuyên dùng cho tán sỏi qua da</t>
  </si>
  <si>
    <t>Các cỡ, 01 bộ/gói, vô trùng.
 Các cỡ:
 - 01 sheath, size 18Fr.
 - 06 nong thận, size 8,10,12,14,16,18Fr.
 - 02 kim chọc dò: 18G,20G/20cm.
 - 01 guide xanh.
  Cấu trúc nong rộng chắc chắn, mũi nong nhọn dần.Guide chất liệu phủ PTFE chống xoắn đầu cong. , Sheath ngoài được thiết kế xé rách dễ dàng. Kim chọc thiết kế nhìn được bằng siêu âm.</t>
  </si>
  <si>
    <t>Catheter niệu quản chuyên dùng cho tán sỏi qua da</t>
  </si>
  <si>
    <t>Các cỡ, 1c/gói, vô trùng</t>
  </si>
  <si>
    <t>Miếng dán phẫu thuật dùng cho tán sỏi qua da</t>
  </si>
  <si>
    <t>Các cỡ, 1c/gói, vô trùng. Size: 45cm x 45 cm.Độ đàn hồi cao, dán chắc vào bề mặt da không tạo khí và không gây dị ứng.</t>
  </si>
  <si>
    <t>TMH</t>
  </si>
  <si>
    <t>Miếng cầm máu tai (merocel)</t>
  </si>
  <si>
    <t>10 miếng/hộp; đường kính 1,2 cm ; dài 2,4 cm; Khả năng thấm hút cực tốt: lên tới 21 lần trong lượng ban đầu khi ở trong chất lỏng
 Thành phần: Hydroxilated Poly-Vinyl Acetate.
 Là sản phẩm sạch, bã không hóa chất, không bột, không hại cho môi trường.
 Hoàn toàn không có xơ vải</t>
  </si>
  <si>
    <t>Miếng cầm máu mũi (merocel)</t>
  </si>
  <si>
    <t>10 miếng/hộp; Kích thước 8cm x 1,5cm x 2cm; Khả năng thấm hút cực tốt: lên tới 21 lần trong lượng ban đầu khi ở trong chất lỏng
 Thành phần: Hydroxilated Poly-Vinyl Acetate.
 Là sản phẩm sạch, bã không hóa chất, không bột, không hại cho môi trường.
 Hoàn toàn không có xơ vải</t>
  </si>
  <si>
    <t>Lưỡi cắt nạo VA</t>
  </si>
  <si>
    <t>Loại cong, mặt cắt phía dưới, dài 11cm, đường kính 4 mm tích hợp kênh hút, tưới rửa bên trong lưỡi cắt dùng cho máy hummer XPS3000</t>
  </si>
  <si>
    <t>Tay dao cắt Amidan/ nạo VA bằng plasma</t>
  </si>
  <si>
    <t>Đầu cắt, đốt sử dụng trong từng loại phẫu thuật cắt Amidal và nạo VA có thể uốn cong theo hướng thích hợp. Có kênh hút dịch, khói, mô bên trong tay dao dùng cho máy plasma PEAK</t>
  </si>
  <si>
    <t>Lưỡi cắt nạo xoang</t>
  </si>
  <si>
    <t>Loại thẳng, dài 11cm, đường kính 4 mm tích hợp kênh hút, tưới rửa bên trong lưỡi cắt dùng cho máy hummer XPS3000</t>
  </si>
  <si>
    <t>Loại cong, mặt cắt phía trên, dài 11cm, đường kính 4 mm tích hợp kênh hút, tưới rửa bên trong lưỡi cắt dùng cho máy hummer XPS3000</t>
  </si>
  <si>
    <t>Ống thông khí tai người lớn</t>
  </si>
  <si>
    <t>Đường kính 1,14mm; được làm bằng chất liệu nhựa Fluoroplastic, màu xanh.</t>
  </si>
  <si>
    <t>Ống thông khí tai trẻ em</t>
  </si>
  <si>
    <t>đường kính 0,76mm; chất liệu Fluoroplastic</t>
  </si>
  <si>
    <t>Ống thông khí Donalson, chất liệu silicone</t>
  </si>
  <si>
    <t>Đường kính 1,14mm; Chất liệu Silicone; Khoảng cách giữa 2 mép 0.9 mm (Interflange Distance),có mấu.</t>
  </si>
  <si>
    <t>Ống thông khí tai dạng T-tube</t>
  </si>
  <si>
    <t>Các cỡ; Chất liệu Firm Silicone</t>
  </si>
  <si>
    <t>Mũi khoan kim cương làm phẫu thuật nền sọ loại cong 15º</t>
  </si>
  <si>
    <t>Đường kính 5mm, dùng với tay khoan của hãng Medtronic</t>
  </si>
  <si>
    <t>Mũi</t>
  </si>
  <si>
    <t>Mũi khoan xoang loại thẳng</t>
  </si>
  <si>
    <t>Đường kính 4.5mm, dùng với tay khoan của hãng Medtronic</t>
  </si>
  <si>
    <t>Đường kính 3.2mm, dùng với tay khoan của hãng Medtronic</t>
  </si>
  <si>
    <t>Mũi mài dùng trong mổ tai</t>
  </si>
  <si>
    <t>Hình cầu múi khế, 7cm, đường kính 1.0mm (dùng cho máy khoan khí nén Medtronic)</t>
  </si>
  <si>
    <t>Hình cầu múi khế, 7cm, đường kính 3.0mm (dùng cho máy khoan khí nén Medtronic)</t>
  </si>
  <si>
    <t>Hình cầu múi khế, 7cm, đường kính 5.0mm (dùng cho máy khoan khí nén Medtronic)</t>
  </si>
  <si>
    <t>Hình cầu, kim cương, 7cm, đường kính 2.0mm (dùng cho máy khoan khí nén Medtronic)</t>
  </si>
  <si>
    <t>Hình cầu, kim cương, 7cm, đường kính 3.0mm (dùng cho máy khoan khí nén Medtronic)</t>
  </si>
  <si>
    <t>Hình cầu, kim cương, 7cm, đường kính 4.0mm (dùng cho máy khoan khí nén Medtronic)</t>
  </si>
  <si>
    <t>Dầu khoan</t>
  </si>
  <si>
    <t>Dùng cho máy khoan khí nén Medtronic</t>
  </si>
  <si>
    <t>Thiết bị cấy trong của bộ cấy ốc tai điện tử cao cấp</t>
  </si>
  <si>
    <t>24 kênh, gồm 12 cặp điện cực
 19 kênh Flex gồm 7 cặp điện cực và 5 điện cực đơn
 Loại điện cực nén
 24 nguồn dòng độc lập cấp điện cho từng điện cực
 Có thể chụp MRI ở 3.0 Tesla, không cần tháo nam châm
 Nam châm hình nón, tự xoay trong vỏ bọc titan kín, tự định vị theo từ trường bên ngoài, có thể tháo rời khi cần thiết 
 Thiết kế vỏ bọc titanium chịu lực va chạm &gt; 2.5 Juole, bao phủ bởi silicon
 Có chốt cố định bộ cấy (tuỳ chọn)
 Độ sâu làm giường bộ cấy 0.9mm
 Trọng lượng 7.6g 
 Kích thước bộ kích thích: 17.3 x 25.4 x 4.5 mm
 Đường kính cuộn cảm ứng 29.0 x 3.3 mm</t>
  </si>
  <si>
    <t>Bộ xử lý âm thanh sau tai cao cấp cho cấy ốc tai điện tử</t>
  </si>
  <si>
    <t>Chống nước IP54 
 2 microphone định hướng 
 Chip nhớ ghi lại nhật ký sử dụng
 Dây coil dài 8.5cm, 11 cm, 28cm 
 Tần số: 70-8,500Hz 
 Đèn báo led, có telecoil
 Chip wireless 2.4Ghz 
 Nam châm tuỳ biến 12 mức 
 Kết nối được với các nguồn âm thanh bên ngoài 
 Loại pin: 2 viên 675, thời lượng: 60 giờ 
 Nặng: 11.3 gam</t>
  </si>
  <si>
    <t>Thiết bị cấy trong của bộ cấy ốc tai điện tử trung cấp</t>
  </si>
  <si>
    <t>24 kênh, gồm 12 cặp điện cực
 19 kênh Flex gồm 7 cặp điện cực và 5 điện cực đơn
 Loại điện cực nén
 24 nguồn dòng độc lập cấp điện cho từng điện cực
 Có thể chụp MRI ở 3.0 Tesla, không cần tháo nam châm
 Nam châm hình nón, tự xoay trong vỏ bọc titan kín, tự định vị theo từ trường bên ngoài, có thể tháo rời khi cần thiết 
 Thiết kế vỏ bọc titanium chịu lực va chạm &gt; 2.5 Juole, bao phủ bởi silicon
 Độ sâu làm giường bộ cấy 1.9mm
 Trọng lượng 8.6g 
 Kích thước bộ kích thích: 17.3 x 25.4 x 5.9 mm
 Đường kính cuộn cảm ứng 29.0 x 3.3 mm</t>
  </si>
  <si>
    <t>Bộ xử lý âm thanh không dây cho cấy ốc tai điện tử</t>
  </si>
  <si>
    <t>Microphone tiếp thu
 Tần số: 70-8,500Hz
 Độ phân giải phổ âm: 250 băng tần 
 Đèn báo led, có telecoil 
 Loại pin: 3 viên 675, thời lượng: 90 giờ 
 Nam châm thay đổi 4 mức
 Có điều khiển từ xa
 Kết nối được với các nguồn âm thanh bên ngoài 
 Nặng: 21.5 gam</t>
  </si>
  <si>
    <t>Thiết bị cấy trong của bộ cấy ốc tai điện tử cơ bản</t>
  </si>
  <si>
    <t>24 kênh, gồm 12 cặp điện cực
 19 kênh Flex gồm 7 cặp điện cực và 5 điện cực đơn
 Loại điện cực nén
 Chụp MRI ở 1.5 Tesla, không cần tháo nam châm
 Thiết kế vỏ bọc titanium chịu lực va chạm 2.5 Juole, bao phủ bởi silicon
 Độ sâu làm giường bộ cấy 1.8mm
 Trọng lượng 8.6g 
 Kích thước bộ kích thích: 17.4 x 24.8 x 5.9 mm
 Đường kính cuộn cảm ứng 28.3 x 3.7 mm</t>
  </si>
  <si>
    <t>Thiết bị cấy trong của bộ cấy ốc tai điện tử</t>
  </si>
  <si>
    <t>19 kênh đơn, có Stylis (Hires 90k)</t>
  </si>
  <si>
    <t>Bộ cấy tai giữa</t>
  </si>
  <si>
    <t>An toàn chụp MRI 1.5T
 Có thể cố định thêm bằng ốc tự khoan 
 Dây dẫn điều chỉnh được 
 Độ mỏng 4.1mm với độ sâu làm giường 1.9mm 
 Vật liệu silicone, epoxy, titanium
 Mạch bảo vệ chống quá áp</t>
  </si>
  <si>
    <t>Bộ cấy rung đường xương</t>
  </si>
  <si>
    <t>An toàn chụp MRI 1.5T
 Năng lượng dẫn truyền từ bộ rung đến hai ốc cố định trên xương chũm.
 Vật liệu: silicone, titanium
 Góc xoay đầu rung 90 độ
 Kích thước: LxWxT 69x28.6x4.5 mm
 Kích thước đầu rung: đường kính 15.8mm, sâu 8.7mm</t>
  </si>
  <si>
    <t>Bộ xử lý âm thanh cho cấy đường xương</t>
  </si>
  <si>
    <t>Nặng: &lt; 9 gam
 Loại pin: 1 viên 675
 Tần số: 250 - 8,000 Hz
 Xử lý tín hiệu số 16 kênh độc lập, 5 chương trình 
 Microphone định hướng và tiếp thu
 Có điều khiển từ xa</t>
  </si>
  <si>
    <t>Bộ xử lý âm thanh cho cấy tai giữa</t>
  </si>
  <si>
    <t>Mũi khoan mài kim cương làm nội soi u tuyến yên</t>
  </si>
  <si>
    <t>1 cái/ túi. Dài 12cm, đường kính 2.0mm, (dùng cho máy khoan khí nén Medtronic).</t>
  </si>
  <si>
    <t>1 cái/ túi. Dài 12cm, đường kính 3.0mm (dùng cho máy khoan khí nén Medtronic).</t>
  </si>
  <si>
    <t>Mũi khoan mài làm nội soi u tuyến yên</t>
  </si>
  <si>
    <t>1 cái/ túi. Dài 12cm, đường kính 2.0mm (dùng cho máy khoan khí nén Medtronic)</t>
  </si>
  <si>
    <t>1 cái/ túi. Dài 12cm, đường kính 3.0mm (dùng cho máy khoan khí nén Medtronic)</t>
  </si>
  <si>
    <t>Mũi khoan tai, loại kim cương</t>
  </si>
  <si>
    <t>các cỡ từ 0,5mm đến 5mm, thích hợp với tay khoan VISAO</t>
  </si>
  <si>
    <t>Mũi khoan tai, loại phá</t>
  </si>
  <si>
    <t>các cỡ từ 1mm đến 6mm, thích hợp với tay khoan VISAO</t>
  </si>
  <si>
    <t>Mũi khoan phá cong</t>
  </si>
  <si>
    <t>các cỡ từ 1mm đến 1,5mm, dài 100mm sử dụng trong cấy điện cực ốc tai, thích hợp với tay khoan VISAO</t>
  </si>
  <si>
    <t>Mũi khoan kim cương cong</t>
  </si>
  <si>
    <t>các cỡ từ 0.5mm đến 1,5mm,dài 100mm sử dụng trong cấy điện cực ốc tai, thích hợp với tay khoan VISAO</t>
  </si>
  <si>
    <t>Mũi khoan loại phá</t>
  </si>
  <si>
    <t>các cỡ từ 0.5 đến 2.3mm, dùng trong phẫu thuật tai giữa, thích hợp với tay khoan Skeeter</t>
  </si>
  <si>
    <t>Mũi khoan loại kim cương</t>
  </si>
  <si>
    <t>Mũi khoan phá xoang loại thẳng</t>
  </si>
  <si>
    <t>đường kính 3.2mm, thích hợp với máy IPC</t>
  </si>
  <si>
    <t>đường kính 2.9mm, thích hợp với máy IPC</t>
  </si>
  <si>
    <t>Mũi khoan xoang loại kim cương</t>
  </si>
  <si>
    <t>đường kính 3.2mm, cong 15 độ, thích hợp với máy IPC</t>
  </si>
  <si>
    <t>Lưỡi cắt nạo mũi xoang loại thẳng</t>
  </si>
  <si>
    <t>đường kính 4mm có kết nối định vị</t>
  </si>
  <si>
    <t>Lưỡi cắt nạo mũi xoang loại cong</t>
  </si>
  <si>
    <t>Dây nước làm mát tay khoan</t>
  </si>
  <si>
    <t>Làm mát tay khoan Visao; 1 cái/ túi</t>
  </si>
  <si>
    <t>Miếng cầm máu mũi có đường thở</t>
  </si>
  <si>
    <t>10 cái/hộp Kích thước 8cm x 1,5cm x 2cm; Có đường thở; Khả năng thấm hút cực tốt: lên tới 21 lần trong lượng ban đầu khi ở trong chất lỏng
 Thành phần: Hydroxilated Poly-Vinyl Acetate.
 Là sản phẩm sạch, bã không hóa chất, không bột, không hại cho môi trường.
 Hoàn toàn không có xơ vải</t>
  </si>
  <si>
    <t>Dây kết nối dụng cụ định vị</t>
  </si>
  <si>
    <t>1 cái/ túi, sử dụng với máy định vị trong phẫu thuật mũi xoang của hãng Medtronic.</t>
  </si>
  <si>
    <t>Dây kết nối trạm định vị</t>
  </si>
  <si>
    <t>Ống nội khí quản kèm điện cực theo dõi dây thần kinh</t>
  </si>
  <si>
    <t>1 cái/ túi. Đường kính 7mm, sử dụng với máy theo dõi dây thần kinh của hãng Medtronic.</t>
  </si>
  <si>
    <t>1 cái/ túi. Đường kính 6.5mm, sử dụng với máy theo dõi dây thần kinh của hãng Medtronic.</t>
  </si>
  <si>
    <t>Bộ điện cực cảnh báo theo dõi dây thần kinh</t>
  </si>
  <si>
    <t>1 bộ/hộp, sử dụng với máy theo dõi dây thần kinh của hãng Medtronic.</t>
  </si>
  <si>
    <t>Bộ đầu dò ( đầu và cán tay cầm) theo dõi dây thần kinh</t>
  </si>
  <si>
    <t>Stent Mongonery trong phẫu thuật hẹp khí quản</t>
  </si>
  <si>
    <t>- Chất liệu bằng silicone
 - Cấu tạo khối đúc phù hợp với cấu tạo tự nhiên của thanh quản
  - Bề mặt trơn nhẵn giảm khả năng dính hoặc tổn thương mô mềm
 - Sử dụng trong điều trị hẹp thanh quản lành tính hoặc ác tính
 - Chiều dài từ 33-47mm
 - Đường kính đáy: 10-15mm
 - Độ dày stent: 9-16mm"</t>
  </si>
  <si>
    <t>Mắt</t>
  </si>
  <si>
    <t>Dao 15°</t>
  </si>
  <si>
    <t>Dùng trong mổ mắt, lưỡi dao làm bằng thép không rỉ, cạnh mài ngang, hai mặt vát. Hộp 6 Cái, vô trùng từng cái một.</t>
  </si>
  <si>
    <t>Dao 2.8mm</t>
  </si>
  <si>
    <t>Dùng trong mổ mắt, lưỡi dao làm bằng thép không rỉ, lưỡi thẳng, cạnh mài ngang, hai mặt vát. Hộp 6 Cái, vô trùng từng cái một</t>
  </si>
  <si>
    <t>Dịch nhày</t>
  </si>
  <si>
    <t>Dùng trong thay thủy tinh thể. Thế tích ≥2ml</t>
  </si>
  <si>
    <t>Tuýp</t>
  </si>
  <si>
    <t>Thủy tinh thể nhân tạo mềm 1 mảnh</t>
  </si>
  <si>
    <t>Thuỷ tinh thể mềm loại 1 mảnh, phi cầu, điều chỉnh cầu sai khoảng -0,27micron, chất liệu Acrylic Hydrophobic hoặc tương đương với sắc sai thấp, lọc tia UV, bờ sau vuông 360 độ, thiết kế 3 điểm cố định túi bao, chỉ số khúc xạ 1,47; hằng số A: 118,8; đường kính phần quang học 6mm, chiều dài tổng 13mm; dải Diop từ +5D đến +34D; dùng với Injector và Cartridge</t>
  </si>
  <si>
    <t>- Thủy tinh thể nhân tạo mềm chất liệu hydrophobic acrylic không có hiện tượng Glistening. TTT lọc ánh sáng xanh và lọc tia UV. 
 - Thủy tinh thể có thiết kế phi cầu với cầu sai -0,11µ.
 - Thiết kế 4 càng, góc càng 2 độ, bờ cạnh vuông 360 độ. 
 - Tổng chiều dài kính: từ 10D-24,5D: 11,00 mm; từ 25D-30D: 10,75 mm
 - Chỉ số khúc xạ: 1,52;Chỉ số ACD: 5,59
 - Chỉ số Abbe: 42
 - Sử dụng súng và Catridge dùng 1 lần với hệ thống đặt kính Medicel Viscoject Bio 1.8 mm hoặc Medicel Accuject 2.0 / 2.1 / 2.2 mm.
 - Công suất: từ 10D-30 D cách nhau 0,5 D.
 - A-constant: 119,05</t>
  </si>
  <si>
    <t>Thuốc nhuộm bao</t>
  </si>
  <si>
    <t>Đóng lọ/ Tiệt trùng</t>
  </si>
  <si>
    <t>Dán mi 6x7cm</t>
  </si>
  <si>
    <t>* Giấy lót phủ Silicon : 5-65%.
 * Film Polymer Urethane : 5-15%.
 * Keo Acrylate : 5-25%
 * Có khung viền giấy
 * Kích thước 6x7cm</t>
  </si>
  <si>
    <t>Chỉ mani treo 10.0</t>
  </si>
  <si>
    <t>Dài 30cm, 2 kim hình thang, kim dài 6mm, độ cong kim 3/8</t>
  </si>
  <si>
    <t>Sợi</t>
  </si>
  <si>
    <t>Bộ vật tư cắt dịch kính (đèn, kim chọc, đầu cắt )</t>
  </si>
  <si>
    <t>Dùng với máy Oertli / Faros</t>
  </si>
  <si>
    <t>Thuỷ tinh thể nhân tạo đa tiêu</t>
  </si>
  <si>
    <t>- Thủy tinh thể nhân tạo mềm ba tiêu cự, theo nguyên lý nhiễu xạ, phù hợp với mọi kích thước đồng tử.
 - Chất liệu hydrophilic Acrylic 26%. TTT lọc ánh sáng xanh và tia cực tím.
 - Thủy tinh thể có thiết kế phi cầu với cầu sai -0.11µ giảm quang sai sau mổ.
 - Thiết kế 4 càng, góc càng 5 độ. Bờ cạnh vuông 360 độ.
 - Chiều dài thủy tinh thể: 11,40mm.
 - Đường kính Optic: 6,0mm. 
 - Chỉ số khúc xạ: 1,46. ACD: 5,35
 - Chỉ số Abbe: 58
 - Dải công suất: từ +6D đến +35D cách nhau 0,5D.
 - Công suất bổ sung cho tiêu điểm gần +3,5D
 - Công suất bổ sung cho tiêu điểm trung gian +1,75D
 - Sử dụng súng và Catridge dùng 1 lần với hệ thống đặt kính Medicel Accuject qua được vết mổ nhỏ từ 2,0mm - 2,2mm.
 - A-constant : 118,73 (đo bằng siêu âm và tính theo công thức SRK/T)</t>
  </si>
  <si>
    <t>- Thủy tinh thể nhân tạo mềm 1 mảnh. Chất liệu: Hydrophilic Acrylic Copolymer 26% nước. 
  - TTT có phin lọc ánh sáng xanh, lọc tia cực tím.
 - Thiết kế phi cầu giảm thiểu quang sai sau mổ. 
 - Thiết kế bờ vuông 360 độ.
 - Đường kính TTT: 12 mm. Đường kính optic: 6mm.
 - Độ dày tâm TTT : 0,97mm (+20 Dpt)
 - Góc càng 0 độ. A-constant: 118,8. ACD: 4,98 mm. Chỉ số khúc xạ: 1,465.
 - Dải công suất trung bình: 10D-34D (các số khác cung cấp theo yêu cầu). 
 - Được cung cấp cùng súng và cartridge dùng 1 lần đồng bộ với vết mổ 2.2 / 2.5mm.</t>
  </si>
  <si>
    <t>Thủy tinh thể nhân tạo mềm 3 mảnh</t>
  </si>
  <si>
    <t>Thuỷ tinh thể mềm 3 mảnh, chất liệu Acrylic Hydrophobic, lọc tia UV, bờ trước tròn chống chói, bờ sau vuông 360 độ; chỉ số khúc xạ 1,47; hằng số A: 118,4; càng chữ C chất liệu PMMA; đường kính phần quang học 6mm, chiều dài tổng 13mm; dải Diop từ -10D đến +30D, dùng kèm Injector kiểu xoay và Cartridge</t>
  </si>
  <si>
    <t>cái</t>
  </si>
  <si>
    <t>Chỉ treo Polypropylene 10/0</t>
  </si>
  <si>
    <t>Dài 20 cm. 2 kim thẳng, kim dài 16mm</t>
  </si>
  <si>
    <t>sợi</t>
  </si>
  <si>
    <t>Chỉ tiêu PGA 8/0</t>
  </si>
  <si>
    <t>Dài 30 cm, 2 kim cong, dài 6,5mm , độ cong 3/8</t>
  </si>
  <si>
    <t>Chỉ tiêu PGA 6/0</t>
  </si>
  <si>
    <t>Dài 45 cm, 2 kim hình thang, dài 6,5mm, độ cong 1/4</t>
  </si>
  <si>
    <t>Đinh nẹp vít kết hợp xương</t>
  </si>
  <si>
    <t>Chỉ thép mềm</t>
  </si>
  <si>
    <t>Đường kính từ 0,6mm đến 0,9mm; Dài 5m; Chất liệu: Thép y tế</t>
  </si>
  <si>
    <t>Đinh SIGN</t>
  </si>
  <si>
    <t>Đinh đặc có 3 lỗ bắt vít, đinh có độ gập góc ở đầu cuối đinh. Đầu đinh thuôn nhọn. Đường kính từ 8mm đến 12mm, chiều dài từ 280 đến 420mm</t>
  </si>
  <si>
    <t>Vít chốt ngang (vít sign)</t>
  </si>
  <si>
    <t>Vít tự ta rô, đường kính 4.5mm dài từ 25 đến 75mm. Đầu bắt vis và đầu cổ mũ vis đều có ren, đoạn giữa thân vis trơn.</t>
  </si>
  <si>
    <t>Đinh stecman</t>
  </si>
  <si>
    <t>Đường kính từ 4.0 đến 5.0, dài từ 180 đến 500mm</t>
  </si>
  <si>
    <t>Thanh nâng ngực</t>
  </si>
  <si>
    <t>Đầu thanh được bo tròn, hai cạnh có khía, mép thanh cùn. Chính giữa thanh có mốc đánh dấu giúp uốn thanh chính xác. Tiêu chuẩn FDA. Nhiều kích cỡ từ 7 inches đến 17 inches. 1 cái/túi</t>
  </si>
  <si>
    <t>Kim [đinh] kít không ren</t>
  </si>
  <si>
    <t>Đường kính từ 1,2mm đến 3,0mm, Dài 310mm, không ren; chất liệu: Thép y tế</t>
  </si>
  <si>
    <t>Mũi khoan xương</t>
  </si>
  <si>
    <t>Đường kính 2,7mm, 3,2mm, 3,5mm, 4,5mm; chất liệu: Thép y tế</t>
  </si>
  <si>
    <t>Nẹp bản hẹp, các loại</t>
  </si>
  <si>
    <t>Dày 4,0mm, rộng: 12,0mm, dài 87mm-231mm, sử dụng vít Đường kính 4,5mm chất liệu: Thép y tế</t>
  </si>
  <si>
    <t>Nẹp bản nhỏ, các loại</t>
  </si>
  <si>
    <t>Dày 3,0mm, rộng 11,0mm, dài 64mm-129mm, khoảng cách giữa các lỗ: 13,0mm, sử dụng vít 3,5mm; chất liệu: thép y tế</t>
  </si>
  <si>
    <t>Nẹp bản rộng, các loại</t>
  </si>
  <si>
    <t>Dày 5mm, rộng 16mm, dài 103mm-263mm; sử dụng vít Đường kính 4,5mm; Chất liệu: Thép y tế</t>
  </si>
  <si>
    <t>Nẹp chữ L phải, trái</t>
  </si>
  <si>
    <t>Dày 2,0mm, rộng 17,0mm, dài 85mm, 117mm, 149mm; sử dụng vít Đường kính 4,5mm; Chất liệu: Thép y tế</t>
  </si>
  <si>
    <t>Nẹp chữ T</t>
  </si>
  <si>
    <t>Dày 2,0mm, rộng 17,0mm, dài 90mm-148mm; Chất liệu: thép y tế</t>
  </si>
  <si>
    <t>Nẹp chữ T nhỏ</t>
  </si>
  <si>
    <t>Dày 1,2mm, rộng 11,0mm, sử dụng vít Đường kính 3,5mm,
 Chất liệu: thép y tế</t>
  </si>
  <si>
    <t>Nẹp DCS + Vít DCS + Vít nén</t>
  </si>
  <si>
    <t>Nẹp DCS: Dày 6,0mm, rộng 16mm, Đường kính cổ nẹp 12,6mm, độ dài cổ nẹp: 25mm, chất liệu: thép y tế
 Vít DCS: Đường kính thân 8,0mm, ren 12mm, độ dài ren 22mm, chất liệu: Thép y tế
 Vít nén: Chất liệu thép y tế</t>
  </si>
  <si>
    <t>Nẹp DHS + Vít DHS + Vít nén</t>
  </si>
  <si>
    <t>Nẹp DHS: Dày 6,0mm, rộng 19mm, Đường kính cổ nẹp 12,6mm, độ dài cổ nẹp: 25/38mm, chất liệu: thép y tế
 Vít DHS: Đường kính thân 8,0mm, ren 12mm, độ dài ren 22mm, chất liệu: Thép y tế
 Vít nén: Chất liệu thép y tế</t>
  </si>
  <si>
    <t>Nẹp lòng máng 1/3</t>
  </si>
  <si>
    <t>Dày 1,0mm, rộng 9,0mm, dài 76mm-100mm, khoảng cách giữa các lỗ: 12,0mm; chất liệu: Thép y tế</t>
  </si>
  <si>
    <t>Nẹp mắt xích</t>
  </si>
  <si>
    <t>Dày 2,8mm, rộng 10,0mm, dài 70mm-94mm, khoảng cách giữa các lỗ: 12,0mm; chất liệu: Thép y tế</t>
  </si>
  <si>
    <t>Nẹp ốp lồi cầu phải, trái</t>
  </si>
  <si>
    <t>Nẹp dày 2,0mm, rộng 16,0mm, dài 158mm-221, chất liệu: Thép y tế</t>
  </si>
  <si>
    <t>Vít xốp</t>
  </si>
  <si>
    <t>Vít xương xốp Đường kính 4,0mm, dài các cỡ, Đường kính thân vít: 4,0mm, Đường kính mũ vít: 6,0mm, ren bán phần, mặt mũ vít hình lục lăng Đường kính 2,5mm; chất liệu: Thép y tế</t>
  </si>
  <si>
    <t>Vít xương xốp Đường kính 6,5mm, dài các cỡ, Đường kính thân vít: 6,5mm, Đường kính mũ vít: 8,0mm, mặt mũ vít hình lục lăng Đường kính 3,5mm; chất liệu: Thép y tế</t>
  </si>
  <si>
    <t>Vít xương cứng</t>
  </si>
  <si>
    <t>Vít xương cứng Đường kính 3,5mm dài các cỡ, Đường kính thân vít: 3,5mm, Đường kính mũ vít: 6,0mm, mặt mũ vít hình lục lăng Đường kính 2,5mm; chất liệu: Thép y tế</t>
  </si>
  <si>
    <t>Vít xương cứng Đường kính 4,5mm dài các cỡ, Đường kính thân vít: 4,5mm, Đường kính mũ vít: 8,0mm, mặt mũ vít hình lục lăng Đường kính 3,5mm; chất liệu: Thép y tế</t>
  </si>
  <si>
    <t>Bộ khung vòng cố định ngoại vi</t>
  </si>
  <si>
    <t>Gồm hai ống hình trụ đặc, chiều dài từ 220 đến 340mm, dọc thân có ren và các điểm bắt, cố định vis.</t>
  </si>
  <si>
    <t>Đinh shanz</t>
  </si>
  <si>
    <t>Đường kính 4,0; 4,5; 5,0mm, dài 180-200mm; Chất liệu: Thép y tế</t>
  </si>
  <si>
    <t>Nẹp hình lá</t>
  </si>
  <si>
    <t>Nẹp dày 1,2mm, rộng 16,0mm, dài 104mm-120mm, sử dụng vít Đường kính 3,5mm; Chất liệu: Thép y tế</t>
  </si>
  <si>
    <t>Nẹp hình thìa</t>
  </si>
  <si>
    <t>Chiều rộng nẹp 37mm, có 6 lỗ đầu nẹp và có từ 3 đến 12 lỗ dọc thân nẹp, chiều dài từ 90 đến 234 mm</t>
  </si>
  <si>
    <t>Nẹp khóa xương đòn có móc 4, 5, 6, 7 lỗ, trái/ phải móc dài 12mm, titanium/ vít 3.5mm</t>
  </si>
  <si>
    <t>Nẹp dày 3.5mm, dài 70-115mm, chất liệu: Titanium</t>
  </si>
  <si>
    <t>Nẹp khóa xương đòn có móc 4, 5, 6, 7 lỗ, trái/ phải, móc dài 15mm, titanium/ vít 3.5mm</t>
  </si>
  <si>
    <t>Nẹp khóa xương đòn có móc 4, 5, 6, 7 lỗ, trái/ phải, móc dài 18mm, titanium/ vít 3.5mm</t>
  </si>
  <si>
    <t>Nẹp khóa xương đòn 6, 7, 8 lỗ, trái/ phải, titanium/ vít 3.5mm</t>
  </si>
  <si>
    <t>Nẹp dày 3.0mm, rộng 10mm, dài 97-125mm. Chất liệu: Titanium</t>
  </si>
  <si>
    <t>Nẹp khóa xương đòn mặt ngoài 3, 4, 5, 6, 7, 8 lỗ, trái/ phải, titanium/vít 3.5mm</t>
  </si>
  <si>
    <t>Nẹp dày 3.0mm, rộng 10mm. Chất liệu: Titanium</t>
  </si>
  <si>
    <t>Nẹp khóa đầu dưới xương cánh tay 3, 5, 7, 9, 14 lỗ, trái/ phải, titanium/ vít 2.7; 3.5mm</t>
  </si>
  <si>
    <t>Nẹp rộng 11mm, dài 59-201mm, lỗ đầu dưới sử dụng vít đường kính 2.7; lỗ thân dùng vít 3.5mm. Chất liệu: Titanium</t>
  </si>
  <si>
    <t>Nẹp khóa đầu dưới xương cánh tay 3, 5, 7, 9, 14 lỗ, trái/ phải, mặt ngoài, titanium/ vít 2.7; 3.5mm</t>
  </si>
  <si>
    <t>Nẹp rộng 11mm, dài 65-208mm, lỗ đầu dưới sử dụng vít đường kính 2.7; lỗ thân dùng vít 3.5mm. Chất liệu: Titanium</t>
  </si>
  <si>
    <t>Nẹp khóa lồi cầu xương cánh tay 3, 5, 7, 9, 14 lỗ, trái/ phải, titanium/ vít 2.7/3.5mm</t>
  </si>
  <si>
    <t>Nẹp khóa đầu trên xương cánh tay 3, 4, 5, 6, 8, 10, 12 lỗ, titanium/ vít 3.5mm</t>
  </si>
  <si>
    <t>Nẹp dày 3.0mm, rộng 12mm, dài 90-162mm; Lỗ đầu, lỗ thân sử dụng vít đường kính 3.5mm. Chất liệu: Titanium</t>
  </si>
  <si>
    <t>Nẹp khóa mỏm khủy 2, 4, 6, 8, 10, 12 lỗ, trái/ phải, titanium/ vít 3.5mm</t>
  </si>
  <si>
    <t>Nẹp dày 3.0mm, rộng 10mm, dài 86-216mm. Lỗ thân dùng vít đường kính 3.5mm. Chất liệu: Titanium</t>
  </si>
  <si>
    <t>Nẹp khóa đầu dưới xương chày, mặt ngoài, 5, 7, 9, 11, 13, 15, 17, 19, 21 lỗ, trái/ phải, titanium/ vít 5.0</t>
  </si>
  <si>
    <t>Nẹp dày 4.0mm, rộng 13.5mm, dài 106-314mm. Chất liệu: Titanium</t>
  </si>
  <si>
    <t>Nẹp khóa đầu dưới xương chày 4, 6, 8, 10, 12, 14 lỗ, trái/ phải, titanium/ vít 3.5</t>
  </si>
  <si>
    <t>Nẹp dày 4.0mm, rộng 11mm, dài 116-246mm. Chất liệu: Titanium</t>
  </si>
  <si>
    <t>Nẹp khóa đầu dưới xương chày không vít mắt cá, 4, 6, 8, 10, 12, 14 lỗ, trái/ phải, titanium/ vít 3.5mm</t>
  </si>
  <si>
    <t>Nẹp dày 3.5mm, dài 110-240mm, chất liệu: Titanium</t>
  </si>
  <si>
    <t>Nẹp khóa đầu trên xương chày 4, 5, 6, 7, 8, 9, 10, 11, 12, 13 lỗ, trái/ phải, titanium/ vít 5.0</t>
  </si>
  <si>
    <t>Nẹp dày 5.0mm, rộng 15mm, dài 119-299mm. Chất liệu: Titanium</t>
  </si>
  <si>
    <t>Nẹp khóa đầu trên xương đùi 2, 4, 6, 8, 10, 12, 14, 16 lỗ, trái/ phải, titanium/vít 5.0; 6.5</t>
  </si>
  <si>
    <t>Nẹp dày 6.5mm, rộng 18mm, dài 139-391mm. Chất liệu: Titanium</t>
  </si>
  <si>
    <t>Nẹp khóa đầu dưới xương đùi 5, 7, 9, 11, 13 lỗ, trái/ phải, titanium/vít 5.0; 6.5</t>
  </si>
  <si>
    <t>Nẹp dày 6.5mm, rộng 15mm, dài 154-314mm. Chất liệu: Titanium</t>
  </si>
  <si>
    <t>Nẹp khóa đầu dưới xương mác 3, 4, 5, 6, 7 lỗ, trái/ phải, titanium/vít 3.5</t>
  </si>
  <si>
    <t>Sử dụng vít đường kính 3.5mm. Chất liệu: Titanium</t>
  </si>
  <si>
    <t>Nẹp khóa xương gót chân dài 69mm, trái/ phải, titanium/vít 3.5</t>
  </si>
  <si>
    <t>Nẹp dày 2.0mm, dài 69mm. Chất liệu: Titanium</t>
  </si>
  <si>
    <t>Nẹp khóa xương gót chân dài 76mm, trái/ phải, titanium/vít 3.5</t>
  </si>
  <si>
    <t>Nẹp dày 2.0mm, dài 76mm. Chất liệu: Titanium</t>
  </si>
  <si>
    <t>Nẹp khóa bản nhỏ 4, 5, 6, 7, 8, 9, 10, 11, 12 lỗ, titanium/ vít 3.5mm</t>
  </si>
  <si>
    <t>Nẹp dày 3.5mm, rộng 10mm, dài 60-164mm. Chất liệu: Titanium</t>
  </si>
  <si>
    <t>Nẹp khóa bản hẹp</t>
  </si>
  <si>
    <t>Các cỡ 2- 24 lỗ, titanium/ vít 5.0mm. Nẹp dày 4.0mm, rộng 13mm, dài 50-374mm. Chất liệu: Titanium</t>
  </si>
  <si>
    <t>Nẹp khóa bản rộng</t>
  </si>
  <si>
    <t>Các cỡ 6 - 24 lỗ, titanium/ vít 5.0mm. Nẹp dày 6.0mm, rộng 17mm, dài 123-339mm. Chất liệu: Titanium.</t>
  </si>
  <si>
    <t>Nẹp khóa chữ T nhỏ cong, góc phải 3 lỗ đầu, 3, 4, 5, 6, 7, 8 lỗ thân, titanium/ vít 3.5mm</t>
  </si>
  <si>
    <t>Nẹp dày 1.5mm, rộng 10mm, dài 47-97mm. Chất liệu: Titanium</t>
  </si>
  <si>
    <t>Nẹp khóa chữ T nhỏ, xiên, 3 lỗ đầu, 3, 4, 5, 6, 7, 8 lỗ thân, trái/ phải, titanium/vít 3.5mm</t>
  </si>
  <si>
    <t>Nẹp dày 1.5mm, rộng 10mm, dài 52-114mm. Chất liệu: Titanium</t>
  </si>
  <si>
    <t>Nẹp khóa chữ T 4, 5, 6, 7, 8 lỗ, titanium/ vít 5.0mm</t>
  </si>
  <si>
    <t>Nẹp dày 2.5mm, rộng 17mm, dài 83-147mm. Chất liệu: Titanium</t>
  </si>
  <si>
    <t>Nẹp khóa chữ T mâm chày, cong 4, 5, 6, 7, 8 lỗ, titanium/ vít 5.0mm</t>
  </si>
  <si>
    <t>Nẹp chữ T nhỏ cong, góc phải 4 lỗ đầu, 3, 4, 5, 6, 7, 8 lỗ thân, titanium/vít 3.5</t>
  </si>
  <si>
    <t>Nẹp khóa mắt xích 4-22 lỗ, titanium/ vít 3.5</t>
  </si>
  <si>
    <t>Nẹp dày 3.0mm, rộng 10mm, dài 59-241mm. Chất liệu: Titanium</t>
  </si>
  <si>
    <t>Nẹp khóa lòng máng 1/3; 3-12 lỗ, titanium/ vít 3.5mm</t>
  </si>
  <si>
    <t>Nẹp dày 2.0mm, rộng 10mm, dài 37-145mm. Chất liệu: Titanium</t>
  </si>
  <si>
    <t>Nẹp khóa chữ L 3-10 lỗ, trái/ phải, titanium/vít 5.0mm</t>
  </si>
  <si>
    <t>Nẹp dày 2.5mm, rộng 17mm. Chất liệu: Titanium</t>
  </si>
  <si>
    <t>Vít khóa Đường kính 2.7mm, dài 6mm-40mm, titanium</t>
  </si>
  <si>
    <t>Đường kính vít 2.7mm, Đường kính mũ vít: 5.0mm. Chất liệu: Titanium</t>
  </si>
  <si>
    <t>Vít khóa Đường kính 3.5mm, dài 14-60mm, titanium</t>
  </si>
  <si>
    <t>Đường kính vít 3.5mm, Đường kính mũ vít: 6.0mm. Chất liệu: Titanium</t>
  </si>
  <si>
    <t>Vít khóa Đường kính 5.0mm, dài 20-90mm, titanium</t>
  </si>
  <si>
    <t>Đường kính vít 5.0mm, Đường kính mũ vít: 8.0mm. Chất liệu: Titanium</t>
  </si>
  <si>
    <t>Vít xốp khóa Đường kính 4.0mm, dài 14-60mm, titanium</t>
  </si>
  <si>
    <t>Đường kính vít 4.0mm, Đường kính mũ vít: 6.0mm. Chất liệu: Titanium</t>
  </si>
  <si>
    <t>Vít xốp khóa Đường kính 6.5mm, dài 30-110mm, titanium</t>
  </si>
  <si>
    <t>Đường kính vít 6.5mm, Đường kính mũ vít: 8.0mm. Chất liệu: Titanium</t>
  </si>
  <si>
    <t>Film - giấy</t>
  </si>
  <si>
    <t>Giấy in ảnh đen trắng</t>
  </si>
  <si>
    <t>- Dùng cho các dòng máy in của hãng Sony UP-890MD, UP-895MD, UP-D895MD, UP-897MD, UP-D897MD, UP-898MD, UP-X898MD.
 - Dung lượng: Khoảng 250 bản in cho mỗi cuộn.
 - Kích thước 110 mm × 20 m.
 - Quy cách đóng gói: Hộp/10 cuộn.</t>
  </si>
  <si>
    <t>Giấy in ảnh màu cỡ S</t>
  </si>
  <si>
    <t>Dùng cho các dòng máy in của hãng Sony UP-25MD, UP-D25MD, UP-20MD.
 Dung lượng: 240 tờ(80 tờ * 3 xấp + 03 ribbon mực).
 Kích thước 100 × 90 mm.
 Quy cách đóng gói: Hộp/240 tờ.</t>
  </si>
  <si>
    <t>Giấy in ảnh màu</t>
  </si>
  <si>
    <t>Dùng cho máy in Canon CP800</t>
  </si>
  <si>
    <t>Phim khô, cỡ 14 x 17" (loại 1)</t>
  </si>
  <si>
    <t>Phim nhiệt khô cỡ 14x17" tương thích máy in phim nhiệt, sử dụng công nghệ thân thiện môi trường như Eco Dry. Phim gồm 4 lớp: lớp bảo vệ, lớp phim, lớp nhạy nhiệt, lớp bảo vệ.</t>
  </si>
  <si>
    <t>Tờ</t>
  </si>
  <si>
    <t>Phim khô, cỡ 14 x 17" (loại 2)</t>
  </si>
  <si>
    <t>Phim khô laser cỡ 14x17 inch Hộp 125 tờ dùng cho máy in phim khô Laser
  - Nền xanh, Polyester độ dầy 7 Mil .
 - Nạp phim ánh sáng ban ngày (125 tấm).
 - Độ phân giải cao. 
 - Mật độ phim in ra Dmax: 3,00±0,10; Dmin: ≤0,25 
 - Có khả năng lưu giữ được (100+ năm) film đạt được yêu cầu của ứng dụng đòi hỏi (ung bướu, Chụp nhũ ảnh, nhi khoa,...).
 - Nhiệt độ môi trường khi in: 16ºC - 27ºC; độ ẩm 30-50%RH 
 - Nhiệt độ bảo quản phim mới: 4ºC - 24ºC; độ ẩm 30 -50%RH.</t>
  </si>
  <si>
    <t>Phim khô, cỡ 8 x 10" (loại 1)</t>
  </si>
  <si>
    <t>Phim nhiệt khô cỡ 8x10" tương thích máy in phim nhiệt, sử dụng công nghệ thân thiện môi trường như Eco Dry. Phim gồm 4 lớp: lớp bảo vệ, lớp phim, lớp nhạy nhiệt, lớp bảo vệ.</t>
  </si>
  <si>
    <t>Phim khô, cỡ 8 x 10” (loại 2)</t>
  </si>
  <si>
    <t>Phim khô laser cỡ 8x10 inch Hộp 125 tờ dùng cho máy in phim khô Laser
  - Nền xanh, Polyester độ dầy 7 Mil .
 - Nạp phim ánh sáng ban ngày (125 tấm).
 - Độ phân giải cao. 
 - Mật độ phim in ra Dmax: 3,00±0,10; Dmin: ≤0,25 
 - Có khả năng lưu giữ được (100+ năm) film đạt được yêu cầu của ứng dụng đòi hỏi (ung bướu, Chụp nhũ ảnh, nhi khoa,...).
 - Nhiệt độ môi trường khi in: 16ºC - 27ºC; độ ẩm 30-50%RH 
 - Nhiệt độ bảo quản phim mới: 4ºC - 24ºC; độ ẩm 30 -50%RH.</t>
  </si>
  <si>
    <t>Chỉ - VL cầm máu</t>
  </si>
  <si>
    <t>Chỉ không tiêu tổng hợp đơn sợi Polyamide, số 1</t>
  </si>
  <si>
    <t>Sợi dài 75cm, kim tam giác phủ silicone 3/8C dài 30mm. Hộp 36 sợi</t>
  </si>
  <si>
    <t>Chỉ không tiêu tổng hợp đơn sợi Polyamide, số 2/0</t>
  </si>
  <si>
    <t>Sợi dài 75cm, kim tam giác phủ silicone 3/8C dài 24mm. Hộp 36 sợi</t>
  </si>
  <si>
    <t>Chỉ không tiêu tổng hợp đơn sợi Polyamide, số 3/0</t>
  </si>
  <si>
    <t>Chỉ không tiêu tổng hợp đơn sợi Polyamide, số 4/0</t>
  </si>
  <si>
    <t>Sợi dài 75cm, kim tam giác phủ silicone 3/8C dài 19mm. Hộp 36 sợi</t>
  </si>
  <si>
    <t>Chỉ không tan tổng hợp đơn sợi Polyamide, số 5/0</t>
  </si>
  <si>
    <t>Sợi dài 75cm, kim tam giác phủ silicone 3/8C dài 16mm. Hộp 36 sợi</t>
  </si>
  <si>
    <t>Chỉ không tiêu đa sợi silk số 1</t>
  </si>
  <si>
    <t>Sợi dài 60cm, không kim,hộp 13 sợi/gói x12 gói</t>
  </si>
  <si>
    <t>1 vỉ</t>
  </si>
  <si>
    <t>Chỉ không tiêu đa sợi silk số 2/0</t>
  </si>
  <si>
    <t>Chỉ không tiêu đa sợi silk số 3/0</t>
  </si>
  <si>
    <t>Chỉ tiêu chậm tổng hợp đơn sợi Polydioxanone, số 3/0</t>
  </si>
  <si>
    <t>Sợi chỉ màu tím dài 70cm, kim tròn đầu tròn SH plus dài 26mm, độ cong của kim 1/2 đường tròn, hộp 36 sợi. Thời gian giữ vết khâu 42 ngày, thời gian tiêu hoàn toàn 182 - 238 ngày</t>
  </si>
  <si>
    <t>Chỉ tiêu chậm tổng hợp đơn sợi Polydioxanone, số 4/0</t>
  </si>
  <si>
    <t>Sợi chỉ màu tím dài 70cm, kim tròn đầu tròn SH-2 plus dài 20mm, độ cong của kim 1/2 đường tròn, hộp 36 sợi. Thời gian giữ vết khâu 42 ngày, thời gian tiêu hoàn toàn 182 - 238 ngày</t>
  </si>
  <si>
    <t>Chỉ tiêu chậm tổng hợp đơn sợi Polydioxanone, số 5/0</t>
  </si>
  <si>
    <t>Sợi chỉ màu tím dài 70cm, kim tròn đầu tròn C-1 dài 13mm, độ cong của kim 3/8 đường tròn, hộp 36 sợi. Thời gian giữ vết khâu 42 ngày, thời gian tiêu hoàn toàn 182 - 238 ngày</t>
  </si>
  <si>
    <t>Chỉ tiêu chậm tổng hợp đơn sợi Polydioxanone, số 6/0</t>
  </si>
  <si>
    <t>Sợi chỉ màu tím dài 70cm, hai kim tròn đầu tròn CC-1 dài 13mm, độ cong của kim 3/8 đường tròn, hộp 36 sợi. Thời gian giữ vết khâu 42 ngày, thời gian tiêu hoàn toàn 182 - 238 ngày</t>
  </si>
  <si>
    <t>Chỉ không tiêu tổng hợp đơn sợi Polypropylene, số 8/0</t>
  </si>
  <si>
    <t>Sợi chỉ màu xanh dài 60cm, 2 kim tròn đầu tam giác CC (multipass) dài 9.3mm, độ cong của kim 3/8 đường tròn, hộp 12 sợi. Chỉ có độ trơn láng cao, mềm mại, dễ thao tác. Nút buộc chắc, an toàn do có sự biến dạng khi thắt nút.</t>
  </si>
  <si>
    <t>Chỉ không tiêu tổng hợp đơn sợi Polypropylene, số 0</t>
  </si>
  <si>
    <t>Sợi chỉ màu xanh dài 100cm, kim tròn đầu tam giác V-34 dài 36mm, độ cong của kim 1/2 đường tròn, hộp 12 sợi. Chỉ có độ trơn láng cao, mềm mại, dễ thao tác. Nút buộc chắc, an toàn do có sự biến dạng khi thắt nút.</t>
  </si>
  <si>
    <t>Chỉ không tiêu tổng hợp đơn sợi Polypropylene, số 2/0</t>
  </si>
  <si>
    <t>Sợi chỉ màu xanh dài 90cm, 2 kim tròn đầu tam giác V-7 dài 26mm, độ cong của kim 1/2 đường tròn, hộp 12 sợi. Chỉ có độ trơn láng cao, mềm mại, dễ thao tác. Nút buộc chắc, an toàn do có sự biến dạng khi thắt nút.</t>
  </si>
  <si>
    <t>Chỉ không tiêu tổng hợp đơn sợi Polypropylene, số 3/0</t>
  </si>
  <si>
    <t>Sợi chỉ màu xanh dài 90cm, 2 kim tròn đầu tròn SH dài 26mm, độ cong của kim 1/2 đường tròn, hộp 12 sợi. Chỉ có độ trơn láng cao, mềm mại, dễ thao tác. Nút buộc chắc, an toàn do có sự biến dạng khi thắt nút.</t>
  </si>
  <si>
    <t>Chỉ không tiêu tổng hợp đơn sợi Polypropylene, số 4/0</t>
  </si>
  <si>
    <t>Sợi chỉ màu xanh dài 90cm, 2 kim tròn đầu tròn CC-20 dài 20mm, độ cong của kim 1/2 đường tròn, hộp 12 sợi. Chỉ có độ trơn láng cao, mềm mại, dễ thao tác. Nút buộc chắc, an toàn do có sự biến dạng khi thắt nút.</t>
  </si>
  <si>
    <t>Chỉ không tiêu tổng hợp đơn sợi Polypropylene, số 5/0</t>
  </si>
  <si>
    <t>Sợi chỉ màu xanh dài 75cm, 2 kim tròn đầu tròn RB-2 dài 13mm, độ cong của kim 1/2 đường tròn, hộp 12 sợi. Chỉ có độ trơn láng cao, mềm mại, dễ thao tác. Nút buộc chắc, an toàn do có sự biến dạng khi thắt nút.</t>
  </si>
  <si>
    <t>Chỉ không tiêu tổng hợp đơn sợi Polypropylene, số 6/0</t>
  </si>
  <si>
    <t>Sợi chỉ màu xanh dài 60cm, 2 kim tròn đầu tròn BV dài 11mm, độ cong của kim 3/8 đường tròn, hộp 12 sợi. Chỉ có độ trơn láng cao, mềm mại, dễ thao tác. Nút buộc chắc, an toàn do có sự biến dạng khi thắt nút.</t>
  </si>
  <si>
    <t>Chỉ không tiêu tổng hợp đơn sợi Polypropylene, số 7/0</t>
  </si>
  <si>
    <t>Sợi chỉ màu xanh dài 60cm, 2 kim tròn đầu tròn CC-11 dài 11mm, độ cong của kim 3/8 đường tròn, hộp 12 sợi. Chỉ có độ trơn láng cao, mềm mại, dễ thao tác. Nút buộc chắc, an toàn do có sự biến dạng khi thắt nút.</t>
  </si>
  <si>
    <t>Chỉ không tiêu tổng hợp đơn sợi Polypropylene - số 7/0</t>
  </si>
  <si>
    <t>Sợi chỉ màu xanh dài 60cm, 2 kim tròn đầu tròn BV175-8 dài 9.3mm, độ cong kim 3/8 đường tròn, hộp 12 sợi. Chỉ có độ trơn láng cao, mềm mại, dễ thao tác. Nút buộc chắc, an toàn do có sự biến dạng khi thắt nút.</t>
  </si>
  <si>
    <t>Sợi chỉ màu xanh dài 60cm, 2 kim tròn đầu tròn BV175-7 dài 8mm, độ cong kim 3/8 đường tròn, 2 sợi/ gói, hộp 24 sợi. Chỉ có độ trơn láng cao, mềm mại, dễ thao tác. Nút buộc chắc, an toàn do có sự biến dạng khi thắt nút.</t>
  </si>
  <si>
    <t>Chỉ không tiêu tổng hợp đơn sợi Polypropylene - số 8/0</t>
  </si>
  <si>
    <t>Sợi chỉ màu xanh dài 60cm, 2 kim tròn đầu tròn BV130-5 dài 6.5mm, độ cong kim 3/8 đường tròn, hộp 36 sợi. Chỉ có độ trơn láng cao, mềm mại, dễ thao tác. Nút buộc chắc, an toàn do có sự biến dạng khi thắt nút.</t>
  </si>
  <si>
    <t>Chỉ tiêu tổng hợp đa sợi Polyglactin 910, số 0</t>
  </si>
  <si>
    <t>Cấu tạo từ một copolymer có thành phần gồm 90% Glycolide axit và 10% Lactide axit. Chỉ được bao bọc bởi hỗn hợp 50% Polyglactin 370 (30% Glycolide axit và 70% Lactide axit) và 50% chất bôi trơn Calcium stearat. Sợi chỉ màu tím dài 75cm, kim tròn đầu tròn MH plus dài 36mm, độ cong của kim 1/2 đường tròn, hộp 12 sợi. Thời gian giữ vết khâu: 28 - 35 ngày. Thời gian tiêu hoàn toàn: 56 - 70 ngày.</t>
  </si>
  <si>
    <t>Cấu tạo từ một copolymer có thành phần gồm 90% Glycolide axit và 10% Lactide axit. Chỉ được bao bọc bởi hỗn hợp 50% Polyglactin 370 (30% Glycolide axit và 70% Lactide axit) và 50% chất bôi trơn Calcium stearat. Sợi chỉ màu tím dài 75cm, kim tròn đầu tròn MH plus dài 31mm, độ cong của kim 1/2 đường tròn, hộp 12 sợi. Thời gian giữ vết khâu: 28 - 35 ngày. Thời gian tiêu hoàn toàn: 56 - 70 ngày.</t>
  </si>
  <si>
    <t>Chỉ tiêu tổng hợp đa sợi Polyglactin 910, số 1</t>
  </si>
  <si>
    <t>Cấu tạo từ một copolymer có thành phần gồm 90% Glycolide axit và 10% Lactide axit. Chỉ được bao bọc bởi hỗn hợp 50% Polyglactin 370 (30% Glycolide axit và 70% Lactide axit) và 50% chất bôi trơn Calcium stearat. Sợi chỉ màu tím dài 90cm, kim tròn đầu tròn CT dài 40mm, độ cong của kim 1/2 đường tròn, hộp 12 sợi. Thời gian giữ vết khâu: 28 - 35 ngày. Thời gian tiêu hoàn toàn: 56 - 70 ngày.</t>
  </si>
  <si>
    <t>Cấu tạo từ một copolymer có thành phần gồm 90% Glycolide axit và 10% Lactide axit. Chỉ được bao bọc bởi hỗn hợp 50% Polyglactin 370 (30% Glycolide axit và 70% Lactide axit) và 50% chất bôi trơn Calcium stearat. Sợi chỉ màu tím dài 75cm, kim tròn đầu tròn MH-1 plus dài 31mm, độ cong của kim 1/2 đường tròn. Thời gian giữ vết khâu: 28 - 35 ngày. Thời gian tiêu hoàn toàn: 56 - 70 ngày.</t>
  </si>
  <si>
    <t>Chỉ tiêu tổng hợp đa sợi Polyglactin 910, số 2/0</t>
  </si>
  <si>
    <t>Cấu tạo từ một copolymer có thành phần gồm 90% Glycolide axit và 10% Lactide axit. Chỉ được bao bọc bởi hỗn hợp 50% Polyglactin 370 (30% Glycolide axit và 70% Lactide axit) và 50% chất bôi trơn Calcium stearat. Sợi chỉ màu tím dài 75cm, kim tròn đầu tròn SH plus dài 26mm, độ cong của kim 1/2 đường tròn, hộp 12 sợi. Thời gian giữ vết khâu: 28 - 35 ngày. Thời gian tiêu hoàn toàn: 56 - 70 ngày.</t>
  </si>
  <si>
    <t>Chỉ tiêu tổng hợp đa sợi Polyglactin 910, số 3/0</t>
  </si>
  <si>
    <t>Cấu tạo từ một copolymer có thành phần gồm 90% Glycolide axit và 10% Lactide axit. Chỉ được bao bọc bởi hỗn hợp 50% Polyglactin 370 (30% Glycolide axit và 70% Lactide axit) và 50% chất bôi trơn Calcium stearat. Sợi chỉ màu tím dài 75cm, kim tròn đầu tròn SH plus, dài 26mm, độ cong của kim 1/2 đường tròn, hộp 12 sợi. Thời gian giữ vết khâu: 28 - 35 ngày. Thời gian tiêu hoàn toàn: 56 - 70 ngày.</t>
  </si>
  <si>
    <t>Chỉ tiêu tổng hợp đa sợi Polyglactin 910, số 4/0</t>
  </si>
  <si>
    <t>Cấu tạo từ một copolymer có thành phần gồm 90% Glycolide axit và 10% Lactide axit. Chỉ được bao bọc bởi hỗn hợp 50% Polyglactin 370 (30% Glycolide axit và 70% Lactide axit) và 50% chất bôi trơn Calcium stearat. Sợi chỉ màu tím dài 75cm, kim tròn đầu tròn SH-2 plus, dài 20mm, độ cong của kim 1/2 đường tròn, hộp 12 sợi. Thời gian giữ vết khâu: 28 - 35 ngày. Thời gian tiêu hoàn toàn: 56 - 70 ngày.</t>
  </si>
  <si>
    <t>Chỉ tiêu tổng hợp đa sợi Polyglactin 910, số 5/0</t>
  </si>
  <si>
    <t>Cấu tạo từ một copolymer có thành phần gồm 90% Glycolide axit và 10% Lactide axit. Chỉ được bao bọc bởi hỗn hợp 50% Polyglactin 370 (30% Glycolide axit và 70% Lactide axit) và 50% chất bôi trơn Calcium stearat.  Sợi chỉ màu tím dài 75cm, kim tròn đầu tròn RB-1 plus, dài 17mm, độ cong của kim 1/2 đường tròn, hộp 12 sợi. Thời gian giữ vết khâu: 28 - 35 ngày. Thời gian tiêu hoàn toàn: 56 - 70 ngày.</t>
  </si>
  <si>
    <t>Chỉ tiêu tổng hợp đa sợi Polyglactin 910, số 6/0</t>
  </si>
  <si>
    <t>Cấu tạo từ một copolymer có thành phần gồm 90% Glycolide axit và 10% Lactide axit. Chỉ được bao bọc bởi hỗn hợp 50% Polyglactin 370 (30% Glycolide axit và 70% Lactide axit) và 50% chất bôi trơn Calcium stearat. Sợi chỉ màu tím dài 45cm, kim tròn đầu tròn RB-2 dài 13mm, độ cong của kim 1/2 đường tròn, hộp 12 sợi. Thời gian giữ vết khâu: 28 - 35 ngày. Thời gian tiêu hoàn toàn: 56 - 70 ngày.</t>
  </si>
  <si>
    <t>Cấu tạo từ một copolymer có thành phần gồm 90% Glycolide axit và 10% Lactide axit. Chỉ được bao bọc bởi hỗn hợp 50% Polyglactin 370 (30% Glycolide axit và 70% Lactide axit) và 50% chất bôi trơn Calcium stearat. Sợi chỉ màu tím dài 45cm, 2 kim hình thang S-14 dài 8mm, độ cong của kim 1/4 đường tròn, hộp 12 sợi. Thời gian giữ vết khâu: 28 - 35 ngày. Thời gian tiêu hoàn toàn: 56 - 70 ngày.</t>
  </si>
  <si>
    <t>Chỉ tiêu tổng hợp đa sợi Polyglactin 910, số 8/0</t>
  </si>
  <si>
    <t>Cấu tạo từ một copolymer có thành phần gồm 90% Glycolide axit và 10% Lactide axit. Chỉ được bao bọc bởi hỗn hợp 50% Polyglactin 370 (30% Glycolide axit và 70% Lactide axit) và 50% chất bôi trơn Calcium stearat. Sợi chỉ màu tím dài 30cm, 2 kim hình thang TG140-8 dài 6.5mm, độ cong của kim 3/8 đường tròn, hộp 12 sợi. Thời gian giữ vết khâu: 28 - 35 ngày. Thời gian tiêu hoàn toàn: 56 - 70 ngày.</t>
  </si>
  <si>
    <t>Chỉ tiêu tổng hợp đa sợi Polyglactin 910 có chất kháng khuẩn Irgacare MP, số 0</t>
  </si>
  <si>
    <t>Cấu tạo từ một copolymer có thành phần gồm 90% glycolide axit và 10% Lactide axit. Chỉ được bao bọc bởi hỗn hợp 50% Polyglactin 370 (30% Glycolide axit và 70% Lactide axit) và chất bôi trơn Calcium stearat , 50% Irgacare MP. Sợi chỉ màu tím dài 90cm, kim tròn đầu tròn CT dài 40mm, độ cong của kim 1/2 đường tròn, hộp 36 sợi. Thời gian giữ vết khâu: 28 - 35 ngày. Thời gian tiêu hoàn toàn: 56 - 70 ngày.</t>
  </si>
  <si>
    <t>Chỉ tiêu tổng hợp đa sợi Polyglactin 910 có chất kháng khuẩn Irgacare MP, số 1</t>
  </si>
  <si>
    <t>Chỉ tiêu tổng hợp đa sợi Polyglactin 910 có chất kháng khuẩn Irgacare MP, số 2/0</t>
  </si>
  <si>
    <t>Cấu tạo từ một copolymer có thành phần gồm 90% glycolide axit và 10% Lactide axit. Chỉ được bao bọc bởi hỗn hợp 50% Polyglactin 370 (30% Glycolide axit và 70% Lactide axit) và chất bôi trơn Calcium stearat , 50% Irgacare MP. Sợi chỉ màu tím dài 70cm, kim tròn đầu tròn SH plus, dài 26mm, độ cong của kim 1/2 đường tròn, hộp 36 sợi. Thời gian giữ vết khâu: 28 - 35 ngày. Thời gian tiêu hoàn toàn: 56 - 70 ngày.</t>
  </si>
  <si>
    <t>Chỉ tiêu tổng hợp đa sợi Polyglactin 910 có chất kháng khuẩn Irgacare MP, số 3/0</t>
  </si>
  <si>
    <t>Chỉ tiêu tổng hợp đa sợi Polyglactin 910 có chất kháng khuẩn Irgacare MP, số 4/0</t>
  </si>
  <si>
    <t>Cấu tạo từ một copolymer có thành phần gồm 90% glycolide axit và 10% Lactide axit. Chỉ được bao bọc bởi hỗn hợp 50% Polyglactin 370 (30% Glycolide axit và 70% Lactide axit) và chất bôi trơn Calcium stearat , 50% Irgacare MP. Sợi chỉ màu tím dài 70cm, kim tròn đầu tròn SH-1 plus, dài 22mm, độ cong của kim 1/2 đường tròn, hộp 36 sợi. Thời gian giữ vết khâu: 28 - 35 ngày. Thời gian tiêu hoàn toàn: 56 - 70 ngày.</t>
  </si>
  <si>
    <t>Chỉ tiêu nhanh tổng hợp đa sợi Polyglactin 910, số 3/0</t>
  </si>
  <si>
    <t>Cấu tạo từ một copolymer có thành phần gồm 90% glycolide axit và 10% Lactide axit. Chỉ được bao bọc bởi hỗn hợp 50% Polyglactin 370 (30% Glycolide axit và 70% Lactide axit) và 50% chất bôi trơn Calcium stearat . Sợi chỉ màu trắng dài 75cm, kim tam giác thuận FS dài 26mm, độ cong của kim 3/8 đường tròn, hộp 12 sợi. Thời gian giữ vết khâu: 10-14 ngày. Thời gian tiêu hoàn toàn: 42 ngày</t>
  </si>
  <si>
    <t>Chỉ tiêu nhanh tổng hợp đa sợi Polyglactin 910, số 4/0</t>
  </si>
  <si>
    <t>Cấu tạo từ một copolymer có thành phần gồm 90% glycolide axit và 10% Lactide axit. Chỉ được bao bọc bởi hỗn hợp 50% Polyglactin 370 (30% Glycolide axit và 70% Lactide axit) và 50% chất bôi trơn Calcium stearat . Sợi chỉ màu trắng dài 75cm, kim tam giác thuận PS-2 dài 19mm, độ cong của kim 3/8 đường tròn, hộp 12 sợi. Thời gian giữ vết khâu: 10-14 ngày. Thời gian tiêu hoàn toàn: 42 ngày</t>
  </si>
  <si>
    <t>Chỉ tiêu nhanh tổng hợp đa sợi Polyglactin 910, số 5/0</t>
  </si>
  <si>
    <t>Cấu tạo từ một copolymer có thành phần gồm 90% glycolide axit và 10% Lactide axit. Chỉ được bao bọc bởi hỗn hợp 50% Polyglactin 370 (30% Glycolide axit và 70% Lactide axit) và 50% chất bôi trơn Calcium stearat . Sợi chỉ màu trắng dài 45cm, kim tam giác thuận P-1 dài 11mm, độ cong của kim 3/8 đường tròn, hộp 12 sợi. Thời gian giữ vết khâu: 10-14 ngày. Thời gian tiêu hoàn toàn: 42 ngày</t>
  </si>
  <si>
    <t>Chỉ thép liền kim số 1</t>
  </si>
  <si>
    <t>Chỉ thép khâu xương Stainless Steel Wire bằng thép không gỉ 316L Sợi dài 45cm, kim tròn đầu tam giác V-37 dài 40mm, độ cong kim 1/2 đường tròn, 4 sợi/ gói, hộp 48 sợi đóng thẳng</t>
  </si>
  <si>
    <t>Chỉ thép liền kim số 4</t>
  </si>
  <si>
    <t>Chỉ thép khâu xương ức Stainless Steel Wire số 4 bằng thép không gỉ 316L Sợi dài 45cm, kim tròn đầu tam giác V-40 dài 48mm, độ cong kim 1/2 đường tròn, 4 sợi/ gói, hộp 48 sợi đóng thẳng</t>
  </si>
  <si>
    <t>Chỉ thép liền kim số 5</t>
  </si>
  <si>
    <t>Chỉ thép khâu xương ức Stainless Steel Wire bằng thép không gỉ 316L. Sợi dài 45cm, kim tròn đầu tam giác V-40 dài 48mm, độ cong kim 1/2 vòng tròn, 4 sợi/ gói, hộp 48 sợi đóng thẳng</t>
  </si>
  <si>
    <t>Chỉ không tiêu tổng hợp đơn sợi Polyamide - số 6/0</t>
  </si>
  <si>
    <t>Sợi chỉ màu đen dài 45cm, kim tam giác ngược P-1 dài 11mm, độ cong của kim 3/8 đường tròn, hộp 24 sợi</t>
  </si>
  <si>
    <t>Chỉ không tiêu tổng hợp đơn sợi Polyamide - số 5/0</t>
  </si>
  <si>
    <t>Chỉ không tiêu tổng hợp đơn sợi Polyamide - số 4/0</t>
  </si>
  <si>
    <t>Sợi chỉ màu xanh dài 45cm, kim tam giác ngược PS-2 dài 19 mm, độ cong của kim 3/8 đường tròn, hộp 24 sợi</t>
  </si>
  <si>
    <t>Chỉ không tiêu tổng hợp đơn sợi Polyamide - số 3/0</t>
  </si>
  <si>
    <t>Sợi chỉ màu xanh dài 70cm, kim tam giác dài 26mm, độ cong của kim 3/8 đường tròn, hộp 12 sợi</t>
  </si>
  <si>
    <t>Chỉ không tiêu tổng hợp đơn sợi Polyamide - số 2/0</t>
  </si>
  <si>
    <t>Sợi chỉ màu xanh dài 75cm, kim tam giác thuận PCLX dài 40 mm, độ cong của kim 3/8 đường tròn, hộp 24 sợi</t>
  </si>
  <si>
    <t>Chỉ có gai không cần buộc số 3-0</t>
  </si>
  <si>
    <t>Chỉ tiêu màu xanh lá, dài 15cm, kim tròn dài27mm, cong 1/2 vòng tròn. Hộp 12 sợi</t>
  </si>
  <si>
    <t>Chỉ có gai không cần buộc số 2-0</t>
  </si>
  <si>
    <t>Chỉ tiêu màu xanh lá, dài 15cm, kim tròn dài 26mm, cong 1/2 vòng tròn. Hộp 12 sợi</t>
  </si>
  <si>
    <t>Keo sinh học sử dụng trong điều trị</t>
  </si>
  <si>
    <t>Tuýp 0,5ml</t>
  </si>
  <si>
    <t>Chỉ khâu vi phẫu thuật Nylon số 10/0</t>
  </si>
  <si>
    <t>Chỉ số 10/0. Kim tròn, dài 4mm, dày 100µ
 cong 3/8 , chỉ Nylon màu đen dài 15cm, 10 sợi/ hộp</t>
  </si>
  <si>
    <t>Chỉ khâu vi phẫu thuật Nylon số 11/0</t>
  </si>
  <si>
    <t>Chỉ số 11/0. Kim tròn, dài 3mm, dày 80µ
 cong 3/8 , chỉ Nylon màu đen dài 15cm, 10 sợi/ hộp</t>
  </si>
  <si>
    <t>Chỉ CPT</t>
  </si>
  <si>
    <t>Chỉ tan tổng hợp đa sợi Caresorb Plus (Polyglactin 910 có kháng khuẩn Chlorhexidine Diacetate) số 5/0, dài 75 cm, kim tròn 1/2c, dài 17 mm, GTA10A17</t>
  </si>
  <si>
    <t>Chỉ không tiêu tổng hợp (Nylon) số 1</t>
  </si>
  <si>
    <t>Sợi dài 75 cm, kim tam giác 3/8c, dài 40 mm</t>
  </si>
  <si>
    <t>Chỉ không tiêu tổng hợp (Nylon) số 2/0</t>
  </si>
  <si>
    <t>Sợi dài 75 cm, kim tam giác 3/8c, dài 26 mm</t>
  </si>
  <si>
    <t>Chỉ không tiêu tổng hợp (Nylon) số 3/0b</t>
  </si>
  <si>
    <t>Chỉ không tiêu tổng hợp (Nylon) số 4/0</t>
  </si>
  <si>
    <t>Sợi dài 75 cm, kim tam giác 3/8c, dài 16 mm</t>
  </si>
  <si>
    <t>Chỉ không tiêu tổng hợp (Nylon) số 5/0</t>
  </si>
  <si>
    <t>Chỉ không tiêu tổng hợp (Nylon) số 6/0</t>
  </si>
  <si>
    <t>Sợi dài 45 cm, kim tam giác 3/8c, dài 16 mm</t>
  </si>
  <si>
    <t>Lưới điều trị thoát vị</t>
  </si>
  <si>
    <t>Miếng lưới dạng tiêu chuẩn, được đan từ nhiều sợi chỉ không tiêu làm từ Polypropylene 50gr/m2, màu trắng. Kích thước 6x11cm</t>
  </si>
  <si>
    <t>Miếng lưới dạng tiêu chuẩn, được đan từ nhiều sợi chỉ không tiêu làm từ Polypropylene 50gr/m2, màu trắng. Kích thước 30x30cm</t>
  </si>
  <si>
    <t>Miếng lưới dạng tiêu chuẩn, được đan từ nhiều sợi chỉ không tiêu làm từ Polypropylene 50gr/m2, màu trắng. Kích thước 15x15cm</t>
  </si>
  <si>
    <t>Gồm Polypropylene không tiêu và Polyglactin tự tiêu sau 56 - 70 ngày, giảm 60% dị vật, trọng lượng phần polypropylene không tiêu: 30g/m2, kích thước lỗ lưới 3-4mm, kích thước 6 x 11cm, hộp 1 miếng</t>
  </si>
  <si>
    <t>Gồm Polypropylene không tiêu và Polyglactin tự tiêu sau 56 - 70 ngày, giảm 60% dị vật, trọng lượng phần polypropylene không tiêu : 30g/m2, kích thước lỗ lưới 3-4mm, kích thước 15 x 15 cm, hộp 3 miếng</t>
  </si>
  <si>
    <t>Chất liệu polyester ưa nước, trọng lượng nhẹ chỉ 46g/m2, đơn sợi, kích thước lỗ lưới 1,5mm x 1,5mm, lực xé theo chiều dọc 24N±1N, lực xé theo chiều ngang 26N±1N kích thước 15 x 10cm.</t>
  </si>
  <si>
    <t>Chất liệu polyester ưa nước, trọng lượng nhẹ chỉ 46g/m2, đơn sợi, kích thước lỗ lưới 1,5mm x 1,5mm,lực xé theo chiều dọc 24N±1N, lực xé theo chiều ngang 26N±1N kích thước 11 x 6cm.</t>
  </si>
  <si>
    <t>Vật liệu cầm máu tự tiêu Cellulose oxy hóa tái tổ hợp</t>
  </si>
  <si>
    <t>Cellulose oxy hóa tái tổ hợp, dạng miếng tự tiêu sau 7-14 ngày. Nguồn gốc thực vật, giảm thiểu phản ứng mô. Có tác dụng diệt khuẩn, chống lại MRSA, MRSE, VRE, PRSP. Kích cỡ 10x20cm, hộp 12 miếng</t>
  </si>
  <si>
    <t>Gạc cầm máu tự tiêu</t>
  </si>
  <si>
    <t>15 miếng/hộp. Kích thước khoảng 5x7cm. Nguyên liệu cellulose tự nhiên. Cầm máu trong vòng 1- 2 phút; tự tiêu hoàn toàn trong vòng 4 ngày, thấm hút gấp 10 lần trọng lượng bản thân, độ PH = 7</t>
  </si>
  <si>
    <t>Xốp cầm máu tự tiêu</t>
  </si>
  <si>
    <t>Kích thước khoảng 8x5x1cm. Cầm máu trong vòng 1- 2 phút; tự tiêu 
 hoàn toàn trong vòng 4-6 ngày, thấm hút 
 gấp 50 lần trọng lượng bản thân, độ PH = 7</t>
  </si>
  <si>
    <t>Kích thước khoảng 10x20 cm. Nguyên liệu Cellulose tự nhiên. Cầm máu trong vòng 1- 2 phút; tự tiêu hoàn toàn trong vòng 4 ngày.</t>
  </si>
  <si>
    <t>Bông cầm máu</t>
  </si>
  <si>
    <t>10 miếng/hộp. Bằng cellulose oxi hóa tái hấp thu, kích thước 2,5 x 5,0 cm, dạng bông gòn có nhiều lớp, kháng khuẩn, tự tiêu trong vòng 4 tuần.</t>
  </si>
  <si>
    <t>10 miếng/hộp. Bằng cellulose oxi hóa tái hấp thu, kích thước 5,0 x 7,0 cm, dạng bông gòn có nhiều lớp, kháng khuẩn, tự tiêu trong vòng 4 tuần.</t>
  </si>
  <si>
    <t>Vật liệu cầm máu tự tiêu cellulose oxy hóa tái tổ hợp</t>
  </si>
  <si>
    <t>Cellulose oxy hóa tái tổ hợp có thể tách thành nhiều lớp, dạng miếng, tự tiêu sau 7-14 ngày. Nguồn gốc thực vật, giảm thiểu phản ứng mô. Có tác dụng diệt khuẩn, chống lại MRSA, MRSE ,VRE, PRSP. Kích cỡ 2.5 x 5.1 cm, Hộp 10 miếng</t>
  </si>
  <si>
    <t>Vật liệu cầm máu xương dạng sáp</t>
  </si>
  <si>
    <t>Thành phần được chế tạo từ 80% sáp ong tinh chế và 20% Isopropylpalmitate. Được sử dụng để kiểm soát sự chảy máu từ bề mặt xương. Trọng lượng 2,5gr</t>
  </si>
  <si>
    <t>Clip titanium</t>
  </si>
  <si>
    <t>Các cỡ nhỏ; trung bình/lớn; lớn. Dùng với kìm kẹp Clip do hãng J&amp;J sản xuất.</t>
  </si>
  <si>
    <t>1 vỉ cỡ trung bình</t>
  </si>
  <si>
    <t>Kẹp clip mạch máu tự động dùng cho mổ mở</t>
  </si>
  <si>
    <t>Clip cầm máu tự khóa Polyme</t>
  </si>
  <si>
    <t>Bằng vật liệu polymer, có cơ chế locking giúp kẹp chặt và không bị tuột trong và sau phẫu thuật.</t>
  </si>
  <si>
    <t>Clip cầm máu Titanium</t>
  </si>
  <si>
    <t>Các cỡ; bằng vật liệu Titan, hình chữ V.</t>
  </si>
  <si>
    <t>cái</t>
  </si>
  <si>
    <t>Chỉ không tiêu đơn sợi Polypropylene, số 5/0</t>
  </si>
  <si>
    <t>Sợi dài 90cm, 2 kim tròn đầu tròn CC-16 dài 16mm, độ cong của kim 1/2 đường tròn, hộp 12 sợi. Chỉ có độ trơn láng cao, mềm mại, dễ thao tác. Nút buộc chắc, an toàn do có sự biến dạng khi thắt nút.</t>
  </si>
  <si>
    <t>Vật liệu cầm máu tự tiêu dạng bột</t>
  </si>
  <si>
    <t>Loại 2g. Dạng bột polysacharide có nguồn gốc từ thực vật. Cầm máu theo công nghệ PURE. Lành tính trong phẫu thuật thần kinh-sọ não, phẫu thuật nhi, phẫu thuật tim mạch, lồng ngực, cắt gan. Tiêu biến hoàn toàn sau 48 giờ bởi men amylase và giảm dính sau mổ. Đầu bơm chữ T dài khoảng 8cm. Dây nối dài 44cm thiết kế đặc biệt có khóa ngắt và đầu chắn bột chữ U.</t>
  </si>
  <si>
    <t>Kit</t>
  </si>
  <si>
    <t>Loại 3g. Dạng bột polysacharide có nguồn gốc từ thực vật. Cầm máu theo công nghệ PURE. Lành tính trong phẫu thuật thần kinh-sọ não, phẫu thuật nhi, phẫu thuật tim mạch, lồng ngực, cắt gan. Tiêu biến hoàn toàn sau 48 giờ bởi men amylase và giảm dính sau mổ. Đầu bơm chữ T dài khoảng 8cm. Dây nối dài 44cm thiết kế đặc biệt có khóa ngắt và đầu chắn bột chữ U.</t>
  </si>
  <si>
    <t>Bột tal dính màng phổi</t>
  </si>
  <si>
    <t>Lọ 2g. Là chất không tan - giúp làm sạch các khoang màng phổi để ngăn chặn tái phát tràn dịch màng phổi hoặc tràn khí màng phổi). Phù hợp với tất cá các chỉ định trong điều trị màng phổi.</t>
  </si>
  <si>
    <t>Lọ 4g. Là chất không tan - giúp làm sạch các khoang màng phổi để ngăn chặn tái phát tràn dịch màng phổi hoặc tràn khí màng phổi). Phù hợp với tất cá các chỉ định trong điều trị màng phổi.</t>
  </si>
  <si>
    <t>Dây dẫn dịch, khí</t>
  </si>
  <si>
    <t>Dây hút nhớt, loại không kiểm soát</t>
  </si>
  <si>
    <t>Các số. Chất liệu nhựa y tế mềm dẻo tránh tổn thương niêm mạc và chịu được áp lực cao của máy hút, ống không bị bẹp. Bề mặt thiết kế đặc biệt để có trở lực thấp chống dính vào thành ống. Ống dài 50cm, có 2 mắt phụ. Tiêu chuẩn FDA. Đóng gói 25 cái/hộp.</t>
  </si>
  <si>
    <t>Cỡ 12</t>
  </si>
  <si>
    <t>Ống NKQ có bóng chèn và không bóng chèn</t>
  </si>
  <si>
    <t>Chất liệu Ống PVC mềm dẻo giảm tổn thương niêm mạc.
 Bóng Hi - Lo có thể tích lớn, áp lực nhỏ, Độ dầy bóng 0.051mm vừa khít bề mặt khí quản. duong kinh bóng 31.5mm đảm bảo áp lực thấp, the tich bóng 21.4ml, đảm bảo thể tích lớn. Ap luc bong 19.4 Cm H20 thấp giảm tổn thương thành khí quản. 
 Cuff Resting Diameter: 3.0 (8mm), 4.0(11mm), 5.0(16mm), 6.0(22mm), 7.0 (25mm), 7.5(25mm), 8.0(27mm). 
 Đường kính ngoài ống các số: 2.5 ( 3.6mm); 3.0 (4.2mm) ; 3.5(4.9mm), 4.0(5.5mm), 4.5 (6.2mm), 5.0(6.8 mm), 6.0(8.2mm), 6.5(8.8mm), 7.0 (9.6mm), 7.5(10.2mm), 8.0(10.9mm). Đóng gói 10 cái hôp. Tiêu chuẩn CE, Chứng chỉ lưu hành FDA</t>
  </si>
  <si>
    <t>Cỡ 6.5</t>
  </si>
  <si>
    <t>Ống NKQ có bóng chèn, có ống hút dịch trên bóng</t>
  </si>
  <si>
    <t>- Thiết kế bóng quả lê ( Taper) hạn chế dịch rò rỉ xuống khí quản giảm tỉ lệ viêm phổi do đặt nội khí quản.
 - Có ống hút dịch trên bóng hút sạch dịch đọng 
 - Mắt murphy đầu cong ( hooded murphy eye )
 - Bóng HI - LO, thể tích lớn - áp lục nhỏ nhằm giảm biến chứng và tổn thương khí quản.
 - Có 2 vạch đánh dấu tròn trên bóng hỗ trợ cho vị trí ống</t>
  </si>
  <si>
    <t>Lấy cỡ trung bình</t>
  </si>
  <si>
    <t>Ống NKQ gập cổng miệng có bóng</t>
  </si>
  <si>
    <t>Ống thiết kế tạo độ cong thích hợp giảm rủi ro gập ống. Mắt murphy eye hợp nhất an toàn khi thông khí. Bóng HI - LO, thể tích lớn - áp lục nhỏ nhằm giảm biến chứng và tổn thương khí quản.
 Các cỡ, 10c/hộp</t>
  </si>
  <si>
    <t>Ống NKQ hai nòng, phải, trái</t>
  </si>
  <si>
    <t>Bóng khí quản và phế quản áp lực nhỏ. Bóng phế quản mầu xanh giúp định vị chính xác đầu ống, đầu ống có dấu cản quan. Đầu ống phế quản trái cong nhẹ giúp dễ dàng đặt ống. Bóng phế quản trái hình chữ S đảm bảo thông khí cho thuỳ trên của phổi phải.</t>
  </si>
  <si>
    <t>Cỡ 35 trái, phải</t>
  </si>
  <si>
    <t>Ống NKQ lò xo có bóng chèn</t>
  </si>
  <si>
    <t>Cỡ 5.0, 5.5, 6.0, 6.5, 7.0, 7.5, 8.0, Fr, thân ống có vòng xoắn kim loại chạy dọc thân ống, thành ống trơn nhẵn, độ cong thích hợp, có 2 vạch đánh dấu trên bóng. Bóng thể tích lớn áp lực nhỏ.</t>
  </si>
  <si>
    <t>Thông dạ dày</t>
  </si>
  <si>
    <t>Các số, dài 125cm, vạch đánh dấu tại 45,55,65,75 Cm, có 4 mắt phụ, có đường cản quang chạy dọc thân ống. Chất liệu PVC mềm, dẻo, trơn giảm tổn thương niêm mạc, tiêu chuẩn FDA/CE. Đóng gói 25 cái/hộp.</t>
  </si>
  <si>
    <t>Cỡ 16,18</t>
  </si>
  <si>
    <t>Thông cho ăn dài ngày</t>
  </si>
  <si>
    <t>Chất liệu Polyurethane đảm bảo ống mềm trơn nhẵn, lưu ống 29 ngày</t>
  </si>
  <si>
    <t>Thông Foley 2 nhánh</t>
  </si>
  <si>
    <t>30cc, Số 12 - 28. Chất liệu cao su thiên nhiên có phủ silicon giảm kích ứng, thành ống dầy chống gẫy gập, lỗ ống rộng dẫn lưu tốt, Bóng đối xứng, 2 nhánh, chất liệu không có chất DEHP. Đóng gói 1cai/ túi nilon. Tiêu chuẩn ISO, CE, FDA</t>
  </si>
  <si>
    <t>30cc, Số 8, 10. Chất liệu cao su thiên nhiên có phủ silicon giảm kích ứng, thành ống dầy chống gẫy gập, lỗ ống rộng dẫn lưu tốt, Bóng đối xứng, 2 nhánh, chất liệu không có chất DEHP. Đóng gói 1cai/ túi nilon. Tiêu chuẩn ISO, CE, FDA</t>
  </si>
  <si>
    <t>Thông Foley 3 nhánh</t>
  </si>
  <si>
    <t>30cc, các cỡ. Chất liệu cao su thiên nhiên có phủ silicon giảm kích ứng, thành ống dầy chống gẫy gập, lỗ ống rộng dẫn lưu tốt, Bóng đối xứng, 3 nhánh, chất liệu không có chất DEHP. Đóng gói 1cai/ túi nilon. Tiêu chuẩn ISO, CE, FDA.</t>
  </si>
  <si>
    <t>Cỡ 22</t>
  </si>
  <si>
    <t>Chạc 3 tiêm</t>
  </si>
  <si>
    <t>Loại không dây nối</t>
  </si>
  <si>
    <t>Bóng hút áp lực âm kèm dây dẫn lưu</t>
  </si>
  <si>
    <t>Đã tiệt trùng, FR 10-200ml/Fr 14-400ml, gồm 3 lò xo hút chân không 400cc, ống hút chất liệu PVC, đàu nối với ống dẫn và giùi chọc hình chữ Y; 3 lò xo hút chân không thiết kế nhỏ gọn, chống xẹp. Đóng gói trong 2 lớp bao bì, đảm bảo sự tiệt trùng.</t>
  </si>
  <si>
    <t>Mặt nạ thanh quản</t>
  </si>
  <si>
    <t>1 nòng, dùng nhiều lần, loại classic. Đóng gói vô trùng từng Bộ một</t>
  </si>
  <si>
    <t>2 nòng, dùng nhiều lần, loại proseal. Đóng gói vô trùng từng Bộ một</t>
  </si>
  <si>
    <t>Dùng nhiều lần, loại fastrach. Đóng gói vô trùng từng Bộ một</t>
  </si>
  <si>
    <t>Mặt nạ thanh quản dùng 1 lần</t>
  </si>
  <si>
    <t>Đóng gói vô trùng từng Bộ một</t>
  </si>
  <si>
    <t>Dây truyền dịch</t>
  </si>
  <si>
    <t>- Có màng lọc có tính năng lọc vi khuẩn, virus ở van thông khí.
 - Không có chất làm mềm DEHP (Ghi rõ trên bao bì).
 - Đạt tiêu chuẩn châu Âu.
 - Có cổng chữ Y tiêm thuốc.
 - Dài ≥180cm</t>
  </si>
  <si>
    <t>Thông hút kín cho bệnh nhân thở máy</t>
  </si>
  <si>
    <t>Các cỡ, 10c/hộp, có nắp kiểm soát</t>
  </si>
  <si>
    <t>Bộ dẫn lưu áp lực âm silicon kèm dây dẫn</t>
  </si>
  <si>
    <t>Bộ dẫn lưu dịch vết thương, áp lực -120± 5mmHg gồm:
 - 01 túi bình chứa, hút áp lực âm tự hồi không lò xo, dung tích 150cc, 200cc; có cổng dẫn lưu chứa van một chiều chống trào ngược, cổng xả dịch. Chất liệu Silicon màu trắng trong suốt, có vạch kẻ chia thể tích.
 - 01 túi dây dẫn lưu dịch vết thương kèm Trocar được làm bằng chất liệu thép không rỉ, dài 15cm. Chiều dài dây từ 900mm - 110mm, phần dẫn dịch được đục lỗ tròn đối với cỡ dây 10fr, 14fr, 20fr; được xẻ rãnh với cỡ dây 15fr, 19fr; dẹt đục lỗ với cỡ 10mm, 13mm. Chất liệu Silicon màu trắng trong, có vạch cản quang trên thành ống.</t>
  </si>
  <si>
    <t>Dây dẫn lưu Silicon có kim chọc</t>
  </si>
  <si>
    <t>01 túi dây dẫn lưu dịch vết thương kèm Trocar được làm bằng chất liệu thép không rỉ, dài 15cm. Chiều dài dây từ 900mm - 110mm, phần dẫn dịch được đục lỗ tròn đối với cỡ dây 10fr, 14fr, 20fr; được xẻ rãnh với cỡ dây 15fr, 19fr; dẹt đục lỗ với cỡ 10mm, 13mm. Chất liệu Silicon màu trắng trong, có vạch cản quang trên thành ống. Dùng tương thích với bình chứa, hút áp lực âm Silicon các cỡ</t>
  </si>
  <si>
    <t>Dây cao su, ф8 màu đỏ</t>
  </si>
  <si>
    <t>Dùng dẫn dịch máy hút. Tính theo Kg</t>
  </si>
  <si>
    <t>Kg</t>
  </si>
  <si>
    <t>Dây oxy gọng kính (dây thở oxy 2 nhánh)</t>
  </si>
  <si>
    <t>Nhựa PVC y tế, dài 2 mét, các cỡ L, M, S, XL. Loại 2 nhánh đầu thẳng hoặc cong. Thùng 100 cái.</t>
  </si>
  <si>
    <t>Cỡ L</t>
  </si>
  <si>
    <t>Loại thường, dây dài 175cm, đường kính 3.8-4.1 mm, có sẵn cổng tiêm dạng chữ Y trên dây, bầu đếm giọt 2 ngăn 10ml/5cm. Thùng 400 bộ.</t>
  </si>
  <si>
    <t>Thông chữ T</t>
  </si>
  <si>
    <t>Các cỡ, 10c/hộp</t>
  </si>
  <si>
    <t>Cỡ 16</t>
  </si>
  <si>
    <t>Ống NKQ mềm có bóng chèn</t>
  </si>
  <si>
    <t>• Ống đặt nội khí quản có cớp đã tiệt trùng
 • Được làm bằng nhựa PVC mờ màu xanh, mềm hạn chế nguy cơ tổn thương 
 • Diện cớp mềm, kín
 • Đường kính cớp lớn đảm bảo đủ kín đối với bệnh nhân nữ, nam thậm chí cả khi lựa chọn ống đặt nhỏ hơn
 • Đóng gói: Các cỡ, 10 cái/hộp</t>
  </si>
  <si>
    <t>Loại có Bộ phận đếm giọt; dây màu nâu chuyên dùng cho truyền hóa chất nhạy với ánh sáng</t>
  </si>
  <si>
    <t>Bộ tập hít</t>
  </si>
  <si>
    <t>Dây truyền máu</t>
  </si>
  <si>
    <t>Dây dài 180cm, bầu nhỏ giọt có 2 ngăn dài 20cm, màng lọc siêu nhỏ với kích thước lỗ lọc từ 175- 200µm, không chứa DEHP, PHT, không chứa chất gây sốt ( non pyrogenic) khóa hãm ABS bằng nhựa trong dễ quan sát. Chất liệu dây: Vinyl Chloride, có kim truyền không cánh cỡ 18G, tiệt trùng bằng khí EO.</t>
  </si>
  <si>
    <t>Dây hút dịch phẫu thuật</t>
  </si>
  <si>
    <t>KT: 6.7ID x 10.5OD. Chiều dài: 180cm.
 Dọc thân dây là hệ thống rãnh gân chống gập, xẹp khi hút áp lực cao. Có sẵn 2 đầu nối tiêu chuẩn với máy và vòi hút. Màu trắng trong suốt tự nhiên.</t>
  </si>
  <si>
    <t>Dây dẫn lưu</t>
  </si>
  <si>
    <t>Đường kính: 5IDx7OD. Chiều dài: 100-120cm.
 Vật liệu nhựa pvc tương tự silicon, mềm dẻo, trơn láng chuyên dụng cho dẫn lưu dịch y tế.
 Màu trắng trong tự nhiên dễ dàng quan sát dịch dẫn lưu. Sử dụng trong dẫn lưu ngoại khoa; nội soi…
 Màu trắng trong tự nhiên dễ dàng quan sát dịch dẫn lưu</t>
  </si>
  <si>
    <t>Loại trẻ em</t>
  </si>
  <si>
    <t>Dây nối bơm tiêm điện</t>
  </si>
  <si>
    <t>Đường kính: 0.9IDx1.9OD. Chiều dài: 140cm.
 Vật liệu nhựa chuyên dụng T-OST cho máy truyền dịch, bơm tiêm điện (infusion/syringe pumb), mềm dẻo và trơn láng thuận tiện thao tác. Không chứa DEHP. Đầu nối polycarbonate trong suốt (crystal clear) dễ dàng quan sát việc đuổi khí. Có khóa mini slide clamp chống trào ngược máu theo yêu cầu.</t>
  </si>
  <si>
    <t>Ống dẫn lưu sillicon người lớn, trẻ em tiệt trùng</t>
  </si>
  <si>
    <t>Đường kính: 7IDx10OD. Chiều dài: 40cm. 
 Vật liệu nhựa pvc tương tự silicon, mềm dẻo, trơn láng chuyên dụng cho dẫn lưu dịch y tế.
 Sử dụng trong dẫn lưu ổ bụng.</t>
  </si>
  <si>
    <t>Khóa chịu áp lực cao 150-200Psi, chống nứt gãy, chảy dịch trong quá trình sử dụng. Đầu nối polycarbonate trong suốt (crystal clear) dễ dàng quan sát việc đuổi khí.
 Có dây nối dài 25cm đường kính 2.2IDx3.8OD (nhựa PVC_T-5N chịu áp lực tới 200Psi).</t>
  </si>
  <si>
    <t>Khóa chịu áp lực cao 150-200Psi, chống nứt gãy, chảy dịch trong quá trình sử dụng. Đầu nối polycarbonate trong suốt (crystal clear) dễ dàng quan sát việc đuổi khí.
 Có dây nối dài 10cm đường kính 2.2IDx3.8OD (nhựa PVC_T-5N chịu áp lực tới 200Psi)</t>
  </si>
  <si>
    <t>Bông băng gạc</t>
  </si>
  <si>
    <t>Bộ khăn phẫu thuật tổng quát bụng</t>
  </si>
  <si>
    <t>Đóng gói vô trùng từng Bộ một, chất liệu vải SMS 50gms
  1 x Khăn trải bàn dụng cụ L 140x200cm
  1 x Khăn phẫu thuật bụng tổng quát 255x315cm
  4 x Khăn thấm 30x40cm
  4 x Khăn đa dụng 50x70cm (bán thấm 50gsm)</t>
  </si>
  <si>
    <t>Băng cuộn</t>
  </si>
  <si>
    <t>Kích thước 10cm x5m. Làm từ nguyên liệu gạc hút nước: Không có hóa chất tẩy trắng; Tốc độ hút nước: Thời gian chìm không quá 10 giây; Khả năng hút nước: Trung bình1 gam gạc giữ được từ 5 gam nước trở lên; Độ ẩm: Không quá 8%; Độ acid và độ kiềm: Đạt trung tính; Không có tinh bột hoặc Dextrin; Các chất tan trong nước: Không quá 0,5%, đạt TCVN ISO 13485:2016/9001:2015</t>
  </si>
  <si>
    <t>Băng thun có keo</t>
  </si>
  <si>
    <t>Cỡ 8cm x 4,5m, hộp 1 cuộn. Băng bằng cotton, độ co giãn: ≥ 40%. Keo oxit kẽm không dùng dung môi, có lớp giấy lót bảo vệ. Giấy nền được Silicon hóa</t>
  </si>
  <si>
    <t>Cỡ 10cm x 4,5m, hộp 1 cuộn. Băng bằng cotton, độ co giãn: ≥ 40%. Keo oxit kẽm không dùng dung môi, có lớp giấy lót bảo vệ.Giấy nền được Silicon hóa</t>
  </si>
  <si>
    <t>Bông cắt</t>
  </si>
  <si>
    <t>Kích thước 2x2cm. Thành phần: 100% bông xơ thiên nhiên. Sản phẩm chứa trong túi giấy dùng trong y tế có màu chỉ thị đã được tiệt trùng bằng khí EO-Gas. Lớp bông màu trắng, đồng nhất, không mùi, gồm những sợi có độ dài 1cm-2,8cm; Chất tan trong nước: Không quá 0,5%; Độ acid và độ kiềm: Đạt trung tính; Clorid: Không quá 0,005%; Sunfat: Không quá 0,01%; chất béo: Không quá 0,3%. đạt TCVN ISO ISO 13485:2016/9001:2015</t>
  </si>
  <si>
    <t>Bông ép sọ não</t>
  </si>
  <si>
    <t>Kích thước:1,5x5cm. Đóng gói bằng 2 lớp, một lớp bằng PE, một lớp bằng túi ép tiệt trùng. Túi ép có màu chỉ thị, được tiệt trùng bằng khí EO-Gas. Sản xuất bằng nguyên liệu bông 100% coton. Nguyên liệu không có hóa chất tẩy trắng; Độ ẩm không quá 8%; Độ acid và độ kiềm: Đạt trung tính; Không có tinh bột hoặc Dextrin. Các chất tan trong nước: không quá 0,5%</t>
  </si>
  <si>
    <t>Nguyên liệu: gạc không dệt hút nước, kích thước: 4 x 5cm x 2 lớp; 
 Tiệt khuẩn bằng khí EO Gas. Đóng gói 2 lớp: Một lớp bằng PE, một lớp bằng túi ép tiệt trùng. Đạt ISO 13485:2016, ISO 9001:2015</t>
  </si>
  <si>
    <t>Bông gạc ĐVT</t>
  </si>
  <si>
    <t>Kích thước 6cm x 15cm. Sản phẩm chứa trong túi giấy dùng trong y tế có màu chỉ thị đã được tiệt trùng bằng khí EO-Gas;Không có hóa chất tẩy trắng. Sản xuất từ nguyên liệu gạc hút nước hoặc gạc hút nước không dệt, ở giữa có lớp bông có độ thấm hút rất cao. Tốc độ hút nước: Thời gian chìm không quá 10 giây; Khả năng hút nước: Trung bình 1 gam gạc giữ được từ 5 gam nước trở lên; Độ ẩm: không quá 8%; Độ acid và độ kiềm: Đạt trung tính; Không có tinh bột hoặc Dextrin; Các chất tan trong nước: không quá 0,5%. quy cách: 1 cái/gói - đạt TCVN ISO 13485:2016/9001:2015</t>
  </si>
  <si>
    <t>Kích thước 6cm x 22cm. Sản phẩm chứa trong túi giấy dùng trong y tế có màu chỉ thị đã được tiệt trùng bằng khí EO-Gas; Không có hóa chất tẩy trắng. Sản xuất từ nguyên liệu gạc hút nước hoặc gạc hút nước không dệt, ở giữa có lớp bông có độ thấm hút rất cao. Tốc độ hút nước: Thời gian chìm không quá 10 giây; Khả năng hút nước: Trung bình 1 gam gạc giữ được từ 5 gam nước trở lên; Độ ẩm: không quá 8%; Độ acid và độ kiềm: Đạt trung tính; Không có tinh bột hoặc Dextrin; Các chất tan trong nước: không quá 0,5%. quy cách: 1 cái/gói - đạt TCVN ISO 13485:2004/13485:2003</t>
  </si>
  <si>
    <t>Bông hút nước y tế</t>
  </si>
  <si>
    <t>Lớp bông màu trắng, đồng nhất, không mùi, gồm những sợi có độ dài 1cm-2,8cm; Chất tan trong nước: Không quá 0,5%; Độ acid và độ kiềm: Đạt trung tính; Clorid: Không quá 0,005%; Sunfat: Không quá 0,01%; chất béo: Không quá 0,3%. đạt TCVN ISO 13485:2016/9001:2015</t>
  </si>
  <si>
    <t>Gạc cầu</t>
  </si>
  <si>
    <t>Kích thước fi 30x1lớp, qui cách: 10 cái/gói. Sản phẩm chứa trong túi giấy dùng trong y tế có màu chỉ thị đã được tiệt trùng bằng khí EO-Gas. Sản xuất từ nguyên liệu gạc hút nước 100% cotton và có độ thấm hút rất cao. Khả năng hút nước: Trung bình 1 gam gạc giữ được từ 5 gam nước trở lên; Độ ẩm: không quá 8%; Độ acid và độ kiềm: Đạt trung tính; Không có tinh bột hoặc Dextrin; Các chất tan trong nước: không quá 0,5%; Mật độ sợi: 26 x 18. Tiêu chuẩn chất lượng: đạt TCVN ISO 13485:2016/9001:2015</t>
  </si>
  <si>
    <t>Kích thước fi30x2lớp. Được sản xuất 100% sợi cotton, không có độc tố, tẩy trắng bằng oxy già, không có tinh bột và dextrin, có độ hút nước cao =&lt;5 giây, được dệt theo mật độ 18x20 sợi/cm2, kích thước sợi 32', trọng lượng gạc &gt;=32gr/m2.Vòng chun màu trắng có chứng nhận được sử dụng trong y tế. Đạt tiêu chuẩn Đạt KQ kiểm nghiệm của trung tâm Quatest 1, Chứng nhận FDA của Hoa Kỳ.</t>
  </si>
  <si>
    <t>Gạc dẫn lưu TMH</t>
  </si>
  <si>
    <t>Kích thước 0,75cm x 100cm 4 lớp. Sản phẩm chứa trong túi giấy dùng trong y tế có màu chỉ thị đã được tiệt trùng bằng khí EO-Gas; Không có hóa chất tẩy trắng; Tốc độ hút nước: Thời gian chìm không quá 10 giây; Khả năng hút nước: Trung bình1 gam gạc giữ được từ 5 gam nước trở lên; Độ ẩm: Không quá 8%; Độ acid và độ kiềm: Đạt trung tính; Không có tinh bột hoặc Dextrin; Các chất tan trong nước: Không quá 0,5%, đạt TCVN ISO 13485:2016/9001:2015</t>
  </si>
  <si>
    <t>Gạc PT</t>
  </si>
  <si>
    <t>Kích thước 10x10cmx12lớp. Được sản xuất 100% sợi cotton, không có độc tố, tẩy trắng bằng oxy già, không có tinh bột và dextrin, có độ hút nước cao =&lt;5 giây, được dệt theo mật độ 18x20 sợi/cm2, kích thước sợi 32', trọng lượng gạc &gt;=32gr/m2. Đạt tiêu chuẩn Đạt KQ kiểm nghiệm của trung tâm Quatest 1, Chứng nhận FDA của Hoa Kỳ.</t>
  </si>
  <si>
    <t>5x7cmx12lớp. Sản phẩm chứa trong túi giấy dùng trong y tế có màu chỉ thị đã được tiệt trùng bằng khí EO-Gas; Sản xuất từ nguyên liệu gạc hút nước hoặc gạc hút nước không dệt, ở giữa có lớp bông có độ thấm hút rất cao.Không có hóa chất tẩy trắng. Bao gói tiệt trùng 2 lớp; Tốc độ hút nước: Thời gian chìm không quá 10 giây; Khả năng hút nước: Trung bình 1 gam gạc giữ được từ 5 gam nước trở lên; Độ ẩm: Không quá 8%; Độ acid và độ kiềm: Đạt trung tính; Không có tinh bột hoặc Dextrin; Các chất tan trong nước: Không quá 0,5%. đạt TCVN ISO 13485:2016/9001:2015</t>
  </si>
  <si>
    <t>Gạc PT ổ bụng</t>
  </si>
  <si>
    <t>30 x 40cm x 6 lớp. Sản phẩm chứa trong túi giấy dùng trong y tế có màu chỉ thị đã được tiệt trùng bằng khí EO-Gas; Sản xuất từ nguyên liệu gạc hút nước 100% cotton và có độ thấm hút rất cao. Khả năng hút nước: Trung bình 1 gam gạc giữ được từ 5 gam nước trở lên; Độ ẩm: không quá 8%; Độ acid và độ kiềm: Đạt trung tính; Không có tinh bột hoặc Dextrin; Các chất tan trong nước: không quá 0,5%; Mật độ sợi: 26 x 18. đạt TCVN ISO 13485:2016/9001:2015</t>
  </si>
  <si>
    <t>Gạc phẫu thuật không dệt</t>
  </si>
  <si>
    <t>Kích thước 7,5x7,5cmx6lớp. Được sản xuất bằng gạc không dệt có trọng lượng 80gr/m2, Chất liệu : chứa 80% viscose, 20% polyeste hoặc 100% Rayon, không có độc tố và chất dị ứng, được phép sử dụng trong y tế, có độ hút nước gấp 1.5 lần so với gạc sợi cotton, độ xốp tốt, không xơ mủn, không tan trong nước và dịch phủ tạng, ít bám vết thương khi vết thương khô.</t>
  </si>
  <si>
    <t>Gạc dẫn lưu TMH 1,5x100, 4 lớp</t>
  </si>
  <si>
    <t>Kích thước 1,5cm x 100cm 4 lớp. Sản phẩm chứa trong túi giấy dùng trong y tế có màu chỉ thị đã được tiệt trùng bằng khí EO-Gas; Không có hóa chất tẩy trắng; Tốc độ hút nước: Thời gian chìm không quá 10 giây; Khả năng hút nước: Trung bình1 gam gạc giữ được từ 5 gam nước trở lên; Độ ẩm: Không quá 8%; Độ acid và độ kiềm: Đạt trung tính; Không có tinh bột hoặc Dextrin; Các chất tan trong nước: Không quá 0,5%, đạt TCVN ISO 13485:2016/9001:2015</t>
  </si>
  <si>
    <t>Khẩu trang PTV 3 lớp móc tai</t>
  </si>
  <si>
    <t>Vô trùng 1cái/1 túi; Hiệu suất lọc bụi (PEE): &gt; 97%; Áp lực thở :&lt; 20mmHg; Hiệu suất vi khuẩn: &gt; 97%. Sản phẩm chứa trong túi giấy dùng trong y tế có màu chỉ thị đã được tiệt trùng bằng khí EO-Gas, đạt TCVN ISO 13485:2016/9001:2015</t>
  </si>
  <si>
    <t>Kích thước 3,5x75cmx6lớp. Được sản xuất 100% sợi cotton, không có độc tố, tẩy trắng bằng oxy già, không có tinh bột và dextrin, có độ hút nước cao =&lt;5 giây, được dệt theo mật độ 18x20 sợi/cm2, kích thước sợi 32', trọng lượng gạc &gt;=32gr/m2. Đạt tiêu chuẩn Đạt KQ kiểm nghiệm của trung tâm Quatest 1, Chứng nhận FDA của Hoa Kỳ.</t>
  </si>
  <si>
    <t>Mũ giấy PTV</t>
  </si>
  <si>
    <t>Chất liệu: vải PP không dệt 20g/m2, không độc tố, không gây kích ứng da. (Không Pb, Cd, Cu, Ni, Cr, Co, Sb, Hg, As, Formaldehyd, Không hợp chất Amin).
 Đặc điểm: Thun mềm 2 sợi, ôm khít vòng đầu. Thoáng khí, thoải mái.
 Tiệt trùng bằng khí EO, đảm bảo vô trùng. Đóng gói rời từng cái 
 Tiêu chuẩn chất lượng: GPLH - TCCS - ISO</t>
  </si>
  <si>
    <t>Áo mổ dùng một lần</t>
  </si>
  <si>
    <t>cỡ L (160cm x 135cm), chất liệu vải SMS 50gms
  Kèm 02 khăn thấm, gia cố thêm miếng lót PE trước ngực</t>
  </si>
  <si>
    <t>cỡ M (150cm x 125cm), chất liệu vải SMS 50gms
  Kèm 02 khăn thấm, gia cố thêm miếng lót PE trước ngực</t>
  </si>
  <si>
    <t>Vô trùng 1cái/1 túi, có dây buộc; Hiệu suất lọc bụi (PEE): &gt; 97%; Áp lực thở :&lt; 20mmHg; Hiệu suất vi khuẩn: &gt; 97%. Sản phẩm chứa trong túi giấy dùng trong y tế có màu chỉ thị đã được tiệt trùng bằng khí EO-Gas, đạt TCVN ISO 13485:2016/9001:2015</t>
  </si>
  <si>
    <t>Bộ khăn phẫu thuật cột sống</t>
  </si>
  <si>
    <t>Đóng gói vô trùng từng bộ, SMS 50gms
  1 x Khăn trải bàn dụng cụ L 140x200cm
  1 x Khăn phẫu thuật cột sống 200x310cm
  4 x Khăn có keo 40x65cm
  1 x Khăn thấm 30x40cm
  Bao phủ chắn chì M
  Bao phủ chắn chì L</t>
  </si>
  <si>
    <t>Bộ khăn mổ lấy sỏi qua da</t>
  </si>
  <si>
    <t>Đóng gói vô trùng từng bộ, SMS 50gms
  1 x Khăn trải bàn dụng cụ 
  1 x Khăn mổ thận lấy sỏi qua da B
  - Có màng phẫu thuật, lỗ 40x30cm
  - Có túi chứa dịch lỏng với màng lọc và co nối
  2 x Khăn thấm
  1 x túi dụng cụ SMS 30x30cm có keo hai đầu
  1 x Khăn đa dụng có keo 
 1x Bao chụp camera có vòng nhựa và túi bệnh phẩm nội soi</t>
  </si>
  <si>
    <t>50c/thùng, chất liệu vải SMS 50gms 
  Kt 80x80cm; lỗ 9cm.
  Đóng gói vô trùng từng cái.</t>
  </si>
  <si>
    <t>Bộ khăn chụp ĐMV dùng một lần</t>
  </si>
  <si>
    <t>20c/thùng, chất liệu vải SMS 50gms
  Đóng gói vô trùng từng bộ
  1 x Khăn trải bàn dụng cụ 140x200cm
  1 x Khăn chụp mạch vành đùi và tay 253x370cm (vùng siêu thấm dài hơn 40cm)
  2 x khăn thấm
  1 x Bao kính chắn chì, có thun ở miệng 80x90cm
  1 x Bao chụp đầu đèn MS phi 60cm</t>
  </si>
  <si>
    <t>Bộ khăn phẫu thuật tổng quát kèm 3 áo mổ</t>
  </si>
  <si>
    <t>(1)Khăn trải bàn dụng cụ 2 lớp 140x190cm gồm 1 lớp vải 3 lớp chống thấm ( SMS 45gms ) và mọt lớp màng plastic màu mềm mại, cả 2 lớp này đều không thấm, đảm bảo đúng nguyên tắc trong phòng mổ. 
 (2) 01 Băng keo OP 10x50cm duợc dùng để cố định các ống dây. 
 (3) 04 Khăn thấm 40x57cm được làm bằng vải Spunlace thấm (màu trắng), có khả năng thấm nuớc, mềm mại. Đuợc cấu tạo từ sợi viscose và sợi rayon, thích hợp làm các loại khăn thấm trong phòng mổ. 
 (4) 02 Khăn phủ bên 80x90cm đuợc làm bằng vải bán thấm có băng keo y tế.a.Vải bán thấm: vải có lớp kép, giúp thấm dịch ở mọt mạt, mặt còn lại không thấm giúp chống thấm ngược trong phẫu thuật. b.Băng keo y tế: không gây kích ứng da, đuợc tích hợp lên trên vải bán thấm để giúp vải bán thấm dính vào vùng da ở xung quanh phẫu truờng. 
 (5)01Khăn phủ đầu 150x250cm đuợc làm bằng vải bán thấm có băng keo y tế. Chất liệu như(4). 
 (6) 01 Khăn phủ chân 180x200cm đuợc làm bằng vải bán thấm có băng keo y tế. Chất liệu như (4). (7) Bao bì: Sản phẩm được gói trong 2 lớp bao bì, bao bì đúng tiêu chuẩn y tế, không có hàm luợng kim loại nặng, không có bụi khi mở, mọt bên giấy và mọt bên màng PE giúp việc tiệt trùng bằng khí EO đạt tối đa, đồng thời giúp cho khí EO thoát ra ngoài sau khi tiệt trùng, an toàn cho nguời sử dụng.</t>
  </si>
  <si>
    <t>Bộ khăn răng hàm mặt</t>
  </si>
  <si>
    <t>(1) 01 Khăn trải bàn dụng cụ 140x190cm: Lớp màng plastic màu đuợc gia cố bởi mọt lớp vải 3 lớp chống thấm nuớc (SMS 45gms), cả hai đều không thấm nuớc, đảm bảo đúng nguyên tắc trong phòng mổ, tăng khả năng bảo vẹ tối đa. 
 (2) 01 Khăn răng hàm mặt có keo 200x300cm: a.Vải bán thấm - Vải có lớp kép, giúp thấm dịch ở mọt mạt, mạt còn lại không thấm giúp chống thấm ngược trong phẫu thuạt. b.Băng keo y tế - Không gây kích ứng da, đuợc tích hợp lên trên vải bán thấm xung quanh lỗ oval giúp cố định vải bán thấm dính vào vùng da ở xung quanh phẫu truờng. (3) 01Tấm cố định ống dây 8.5x20cm: - Vải 3 lớp chống thấm nuớc với lỗ tròn để cố định các ống dây của thiết bị (4) Bao bì: Sản phẩm đuợc gói trong bao bì đúng tiêu chuẩn y tế, không có hàm luợng kim loại nặng, không có bụi khi mở, bao bì với mọt mọt phần là giấy, mọt phần là màng PE giúp việc tiệt trùng bằng khí EO đạt tối đa, đồng thời giúp cho khí EO thoát ra ngoài sau khi tiệt trùng, an toàn cho nguời sử dụng</t>
  </si>
  <si>
    <t>Bộ khăn phụ khoa</t>
  </si>
  <si>
    <t>(1)Khăn trải bàn dụng cụ 2 lớp 140x190cm gồm 1 lớp vải 3 lớp chống thấm ( SMS 45gms) và mọt lớp màng plastic màu mềm mại, cả 2 lớp này đều không thấm, đảm bảo đúng nguyên tắc trong phòng mổ. 
 (2) 02 Băng keo OP 9x50cm đuợc dùng để gia cố các ống dây. (3) 04 Khăn thấm 35x40cm đuợc làm bằng vải Spunlace thấm (màu trắng), có khả năng thấm nuớc, mềm mại. Đuợc cấu tạo từ sợi viscose và sợi rayon, thích hợp làm các loại khăn thấm trong phòng mổ. 
 (4) 03 Khăn phủ bên 80x90cm đuợc làm bằng vải bán thấm có băng keo y tế. a.Vải bán thấm: vải có lớp kép, giúp thấm dịch ở một mặt, mặt còn lại không thấm giúp chống thấm nguợc trong phẫu thuật. b.Băng keo y tế: không gây kích ứng da, đuợc tích hợp lên trên vải bán thấm để giúp vải bán thấm dính vào vùng da ở xung quanh phẫu truờng. 
 (5)01 Khăn phủ đầu 160x250cm đuợc làm bằng vải bán thấm có băng keo y tế. Chất liệu nhu (4). 
 (6) 01 Khăn trải duới mông 80x120cm được làm bằng vải bán thấm &amp; polymer. Chất liệu nhu (4). 
 (7) 02 bao phủ chi 75x115cm bằng vải SMS 45gms. (8) Bao bì: Sản phẩm đuợc gói trong 2 lớp bao bì, bao bì đúng tiêu chuẩn y tế, không có hàm luợng kim loại nặng, không có bụi khi mở, một bên giấy và một bên màng PE giúp việc tiệt trùng bằng khí EO đạt tối đa, đồng thời giúp cho khí EO thoát ra ngoài sau khi tiệt trùng, an toàn cho nguời sử dụng.</t>
  </si>
  <si>
    <t>Bộ khăn phẫu thuật chi trên</t>
  </si>
  <si>
    <t>(1)Khăn trải bàn dụng cụ 2 lớp 140x190cm gồm 1 lớp vải 3 lớp chống thấm (SMS 45gms) và một lớp màng plastic màu, cả 2 lớp này đều không thấm, đảm bảo đúng nguyên tắc trong phòng mổ. 
 (2) 02 Băng keo OP 9x50cm giúp cố định các ống dây. (3) 01 Khăn thấm 35x40cm đuợc làm bằng vải Spunlace thấm (màu trắng), có khả năng thấm nuớc, mềm mại. Đuợc cấu tạo từ sợi viscose và sợi rayon, thích hợp làm các loại khăn thấm trong phòng mổ. (4) 01 khăn hình phẫu thuật chi hình chữ T 240x310cm có lỗ màng thun đàn hồi đuờng kính 6cm, có vùng thấm và tấm cố định ống dây (5) 01 khăn tiếp cận 90x100cm bằng vải 3 lớp chống thấm (SMS 45gms). (6) Bao bì: Sản phẩm đuợc gói trong 2 lớp bao bì, bao bì đúng tiêu chuẩn y tế, không có hàm luợng kim loại nặng, không có bụi khi mở, một bên giấy và một bên màng PE giúp việc tiệt trùng bằng khí EO đạt tối đa, đồng thời giúp cho khí EO thoát ra ngoài sau khi tiệt trùng, an toàn cho nguời sử dụng.</t>
  </si>
  <si>
    <t>Bộ khăn phẫu thuật nội soi khớp gối</t>
  </si>
  <si>
    <t>(1)Khăn trải bàn dụng cụ 2 lớp 140x190cm gồm 1 lớp vải 3 lớp chống thấm ( SMS 45gms) và một lớp màng plastic màu, cả 2 lớp này đều không thấm, đảm bảo đúng nguyên tắc trong phòng mổ. 
 (2) 02 Băng keo OP 9x50cm giúp cố định các ống dây. (3) 02 Khăn thấm 35x40cm đuợc làm bằng vải Spunlace thấm (màu trắng), có khả năng thấm nuớc, mềm mại. Đuợc cấu tạo từ sợi viscose và sợi rayon, thích hợp làm các loại khăn thấm trong phòng mổ. (4) 01 khăn nội soi khớp gối 240x250cm hình chữ T có lỗ đàn hồi màng thun đuờng kính 6cm và túi chứa dịch cùng ống nối. (5)01 bao phủ chi duới 23x80cm bằng vải bán thấm. (6) Bao bì: Sản phẩm đuợc gói trong 2 lớp bao bì, bao bì đúng tiêu chuẩn y tế, không có hàm luợng kim loại nặng, không có bụi khi mở, một bên giấy và một bên màng PE giúp việc tiệt trùng bằng khí EO đạt tối đa, đồng thời giúp cho khí EO thoát ra ngoài sau khi tiệt trùng, an toàn cho nguời sử dụng.</t>
  </si>
  <si>
    <t>Tấm trải nilon</t>
  </si>
  <si>
    <t>Kích thước 100 x130cm, chất liệu Nylon HD. Sản phẩm chứa trong túi giấy dùng trong y tế có màu chỉ thị đã được tiệt trùng bằng khí EO-Gas, đạt TCVN ISO 13485:2016/9001:2015</t>
  </si>
  <si>
    <t>Kích thước 60x100cm, chất liệu Nylon HD. Sản phẩm chứa trong túi giấy dùng trong y tế có màu chỉ thị đã được tiệt trùng bằng khí EO-Gas, đạt TCVN ISO 13485:2016/9001:2015</t>
  </si>
  <si>
    <t>Túi camera M6</t>
  </si>
  <si>
    <t>Chất liệu Nylon, quy cách 2 khoản/bao. Sản phẩm chứa trong túi giấy dùng trong y tế có màu chỉ thị đã được tiệt trùng bằng khí EO-Gas, đạt TCVN ISO 13485:2016/9001:2015 hoặc tương đương</t>
  </si>
  <si>
    <t>Túi chụp bóng đèn</t>
  </si>
  <si>
    <t>Kích thước 40x100cm. Chất liệu nylon PE, tiệt trùng bằng khí EO</t>
  </si>
  <si>
    <t>Chất liệu Nylon HD, Bao gói bằng túi ép tiệt trùng; Tiệt trùng bằng khí EO gas. Đạt ISO 13485:2016, ISO 9001:2015</t>
  </si>
  <si>
    <t>Tăm bông vô trùng</t>
  </si>
  <si>
    <t>vô trùng từng cái</t>
  </si>
  <si>
    <t>Băng chun 3 móc</t>
  </si>
  <si>
    <t>10cm</t>
  </si>
  <si>
    <t>Băng dán vô trùng phẫu trường</t>
  </si>
  <si>
    <t>Là tấm dán trong suốt, vật liệu: polyurethane, giúp hơi nước có thể bốc hơi qua đồng thời ngăn ngừa nước và vi khuẩn xâm nhập, mỏng, độ bám dính tốt, cỡ 28x30cm</t>
  </si>
  <si>
    <t>miếng</t>
  </si>
  <si>
    <t>Là tấm dán trong suốt, vật liệu: polyurethane, giúp hơi nước có thể bốc hơi qua đồng thời ngăn ngừa nước và vi khuẩn xâm nhập, mỏng, độ bám dính tốt, cỡ 55x45cm</t>
  </si>
  <si>
    <t>Là tấm dán trong suốt, vật liệu: polyurethane, giúp hơi nước có thể bốc hơi qua đồng thời ngăn ngừa nước và vi khuẩn xâm nhập, mỏng, độ bám dính tốt, cỡ 28x15cm</t>
  </si>
  <si>
    <t>Băng gạc vô trùng cố định kim luồn (có rãnh)</t>
  </si>
  <si>
    <t>100c/hộp</t>
  </si>
  <si>
    <t>Cỡ 6x7</t>
  </si>
  <si>
    <t>Cỡ 5cmx5m, hộp 1 cuộn. Băng bằng vải lụa Taffeta màu trắng, số sợi: 44x18/cm2, phủ keo oxit kẽm không dùng dung môi. 
 Cuộn có lõi nhựa liền với cánh bảo vệ.
 Băng dễ xé dọc, xé ngang</t>
  </si>
  <si>
    <t>Cỡ 5x5</t>
  </si>
  <si>
    <t>* Băng vải lụa : 50-70%
 * Nền keo Acrylate : 30-50% không gây kích ứng
 * Lõi giấy thân thiện với môi trường.</t>
  </si>
  <si>
    <t>Băng dính giấy</t>
  </si>
  <si>
    <t>* Acrylic Polymer (30-35%)
 * Nền vải không dệt / giấy (30-35%).
 * Lớp keo tráng Acrylate.</t>
  </si>
  <si>
    <t>Băng vô trùng trong suốt, không thấm nước cố định kim luồn</t>
  </si>
  <si>
    <t>Băng dính thay thế chỉ khâu da</t>
  </si>
  <si>
    <t>* Sợi băng Polyester + Rayon phủ keo y tế Acrylate.
 * Giấy lót phủ Silicon : 50-70%
 * Băng Polyester &amp;Rayon : 10-20%
 * Keo y tế : 5-20%
 * Kích thước: 0,33cm x 7,5cm</t>
  </si>
  <si>
    <t>Băng Hydrocolloid đắp vết thương</t>
  </si>
  <si>
    <t>Cỡ 10cm x 10cm, hộp 10 miếng. Gạc lưới Lipido-Colloid , Polyester + Vaseline mắt lưới nhỏ , thay băng không đau, có dấu CE trên mỗi sản phẩm, vô khuẩn</t>
  </si>
  <si>
    <t>Băng Alginate: dùng đắp vết thương thấm dịch, loét...</t>
  </si>
  <si>
    <t>Cỡ 30cm x 2,2cm. Hộp 10 cuộn. Gạc vô khuẩn, siêu thấm hút, cấu tạo từ sợi alginate de calcium, tạo gel trong môi trường ẩm</t>
  </si>
  <si>
    <t>Băng Alginate: dùng đắp vết thương thấm dịch, loét…</t>
  </si>
  <si>
    <t>Cỡ 10cm x 10cm, hộp 10 miếng. Gạc vô khuẩn , siêu thấm hút, cấu tạo từ sợi alginate de calcium, tạo gel trong môi trường ẩm</t>
  </si>
  <si>
    <t>Cỡ 15cm x 20cm, hộp 10 miếng. Gạc lưới Lipido-Colloid, Polyester + Vaseline mắt lưới nhỏ , thay băng không đau, có dấu CE trên mỗi sản phẩm, vô khuẩn</t>
  </si>
  <si>
    <t>* Sợi băng Polyester + Rayon phủ keo y tế Acrylate.
 * Giấy lót phủ Silicon : 50-70%
 * Băng Polyester &amp;Rayon : 10-20%
 * Keo y tế : 5-20%
 * Kích thước: 0,63cm x 7,5cm</t>
  </si>
  <si>
    <t>Băng dính thay thế chỉ khâu da`</t>
  </si>
  <si>
    <t>* Sợi băng Polyester + Rayon phủ keo y tế Acrylate.
 * Giấy lót phủ Silicon : 50-70%
 * Băng Polyester &amp;Rayon : 10-20%
 * Keo y tế : 5-20%
 * Kích thước: 0,63cm x 10cm</t>
  </si>
  <si>
    <t>* Sợi băng Polyester + Rayon phủ keo y tế Acrylate.
 * Giấy lót phủ Silicon : 50-70%
 * Băng Polyester &amp;Rayon : 10-20%
 * Keo y tế : 5-20%
 * Kích thước: 1,25cm x 10cm</t>
  </si>
  <si>
    <t>Cỡ 53 x 80mm, hộp 50 miếng. Băng màng Polyurethane trong suốt, có tính bán thấm, phủ keo Acrylic ít dị ứng dùng được cho da nhạy cảm. Tiệt trùng bằng ethylene oxide. Băng được cả trong lúc tắm.</t>
  </si>
  <si>
    <t>Khẩu trang buộc dây</t>
  </si>
  <si>
    <t>Chất liệu: vải PP không dệt. Không độc tố, không gây kích ứng (Không Pb, Cd, Cu, Ni, Cr, Co, Sb, Hg, As, Formaldehyd, Không hợp chất Amin), gồm 3 lớp:
 * Lớp 1: Vải không dệt PP Spunbond trắng, thấm nước. Xuất xứ Korea.
 * Lớp 2: Vải không dệt PP Spunbond, xanh, không thấm nước
 * Lớp giữa: Giấy lọc cao cấp độ lọc khuẩn BFE &gt; 99%
 - Thanh tựa mũi: bằng nhựa PP định hình (không dùng lõi kim loại bọc nhựa), an toàn khi sử dụng
 - 4 dây cột dài 40 cm.</t>
  </si>
  <si>
    <t>Khẩu trang than hoạt tính</t>
  </si>
  <si>
    <t>4 lớp, có nẹp mũi, có dây thun móc tai. Đóng gói bằng túi ép tiệt trùng; Tiệt trùng bằng EO gas. Đạt ISO 13485:2016, ISO 9001:2015</t>
  </si>
  <si>
    <t>Băng vô trùng có gạc</t>
  </si>
  <si>
    <t>Cỡ ≥5x7cm</t>
  </si>
  <si>
    <t>Bơm cho ăn</t>
  </si>
  <si>
    <t>50ml</t>
  </si>
  <si>
    <t>Bơm thuốc dùng cho máy Medrad Spectris Solaris</t>
  </si>
  <si>
    <t>Đủ Bộ dây dẫn thuốc, bơm</t>
  </si>
  <si>
    <t>Bơm thuốc dùng cho máy Medrad Mark v provis,</t>
  </si>
  <si>
    <t>Bơm thuốc dùng cho máy OptiVantage DH Mallinckrodt</t>
  </si>
  <si>
    <t>Bơm tiêm</t>
  </si>
  <si>
    <t>20ml</t>
  </si>
  <si>
    <t>10ml</t>
  </si>
  <si>
    <t>5ml</t>
  </si>
  <si>
    <t>Bơm tiêm insulin</t>
  </si>
  <si>
    <t>Loại 100UI/0,3ml và 100UI/0,5ml.Kim mỏng 30G, chiều dài kim ngắn 8mm. Hộp 100 cái</t>
  </si>
  <si>
    <t>0,3ml</t>
  </si>
  <si>
    <t>Kim bướm, kim tráng hợp kim chrome, nikel</t>
  </si>
  <si>
    <t>Các cỡ cho người lớn, 50c/hộp</t>
  </si>
  <si>
    <t>Cỡ 23g</t>
  </si>
  <si>
    <t>Các cỡ cho trẻ em, 50c/hộp</t>
  </si>
  <si>
    <t>Cỡ 25g, 23g</t>
  </si>
  <si>
    <t>Kim gây tê tủy sống</t>
  </si>
  <si>
    <t>- Kim gây tê tủy sống đầu có 3 mặt vát sắc. 
 - Chuôi kim cải tiến, cầm chắc chắn, có thể thao tác hai tay, có lăng kính phản quang, dễ dàng phát hiện dịch não tủy chảy ra. 
 - Thân kim có đánh dấu mặt vát hướng lên/hướng xuống.</t>
  </si>
  <si>
    <t>Cỡ 22g, 20g, 25g</t>
  </si>
  <si>
    <t>Bộ kim dò thần kinh (Kim gây tê đám rối)</t>
  </si>
  <si>
    <t>- Kim G22 dài 50mm, mặt vát 30o cách điện, thân kim có chia vạch
 -Chuôi kim trong suốt, có nhiều rãnh dễ cầm khi chích, có dây nối để bơm thuốc. 
  -Dùng được với máy kích thích thần kinh</t>
  </si>
  <si>
    <t>- Kim G21 dài 100mm,mặt vát 30o, cách điện, thân kim có chia vạch
 - Chuôi kim trong suốt, có nhiều rãnh dễ cầm khi chích, có dây nối để bơm thuốc. 
  - Dùng được với máy kích thích thần kinh</t>
  </si>
  <si>
    <t>Kim lấy thuốc (Kim tiêm vô trùng)</t>
  </si>
  <si>
    <t>Các cỡ, 100c/hộp</t>
  </si>
  <si>
    <t>Cỡ 18g, 20g, 23g</t>
  </si>
  <si>
    <t>Kim luồn tĩnh mạch</t>
  </si>
  <si>
    <t>Chất liệu Catheter ETFE (Ethylen Tetra Flour Ethylen): lưu Catheter được 72h, được tiệt trùng bằng công nghệ chùm điện tử (EB); 
 Kim được đóng gói trong vỏ nhựa cứng, đảm bảo an toàn.
 Các cỡ 14G, 16G 18G, 20G, 22G, 24G.</t>
  </si>
  <si>
    <t>Cỡ 20=22g và 10=18g</t>
  </si>
  <si>
    <t>Loại có cửa bơm thuốc, có cơ cấu tự bịt đầu kim an toàn, các cỡ</t>
  </si>
  <si>
    <t>Cỡ 22g</t>
  </si>
  <si>
    <t>Loại có cửa bơm thuốc, chất liệu vialon, các cỡ</t>
  </si>
  <si>
    <t>Cỡ 20g</t>
  </si>
  <si>
    <t>Bơm tiêm truyền tự động nhiều tốc độ</t>
  </si>
  <si>
    <t>Dung tích tối đa 300ml. 
 Bộ thanh trượt điều khiển Flow Controller có 12 tốc độ: Off; 1; 2; 3; 4; 5; 6; 8; 10; 12; 14; 15ml/hr. Chìa khóa Lock Key an toàn chỉ cho phép bác sĩ điều chỉnh tốc độ. Vạch chia trên thân bơm 0; 50; 100; 150; 200; 250 để quan sát lượng thuốc còn lại.
 Cấu tạo gồm nắp bảo vệ; van bơm thuốc 1 chiều; bóng gia áp silicon; bình bảo vệ nhựa chịu áp lực; ống điều khiển lưu lượng dạng tinh thể tuyết (bằng sáng chế); ống dây bảo vệ chịu áp lực; flow controller; filter lọc 0.2µm ngăn chặn bọt khí,vi khuẩn,tạp chất; túi vải đeo bơm bên người.</t>
  </si>
  <si>
    <t>Bơm tiêm truyền dịch tự động</t>
  </si>
  <si>
    <t>Bộ vật tư truyền thuốc tự động có PCA</t>
  </si>
  <si>
    <t>Bộ casset dùng để đựng thuốc kèm kẹp, bộ kết nối và nút khóa
 Dây truyền thuốc: 21-7045-24 làm bằng chất liệu PVC với chiều dài 30cm.
 Loại dùng 1 lần</t>
  </si>
  <si>
    <t>RHM</t>
  </si>
  <si>
    <t>Cung cố định hàm</t>
  </si>
  <si>
    <t>Thiết kế kiểu Erich Arch Bar , 1m/cuộn. Tiêu chuẩn FDA</t>
  </si>
  <si>
    <t>Chỉ thép buộc cố định răng</t>
  </si>
  <si>
    <t>Cỡ 24Gauge. Tiêu chuẩn FDA</t>
  </si>
  <si>
    <t>Cỡ 18Gauge. Tiêu chuẩn FDA</t>
  </si>
  <si>
    <t>Vít cấy ghép răng</t>
  </si>
  <si>
    <t>Các cỡ</t>
  </si>
  <si>
    <t>Trụ lành lợi (Healing)</t>
  </si>
  <si>
    <t>Trụ phục hình (Abutment nghiêng 24º)</t>
  </si>
  <si>
    <t>Trụ phục hình (Abutment nghiêng 12º)</t>
  </si>
  <si>
    <t>Trụ phục hình (Abutment)</t>
  </si>
  <si>
    <t>Trụ gỉa Implant (Implant analog)</t>
  </si>
  <si>
    <t>Đầu đánh bóng super snap mini kit</t>
  </si>
  <si>
    <t>48 Cái/Hộp</t>
  </si>
  <si>
    <t>Matrix kim loại</t>
  </si>
  <si>
    <t>12 Cái/túi</t>
  </si>
  <si>
    <t>Chêm gỗ</t>
  </si>
  <si>
    <t>100 cái/túi</t>
  </si>
  <si>
    <t>Túi</t>
  </si>
  <si>
    <t>Đầu đánh bóng silicone</t>
  </si>
  <si>
    <t>12 cái/hộp</t>
  </si>
  <si>
    <t>Chỉ tơ nha khoa</t>
  </si>
  <si>
    <t>6 cuộn/hộp</t>
  </si>
  <si>
    <t>Mũi khoan tròn</t>
  </si>
  <si>
    <t>10 cái/hộp</t>
  </si>
  <si>
    <t>Mũi khoan trụ</t>
  </si>
  <si>
    <t>Mũi khoan mở trần tủy</t>
  </si>
  <si>
    <t>1 cái/gói</t>
  </si>
  <si>
    <t>Mũi khoan mở buồng tủy</t>
  </si>
  <si>
    <t>Mũi khoan tạo hình ống tủy</t>
  </si>
  <si>
    <t>6 cái/hộp</t>
  </si>
  <si>
    <t>Mũi khoan hoàn thiện đuôi chuột</t>
  </si>
  <si>
    <t>Mũi khoan ngọn lửa nhẵn</t>
  </si>
  <si>
    <t>Tấm đánh chất hàn</t>
  </si>
  <si>
    <t>Tăm bond</t>
  </si>
  <si>
    <t>100 Cái/hộp</t>
  </si>
  <si>
    <t>Giấy cắn đỏ</t>
  </si>
  <si>
    <t>10 thếp/hộp</t>
  </si>
  <si>
    <t>Kim tiêm tê</t>
  </si>
  <si>
    <t>Số 27G</t>
  </si>
  <si>
    <t>Trâm gai</t>
  </si>
  <si>
    <t>6 cái/vỉ</t>
  </si>
  <si>
    <t>Vỉ</t>
  </si>
  <si>
    <t>Bộ file tạo hình ống tủy (File H)</t>
  </si>
  <si>
    <t>6 Cái/vỉ; từ số 10 đến số 40</t>
  </si>
  <si>
    <t>6 Cái/vỉ; từ số 8</t>
  </si>
  <si>
    <t>Bộ file tạo hình ống tủy (File K)</t>
  </si>
  <si>
    <t>Chất hàn tủy (Gutta thường)</t>
  </si>
  <si>
    <t>120 Cái/hộp</t>
  </si>
  <si>
    <t>Chất hàn tủy (Gutta F)</t>
  </si>
  <si>
    <t>60 cái/hộp</t>
  </si>
  <si>
    <t>Cone giấy</t>
  </si>
  <si>
    <t>Dụng cụ chữa tủy Protaper tay</t>
  </si>
  <si>
    <t>6 Cái/Bộ</t>
  </si>
  <si>
    <t>Dụng cụ chữa tủy Protaper máy</t>
  </si>
  <si>
    <t>File điều trị lại D1, D2, D3</t>
  </si>
  <si>
    <t>Ống hút</t>
  </si>
  <si>
    <t>100 Cái/túi</t>
  </si>
  <si>
    <t>Chỉ nylon CPT</t>
  </si>
  <si>
    <t>12 sợi/hộp</t>
  </si>
  <si>
    <t>Chỉ silk</t>
  </si>
  <si>
    <t>Thạch cao đá</t>
  </si>
  <si>
    <t>1kg/túi</t>
  </si>
  <si>
    <t>Thạch cao thường</t>
  </si>
  <si>
    <t>5Kg/Túi</t>
  </si>
  <si>
    <t>Chất lấy dấu Alginate GC</t>
  </si>
  <si>
    <t>500g/túi</t>
  </si>
  <si>
    <t>Chổi đánh bóng</t>
  </si>
  <si>
    <t>144 cái/hộp</t>
  </si>
  <si>
    <t>Chỉ co lợi 00</t>
  </si>
  <si>
    <t>300cm/lọ</t>
  </si>
  <si>
    <t>Mắc cài kim loại</t>
  </si>
  <si>
    <t>20 cái/bộ</t>
  </si>
  <si>
    <t>Mắc cài sứ</t>
  </si>
  <si>
    <t>Mắc cài tự buộc kim loại</t>
  </si>
  <si>
    <t>Dây Niti 0,14 hàm trên, hàm dưới</t>
  </si>
  <si>
    <t>1 sợi/túi</t>
  </si>
  <si>
    <t>Dây Niti 0,16 Hàm trên, hàm dưới</t>
  </si>
  <si>
    <t>Dây Niti 0,16 * 0.22 Hàm trên, hàm dưới</t>
  </si>
  <si>
    <t>Dây Niti 0,17*0,25 Hàm trên, hàm dưới</t>
  </si>
  <si>
    <t>Dây Niti 0,18 Hàm trên, hàm dưới</t>
  </si>
  <si>
    <t>Dây Niti 0,19*0.25 Hàm trên, hàm dưới</t>
  </si>
  <si>
    <t>Dây SS 0,16 Hàm trên, hàm dưới</t>
  </si>
  <si>
    <t>10 sợi/túi</t>
  </si>
  <si>
    <t>Dây SS 0,18 Hàm trên, hàm dưới</t>
  </si>
  <si>
    <t>Dây SS 0,17*0,25 Hàm trên, hàm dưới</t>
  </si>
  <si>
    <t>Dây SS 0,19*0,25 Hàm trên, hàm dưới</t>
  </si>
  <si>
    <t>Dây SS 0,16 * 0,22 Hàm trên, hàm dưới</t>
  </si>
  <si>
    <t>Dây Niti 0,12 Hàm trên, hàm dưới</t>
  </si>
  <si>
    <t>Chun chun chuỗi mắt dày, mắt thưa</t>
  </si>
  <si>
    <t>1 cuộn/túi</t>
  </si>
  <si>
    <t>Lò xo chỉnh nha đẩy</t>
  </si>
  <si>
    <t>3 sợi/hộp</t>
  </si>
  <si>
    <t>Lò xo chỉnh nha kéo</t>
  </si>
  <si>
    <t>Chun tại chỗ</t>
  </si>
  <si>
    <t>100 cây/túi</t>
  </si>
  <si>
    <t>Chun kéo liên hàm</t>
  </si>
  <si>
    <t>30 túi/hộp</t>
  </si>
  <si>
    <t>Cây thăm dò nha chu</t>
  </si>
  <si>
    <t>1 cái/túi</t>
  </si>
  <si>
    <t>Mắc cài sứ tự buộc</t>
  </si>
  <si>
    <t>Minivis chỉnh nha</t>
  </si>
  <si>
    <t>Các loại, các cỡ</t>
  </si>
  <si>
    <t>Chất gắn mắc cài bằng quang trùng hợp</t>
  </si>
  <si>
    <t>Chất gắn mắc cài bằng hóa trùng hợp</t>
  </si>
  <si>
    <t>Chất gắn (Fuji I)</t>
  </si>
  <si>
    <t>35g/hộp</t>
  </si>
  <si>
    <t>dụng cụ nắn hàm</t>
  </si>
  <si>
    <t>Dây thép Ligature nhỏ</t>
  </si>
  <si>
    <t>Dụng cụ nắm hàm Headgear</t>
  </si>
  <si>
    <t>Band (khâu)</t>
  </si>
  <si>
    <t>Nút gắn chỉnh nha Button</t>
  </si>
  <si>
    <t>Ốc nong nhanh</t>
  </si>
  <si>
    <t>Thạch cao siêu cứng</t>
  </si>
  <si>
    <t>Túi đóng gói 1.5kg</t>
  </si>
  <si>
    <t>Silicon lấy dấu nặng</t>
  </si>
  <si>
    <t>Các loại, các cỡ Elute HD
 250gx2</t>
  </si>
  <si>
    <t>Silicon lấy dấu nhẹ</t>
  </si>
  <si>
    <t>Các loại, các cỡ Elute HD
 90gx2</t>
  </si>
  <si>
    <t>Oxyt kẽm lấy dấu</t>
  </si>
  <si>
    <t>500g/hộp</t>
  </si>
  <si>
    <t>Sáp lá</t>
  </si>
  <si>
    <t>Sáp gối</t>
  </si>
  <si>
    <t>10 thanh/hộp</t>
  </si>
  <si>
    <t>Sáp xanh cho chốt đúc</t>
  </si>
  <si>
    <t>Răng nhựa</t>
  </si>
  <si>
    <t>28 răng/vỉ</t>
  </si>
  <si>
    <t>Veneer nhựa (mặt răng nhựa)</t>
  </si>
  <si>
    <t>100 cái/hộp</t>
  </si>
  <si>
    <t>Nhựa tự cứng hồng</t>
  </si>
  <si>
    <t>Túi đóng gói 1000g</t>
  </si>
  <si>
    <t>Nhựa tự cứng màu A3</t>
  </si>
  <si>
    <t>Đóng theo kg</t>
  </si>
  <si>
    <t>Nhựa tự cứng trắng trong</t>
  </si>
  <si>
    <t>Mũi mài nhựa(quả dứa)</t>
  </si>
  <si>
    <t>Mũi mài thép</t>
  </si>
  <si>
    <t>Mũi mài đá xanh</t>
  </si>
  <si>
    <t>100 mũi/hộp</t>
  </si>
  <si>
    <t>Mũi mài đá hồng</t>
  </si>
  <si>
    <t>Mũi mài đá trắng</t>
  </si>
  <si>
    <t>Mũi khoan tungsten</t>
  </si>
  <si>
    <t>Mũi đánh giấy giáp</t>
  </si>
  <si>
    <t>Cán đĩa</t>
  </si>
  <si>
    <t>Giấy giáp</t>
  </si>
  <si>
    <t>Dây móc</t>
  </si>
  <si>
    <t>Các số</t>
  </si>
  <si>
    <t>Phớt vải</t>
  </si>
  <si>
    <t>Các cỡ (lớn, nhỏ)</t>
  </si>
  <si>
    <t>Đĩa cắt mỏng</t>
  </si>
  <si>
    <t>1c/gói</t>
  </si>
  <si>
    <t>Hợp chất nhiệt dẻo (màu xanh)</t>
  </si>
  <si>
    <t>Các loại</t>
  </si>
  <si>
    <t>Thanh</t>
  </si>
  <si>
    <t>Cement gắn tạm</t>
  </si>
  <si>
    <t>Chất chống ê buốt</t>
  </si>
  <si>
    <t>5g/lọ</t>
  </si>
  <si>
    <t>Thìa lấy dấu hàm toàn Bộ</t>
  </si>
  <si>
    <t>2 cái/bộ</t>
  </si>
  <si>
    <t>Thìa lấy dấu hàm còn răng</t>
  </si>
  <si>
    <t>Thước Fox</t>
  </si>
  <si>
    <t>Sử dụng chung</t>
  </si>
  <si>
    <t>Chốt kim loại</t>
  </si>
  <si>
    <t>Dùng trong phục hình</t>
  </si>
  <si>
    <t>Chốt sợi</t>
  </si>
  <si>
    <t>Đèn cồn</t>
  </si>
  <si>
    <t>Mở mũi khoan</t>
  </si>
  <si>
    <t>Điều trị tủy</t>
  </si>
  <si>
    <t>Cốc thủy tinh</t>
  </si>
  <si>
    <t>Giấy trộn chất hàn</t>
  </si>
  <si>
    <t>Tập</t>
  </si>
  <si>
    <t>Thước đo chiều dài ống tủy</t>
  </si>
  <si>
    <t>Cây lèn ngang đủ số</t>
  </si>
  <si>
    <t>6 cái/bộ</t>
  </si>
  <si>
    <t>Cây lèn dọc Vàng, đỏ, Xanh</t>
  </si>
  <si>
    <t>3 cái/bộ</t>
  </si>
  <si>
    <t>Cây điêu khắc chất hàn 2 đầu dẹt</t>
  </si>
  <si>
    <t>Óc tay khoan dùng cho khoan hãng NSK, loại 1</t>
  </si>
  <si>
    <t>Óc tay khoan dùng cho khoan hãng NSK, loại 2</t>
  </si>
  <si>
    <t>Ống răng 6</t>
  </si>
  <si>
    <t>Các cung</t>
  </si>
  <si>
    <t>CPC</t>
  </si>
  <si>
    <t>13ml/lọ</t>
  </si>
  <si>
    <t>Hook ngắn, dài</t>
  </si>
  <si>
    <t>Canxi Hydroxit</t>
  </si>
  <si>
    <t>10g/lọ</t>
  </si>
  <si>
    <t>lọ</t>
  </si>
  <si>
    <t>Dây cung Cuniti</t>
  </si>
  <si>
    <t>Cortisomol</t>
  </si>
  <si>
    <t>25g/hộp</t>
  </si>
  <si>
    <t>Thủy ngân 50g</t>
  </si>
  <si>
    <t>20g/lọ</t>
  </si>
  <si>
    <t>Sindolor</t>
  </si>
  <si>
    <t>Fuji IX 15g</t>
  </si>
  <si>
    <t>15g/hộp</t>
  </si>
  <si>
    <t>Eugenol 30ml</t>
  </si>
  <si>
    <t>30ml/lọ</t>
  </si>
  <si>
    <t>Composite lỏng các màu</t>
  </si>
  <si>
    <t>2g/tuýp</t>
  </si>
  <si>
    <t>Mũi khoan Gate Glyden</t>
  </si>
  <si>
    <t>EDTA</t>
  </si>
  <si>
    <t>2 tuýp/hộp</t>
  </si>
  <si>
    <t>Thuốc tê trẻ em</t>
  </si>
  <si>
    <t>38g/hộp</t>
  </si>
  <si>
    <t>Face mark</t>
  </si>
  <si>
    <t>Lentulo (4 cái/vỉ)</t>
  </si>
  <si>
    <t>Mặt gương</t>
  </si>
  <si>
    <t>Sò đánh bóng Nupro</t>
  </si>
  <si>
    <t>Bẩy bản to</t>
  </si>
  <si>
    <t>Tay khoan siêu tốc Pana air</t>
  </si>
  <si>
    <t>Tay khoan xương thẳng</t>
  </si>
  <si>
    <t>Chất hàn almagam</t>
  </si>
  <si>
    <t>30g/lọ</t>
  </si>
  <si>
    <t>Vecni fuji Coacobutter</t>
  </si>
  <si>
    <t>10g/hộp</t>
  </si>
  <si>
    <t>Keo Nbond</t>
  </si>
  <si>
    <t>6g/lọ</t>
  </si>
  <si>
    <t>Etching</t>
  </si>
  <si>
    <t>Composite 3,5g Nceram</t>
  </si>
  <si>
    <t>3.5g/tuýp</t>
  </si>
  <si>
    <t>Chất làm mềm Gutta</t>
  </si>
  <si>
    <t>15ml/lọ</t>
  </si>
  <si>
    <t>MTA</t>
  </si>
  <si>
    <t>Dầu tra tay khoan RHM</t>
  </si>
  <si>
    <t>550ml/lọ</t>
  </si>
  <si>
    <t>Chun tách kẽ</t>
  </si>
  <si>
    <t>13 thanh/túi</t>
  </si>
  <si>
    <t>Thuốc tê trẻ em (Tê bôi)</t>
  </si>
  <si>
    <t>29ml/lọ</t>
  </si>
  <si>
    <t>Trụ Implant + nắp đậy + Abutment thẳng</t>
  </si>
  <si>
    <t>Chất gắn Fuji Plus</t>
  </si>
  <si>
    <t>Mũi tay khoan nhanh</t>
  </si>
  <si>
    <t>5 cái/vỉ</t>
  </si>
  <si>
    <t>VT khác</t>
  </si>
  <si>
    <t>Bột bó</t>
  </si>
  <si>
    <t>cỡ 20cm x ≥2,7m</t>
  </si>
  <si>
    <t>cỡ 15cm x ≥2,7m</t>
  </si>
  <si>
    <t>cỡ 10cm x ≥2,7m</t>
  </si>
  <si>
    <t>cỡ 7,5cm x ≥2,7m</t>
  </si>
  <si>
    <t>Bột bó thủy tinh</t>
  </si>
  <si>
    <t>Thành phần : Fiberglass và Polyester.
 Kích thước 15cm x 360cm</t>
  </si>
  <si>
    <t>Thành phần : Fiberglass và Polyester.
 Kích thước 10cm x 360cm</t>
  </si>
  <si>
    <t>Bông lót</t>
  </si>
  <si>
    <t>Thành phần: 100% Sợi bông tự nhiên, màu trắng, không mùi.
 Kích thước 20cm x 360cm</t>
  </si>
  <si>
    <t>Thành phần: 100% Sợi bông tự nhiên, màu trắng, không mùi.
 Kích thước 15cm x 360cm</t>
  </si>
  <si>
    <t>Thành phần: 100% Sợi bông tự nhiên, màu trắng, không mùi.
 Kích thước 10cm x 360cm</t>
  </si>
  <si>
    <t>Catheter tĩnh mạch trung tâm</t>
  </si>
  <si>
    <t>- Kim dẫn đường thẳng
 - Dây kim loại dẫn đường mềm dẻo, tránh vặn xoắn, đầu chữ J giảm tổn thương khi luồn
 - Catheter bằng chất liệu polyurethan chiều dài 20cm, 2 nòng, đường kính nòng G16, G16
 - Theo tiêu chuẩn TUV Đức - ISO 13485-2012.</t>
  </si>
  <si>
    <t>3 nòng</t>
  </si>
  <si>
    <t>- Kim dẫn đường thẳng
 - Dây kim loại dẫn đường mềm dẻo, tránh vặn xoắn, đầu chữ J giảm tổn thương khi luồn
 - Catheter bằng chất liệu polyurethan chiều dài 20cm, 3 nòng, đường kính nòng G16, G18, G18.
 -Theo tiêu chuẩn TUV Đức - ISO 13485-2012.</t>
  </si>
  <si>
    <t>2 nòng</t>
  </si>
  <si>
    <t>Catheter tĩnh mạch trung tâm theo phương pháp Branula, có đường cản quang ngầm. Kim dài 7cm cỡ G16, Catheter G18 dài 45cm.</t>
  </si>
  <si>
    <t>1 nòng</t>
  </si>
  <si>
    <t>Catheter tĩnh mạch trung tâm theo phương pháp Branula, có đường cản quang ngầm. Kim dài 8cm cỡ G14, Catheter G16 dài 32cm.</t>
  </si>
  <si>
    <t>Bộ catheter thần kinh</t>
  </si>
  <si>
    <t>-Kim đầu cong G18 dài 50mm hoặc 100mm, cách điện
 -Chuôi kim trong suốt, có nhiều rãnh chắc chắn, dễ cầm ngay cả khi đeo găng ướt
 -Nguyên liệu catheter bằng polyamid không bị gẫy gập, dài 1000mm, có đường cản quang ngầm
 -Đầu nối catheter dạng nắp bật, tránh tình trạng vặn quá mức gây tắc catheter</t>
  </si>
  <si>
    <t>Bộ gây tê ngoài màng cứng</t>
  </si>
  <si>
    <t>-Có kim gây tê ngoài màng cứng đầu cong cỡ G18 dài 80mm đường kính 1,3mm, có vạch đánh dấu độ dài trên thân kim.
 - Có bơm tiêm giảm kháng lực ma sát thấp, độ trượt nhạy. 
 - Catheter làm bằng chất liệu polyamid, dài 1000mm, cỡ G20, có 3 lỗ thoát thuốc, có đường cản quang ngầm.
 - Đầu nối catheter dạng nắp bật, tránh tình trạng vặn quá mức gây tắc catheter. 
 -Màng lọc vi khuẩn 0.2μm. Bơm tiêm 20ml, 3ml , kim tiêm thường.</t>
  </si>
  <si>
    <t>Bộ gây tê ngoài màng cứng tổng hợp</t>
  </si>
  <si>
    <t>- Kim đầu cong G18 dài 3 1/4", kim gây tê tủy sống G27
 - Chuôi kim trong suốt, có nhiều rãnh chắc chắn, dễ cầm ngay cả khi đeo găng ướt
 - Nguyên liệu catheter bằng polyamid , dài 1000mm, có đường cản quang ngầm
 Đầu nối catheter dạng nắp bật, tránh tình trạng vặn quá mức gây tắc catheter
 - Có syringe giảm kháng lực (Loss of Resistance) giúp xác định khoang màng cứng dễ dàng và chính xác
 - Màng lọc với kích thước lỗ lọc 0.2 micron ® tiêm thuốc an toàn và vô khuẩn</t>
  </si>
  <si>
    <t>Cây nòng đặt nội khí quản
 chất liệu nhôm, mềm có phủ nhựa hoặc silicon</t>
  </si>
  <si>
    <t>2 lớp: Vỏ làm bằng chất liệu dẻo, trơn, nhẵn, lõi là dây aluminum dễ uốn.</t>
  </si>
  <si>
    <t>Cỡ 10</t>
  </si>
  <si>
    <t>Đè lưỡi gỗ</t>
  </si>
  <si>
    <t>Đóng gói tiệt trùng riêng từng cái</t>
  </si>
  <si>
    <t>Que bệnh phẩm (lấy tế bào âm đạo)</t>
  </si>
  <si>
    <t>Thiết kế hình chữ nhật với góc tròn. Nền xốp không thấm. Gel sử dụng ít chloride, dễ chịu cho da</t>
  </si>
  <si>
    <t>Điện cực dùng để đo độ mê sâu, dùng cho máy vista - aspect</t>
  </si>
  <si>
    <t>Găng chăm sóc không vô trùng</t>
  </si>
  <si>
    <t>Sản xuất từ cao su thiên nhiên, phủ bột chống dính (thành phần chính là bột ngô biến tính), dùng một lần cho cả tay trái và tay phải. 
 Chiều dài: min 240 mm
 Độ dày tối thiểu 1 lớp:
 Vùng ngón tay: 0,11 mm±0,13mm
 Lòng bàn tay: 0,10 mm±0,12mm
 Độ giãn đứt tối thiểu:
 Trước già hóa: 650%
 Sau già hóa: 500%
 Lượng bột bôi trơn (nằm ở mặt trong chiếc găng): 80mg±20mg
 Trọng lượng trung bình: g/đôi và dung sai cho phép ±0,3g. Cỡ (S): 9,5g/ đôi. Trung bình (M): 10,2g/ đôi. Lớn (L): 11,0g/ đôi</t>
  </si>
  <si>
    <t>Cỡ s</t>
  </si>
  <si>
    <t>Găng phẫu thuật đã tiệt trùng</t>
  </si>
  <si>
    <t>Được sản xuất từ nguyên liệu cao su tự nhiên, ly tâm hai lần, áp dụng công nghệ lột nước nhằm loại trừ các tạp chất, hóa chất dư thừa và các tác nhân gây dị ứng. Hàm lượng Protein nhỏ hơn 200µg/g,. Phủ bột chống dính thành phần chính là bột ngô biến tính, loại có thể được dịch cơ thể hấp thụ đạt tiêu chuẩn dược điển Mỹ "USP", Tiệt trùng bằng khí EO. Chiều dài: 282mm.
  Chiều dày tối thiểu 1 lớp cho các cỡ: 0,15mm±0,18mm
 Độ giãn đứt tối thiểu:Trước già hóa: 750%, Sau già hóa: min 650%,
 Độ kín nước (lỗ thủng):Mức kiểm tra G-I, AQL 1,0
 Trọng lượng trung bình: g/đôi và dung sai ±0,2g. Cỡ 61/2:16,5g; 7,0:18,5g; 71/2: 20,5g; 8,0:23g
  Lượng bột bôi trơn (nằm ở mặt trong chiếc găng): 100mg±20mg</t>
  </si>
  <si>
    <t>Cỡ số 7</t>
  </si>
  <si>
    <t>Gel siêu âm</t>
  </si>
  <si>
    <t>can 5lít</t>
  </si>
  <si>
    <t>Can</t>
  </si>
  <si>
    <t>Lọc khuẩn, lọc virus</t>
  </si>
  <si>
    <t>Lọc vi khuẩn, virus 99,99 %, trọng lượng 19g, diện tích bề mặt 23 cm2, cổng nối tiêu chuẩn ISO 22M/15F, 22F/15M, thể tích nén ISO 9360 - 35ml. Trở kháng ( ISO 9360) 30ml/phút - 0,7cm H20. 60ml/phút - 2,1cm H20, 90l/phut - 3,6cm H20. Đóng gói 25 cái/hộp.</t>
  </si>
  <si>
    <t>Lưỡi dao mổ dùng trong phẫu thuật</t>
  </si>
  <si>
    <t>Chất liệu thép không gỉ, các cỡ đóng gói vô trùng.</t>
  </si>
  <si>
    <t>Cỡ 11</t>
  </si>
  <si>
    <t>Mặt nạ khí dung</t>
  </si>
  <si>
    <t>Hoạt động được ở vị trí thẳng đứng. Dung tích 10 cc. Cốc khí dung tiệt trùng lại được bằng nước sôi. Ống nối đường kính 22F. Không Latex. Thùng 50 cái đã tiệt trùng.</t>
  </si>
  <si>
    <t>Mặt nạ thở oxy</t>
  </si>
  <si>
    <t>Chất liệu PVC trong suốt, dây không bị vặn xoắn. Kẹp mũi có thể điều chỉnh được. Không Latex. Thùng 50 cái đã tiệt trùng</t>
  </si>
  <si>
    <t>Loại đầu mền</t>
  </si>
  <si>
    <t>Mặt nạ thở oxy có túi dự trữ</t>
  </si>
  <si>
    <t>Chất liệu PVC trong suốt, dây không bị vặn xoắn. Túi trữ khí 1000ml. Đầu nối tiêu chuẩn. Không Latex. Thùng 50 cái đã tiệt trùng.</t>
  </si>
  <si>
    <t>Mỏ vịt nhựa</t>
  </si>
  <si>
    <t>300c/ thùng, đóng gói vô trùng từng Cái một</t>
  </si>
  <si>
    <t>Nhiệt kế thủy tinh</t>
  </si>
  <si>
    <t>Cannula mayo</t>
  </si>
  <si>
    <t>Nguyên liệu: chất polyethylene bán cứng không độc hại. Vô trùng. Các cỡ. Hộp 50 cái.</t>
  </si>
  <si>
    <t>Số 2,3</t>
  </si>
  <si>
    <t>Lọc khuẩn, làm ấm làm ẩm</t>
  </si>
  <si>
    <t>Phin lọc khuẩn làm ẩm, làm ấm
 - Khả năng lọc khuẩn cao: Vi khuẩn: 99,9999%, Vi rút: 99,998 %
 - Khí thở có độ ẩm lý tưởng 27-32 mg H2O/l
 - Thất thoát độ ẩm thấp: 7,5-10,5 mg H2O/l
 - Được thiết kế cho việc giảm tối đa trở kháng: 0.09 kPa ở 30l/phút
 - Khoảng chết thấp: 34 ml 
 - Trọng lượng nhẹ: 17 g, nguyên liệu không có cao su làm tăng sự thoải mái và an toàn cho bệnh nhân
 - Được làm bằng chất liệu trong suốt giúp dễ dàng quan sát tình trạng phin lọc.
 - Có cổng CO2 để lấy mẫu khí thở khi cần thiết</t>
  </si>
  <si>
    <t>Dây máy thở 1 nhánh, dùng 1 lần</t>
  </si>
  <si>
    <t>Dây nhẹ, có vách ngăn giữa. Sử dụng công nghệ đúc liền chắc chắn, đảm bảo độ dãn nở tối đa 0,76ml/cm H2O. 
 Cung cấp được các kích thước chiều dài khác nhau tùy theo nhu cầu của Bệnh viện: 102cm/106g, 147cm/136g, 183cm/170g. 
 Tiêu chuẩn FDA.</t>
  </si>
  <si>
    <t>Dây máy thở 2 nhanh, dùng 1 lần</t>
  </si>
  <si>
    <t>Chất liệu nhựa y tế chất lượng cao
 Bộ dây máy thở bệnh nhân, Người lớn, 1.5m/60 in. 
 ( 4 ống x 75 cm , ID 19 mm), Hai dây máy thở, 22 mm F-22 mm F
  Dùng cho làm ẩm chủ động
 Bao gồm:
 * Cút chữ Y-piece có hai cổng đo mẫu khí thở và nhiệt độ 
 * Bẫy nước ở giữa mỗi dây khí thở</t>
  </si>
  <si>
    <t>Vôi soda dùng cho máy gây mê kèm thở hãng Drager</t>
  </si>
  <si>
    <t>Can 5 lít</t>
  </si>
  <si>
    <t>Cartrige làm ấm máu dùng cho máy EnFlow</t>
  </si>
  <si>
    <t>Ống nối dây máy thở gấp góc</t>
  </si>
  <si>
    <t>25 cái/hộp, đóng gói vô trùng từng cái. Nắp đậy kép để đồng thời có thể hút và lấy mẫu khí.</t>
  </si>
  <si>
    <t>Ống nối dây máy thở không gấp góc</t>
  </si>
  <si>
    <t>25 cái/hộp, đóng gói vô trùng từng cái.
 Có thể co giãn chiều dài</t>
  </si>
  <si>
    <t>Mở khí quản 2 nòng có bóng có cửa sổ</t>
  </si>
  <si>
    <t>* Lưu 29 ngày, 2 nòng riêng biệt ,có bóng,có cửa sổ.
 * Đường kính Nòng trong lớn để đảm bảo thông khí tốt, có thể đưa ống nội soi qua khi cần thiết 
 Số 4 (OD = 9.4mm; ID = 5.0mm , độ dài ống 65mm, đường kính bóng 20mm), Số 6 ( OD= 10.8mm; ID= 6.4mm, độ dài ống 76 mm, đường kính bóng 24 mm ), Số 8 ( OD= 12.2mm; ID = 7.6mm, độ dài ống 81mm, đường kính bóng 27mm)</t>
  </si>
  <si>
    <t>số 4</t>
  </si>
  <si>
    <t>Mở khí quản 2 nòng có bóng</t>
  </si>
  <si>
    <t>* Lưu 29 ngày, 2 nòng riêng biệt ,có bóng chèn.
 * Đường kính nòng trong lớn để đảm bảo thông khí tốt, có thể đưa ống nội soi qua khi cần thiết 
 Số 4 (OD = 9.4mm; ID = 5.0mm , độ dài ống 65mm, đường kính bóng 20mm), Số 6 ( OD= 10.8mm; ID= 6.4mm, độ dài ống 76 mm, đường kính bóng 24 mm ), Số 8 ( OD= 12.2mm; ID = 7.6mm, độ dài ống 81mm, đường kính bóng 27mm)</t>
  </si>
  <si>
    <t>Số 6</t>
  </si>
  <si>
    <t>Mũi Giả</t>
  </si>
  <si>
    <t>Dụng cụ làm ẩm làm ấm không khí cho ống mở khí quản, có một cổng riêng để hút đờm, có khoảng nhỏ ngăn đờm, có van oxy giúp cung cấp một lượng ô xy khi cần thở oxy, màng trao đổi độ ẩm và ấm là màng cellulose, diện tích trao đổi khí lên tới 500 cm2. 25 cái/hộp</t>
  </si>
  <si>
    <t>Ống hút dịch đầu tròn</t>
  </si>
  <si>
    <t>50 cái/hộp. Chất liệu nhựa Vinyl không gẫy, gập</t>
  </si>
  <si>
    <t>Cỡ 3.5, 3.0, 4.0, 4.5 Fr, Thân ống có vòng xoắn kim loại chạy dọc thân ống, thành ống trơn nhẵn, độ cong thích hợp, có 2 vạch đánh dấu trên bóng. Bóng thể tích lớn áp lực nhỏ.</t>
  </si>
  <si>
    <t>Cỡ 3.5 loại có bóng</t>
  </si>
  <si>
    <t>Kim tủy đồ</t>
  </si>
  <si>
    <t>Nút xoay điều chỉnh độ sâu
 - có thang vạch trên thân kim
 - Đầu kim cannula được mài sắc kiểu 3 cạnh 
 - có đầu nối Luer chuẩn</t>
  </si>
  <si>
    <t>Kim hút tủy xương</t>
  </si>
  <si>
    <t>Các cỡ
 - Tính năng đo kích cỡ của mẫu sinh thiết
 - Đầu nối Luer để nối với xylanh để lấy mẫu sinh thiết
 - Có nắp dự phòng
 - Đầu kim cannula mài sắc kiểu 5 cạnh</t>
  </si>
  <si>
    <t>Cỡ 8g</t>
  </si>
  <si>
    <t>Kim tiêm cồn</t>
  </si>
  <si>
    <t>Các cỡ, đóng gói tiệt trùng 1 Cái</t>
  </si>
  <si>
    <t>Cỡ 15</t>
  </si>
  <si>
    <t>Kim sinh thiết</t>
  </si>
  <si>
    <t>Phù hợp với súng sinh thiết Bard Magnum, có chiều dài mô cắt 19mm, độ sâu cắt: 15mm và 22mm, có đường kính 12g, 14g, 16g, 18g, 20g và dài 10, 13, 16, 20cm</t>
  </si>
  <si>
    <t>Ống ngậm giấy</t>
  </si>
  <si>
    <t>dùng trong máy đo chức năng hô hấp Chest HI 801, hộp 100 Cái</t>
  </si>
  <si>
    <t>Loại giấy bóng</t>
  </si>
  <si>
    <t>Giấy điện tim 6 cần</t>
  </si>
  <si>
    <t>cỡ 11x14cm dùng cho máy Nihon Kohden, 60 tập/ thùng</t>
  </si>
  <si>
    <t>Giấy điện tim 3 cần</t>
  </si>
  <si>
    <t>dùng cho máy Nihon Kohden, gói 10 cuộn</t>
  </si>
  <si>
    <t>Túi nước tiểu</t>
  </si>
  <si>
    <t>2000ml, đã tiệt trùng bằng khí EO, chỉ sử dụng 01 lần</t>
  </si>
  <si>
    <t>2000ml</t>
  </si>
  <si>
    <t>Kim mổ tam giác</t>
  </si>
  <si>
    <t>Cỡ 1.0x45</t>
  </si>
  <si>
    <t>Kim mổ đầu tròn</t>
  </si>
  <si>
    <t>Cỡ 6x2.8</t>
  </si>
  <si>
    <t>Bộ đo huyết áp động mạch xâm lấm</t>
  </si>
  <si>
    <t>Đủ bộ/ 1 cái/ túi dùng thích hợp vơí máy monitor hãng SpaceLabs SL2400/ Qube. Tiêu chuẩn EC, có kèm bộ xả 3cc</t>
  </si>
  <si>
    <t>Kim chọc đường mật</t>
  </si>
  <si>
    <t>Các cỡ, 1 cái/túi, vô trùng</t>
  </si>
  <si>
    <t>Bao chi đùi dùng cho máy SCD express và SCD 700 - Phòng chống huyết khối</t>
  </si>
  <si>
    <t>Tương thích với các máy SCD express và SCD 700</t>
  </si>
  <si>
    <t>Cỡ S</t>
  </si>
  <si>
    <t>Ống mở khí quản hai nòng không bóng, có cửa sổ</t>
  </si>
  <si>
    <t>* Lưu 29 ngày, 2 nòng riêng biệt, không bóng,có cửa sổ.
 * Đường kính Nòng trong lớn để đảm bảo thông khí tốt, có thể đưa ống nội soi qua khi cần thiết 
 Số 4 (OD = 9.4mm; ID = 5.0mm , độ dài ống 65mm), Số 6 ( OD= 10.8mm; ID= 6.4mm, độ dài ống 76 mm)), Số 8 ( OD= 12.2mm; ID = 7.6mm, độ dài ống 81mm))</t>
  </si>
  <si>
    <t>Số 4</t>
  </si>
  <si>
    <t>Ống mở khí quản hai nòng không bóng, không cửa sổ</t>
  </si>
  <si>
    <t>* Lưu 29 ngày, 2 nòng riêng biệt ,không bóng chèn.
 * Đường kính Nòng trong lớn để đảm bảo thông khí tốt, có thể đưa ống nội soi qua khi cần thiết 
 Số 4 (OD = 9.4mm; ID = 5.0mm , độ dài ống 65mm), Số 6 ( OD= 10.8mm; ID= 6.4mm, độ dài ống 76 mm)), Số 8 ( OD= 12.2mm; ID = 7.6mm, độ dài ống 81mm))</t>
  </si>
  <si>
    <t>Vòng đeo tay bệnh nhân</t>
  </si>
  <si>
    <t>Kích thướcdây :2,4x24cm,Có chốt khóa ,dây làm bằng nhựa mềm,dẻo không gây đau cho Bệnh nhân,Không gây dị ứng,Chất liệu nhựa PP Đạt tiêu chuẩn dùng trong Y tế.Có các mầu: Xanh,Trắng,Vàng ,Đỏ,…</t>
  </si>
  <si>
    <t>10 cái mỗi màu trắng, xanh, vàng, đỏ</t>
  </si>
  <si>
    <t>Huyết áp ống nghe</t>
  </si>
  <si>
    <t>Đủ bộ</t>
  </si>
  <si>
    <t>Đầu nối sonde dẫn lưu thẳng</t>
  </si>
  <si>
    <t>Ống thuôn dần ở 2 đầu, có khấc lắp vừa với hệ thống dây hút</t>
  </si>
  <si>
    <t>Đầu nối sonde dẫn lưu chứ Y</t>
  </si>
  <si>
    <t>Ống có khấc lắp vừa với hệ thống dây hút</t>
  </si>
  <si>
    <t>Đầu nối thẳng</t>
  </si>
  <si>
    <t>Chất liệu PVC.</t>
  </si>
  <si>
    <t>Đầu nối vát</t>
  </si>
  <si>
    <t>Troca màng phổi</t>
  </si>
  <si>
    <t>cỡ 24</t>
  </si>
  <si>
    <t>Kim châm cứu 0.3x25</t>
  </si>
  <si>
    <t>Chuôi bạc có xoắn ở đầu, kim sắc, cứng cáp, vỉ 10 cái.</t>
  </si>
  <si>
    <t>Nẹp cánh tay</t>
  </si>
  <si>
    <t>Làm từ bản nẹp hợp kim nhôm dài từ bàn tay tới gần nách, có thể uốn được theo tư thế điều trị, các thanh nẹp nhỏ giúp tăng cường tính cố định</t>
  </si>
  <si>
    <t>Nẹp đệm dài</t>
  </si>
  <si>
    <t>Gồm bản nẹp hợp kim nhôm đàn hồi được
  uốn theo độ cong của bàn chân và cẳng chân, sản phẩm được bao bọc bởi đệm mút và vải cotton, cố định vào chân bởi hệ thống băng nhám dính</t>
  </si>
  <si>
    <t>Nẹp cẳng tay</t>
  </si>
  <si>
    <t>Vật liệu là vải tự dính, mút xốp, vải cotton, thanh nẹp hợp kim nhôm uốn định hình và thanh nẹp đàn hồi</t>
  </si>
  <si>
    <t>Nẹp chống xoay ngắn</t>
  </si>
  <si>
    <t>Làm từ bản nẹp hợp kim nhôm đàn hồi, 
 uốn theo độ cong bàn chân, kết hợp với hai thanh nẹp hợp kim nhôm đặc biệt chịu lực tốt, có tác dụng chống xoay và giữ thẳng đầu gối, hệ thống băng nhám dính giúp cố định chân với sản phẩm</t>
  </si>
  <si>
    <t>Nẹp lưng mềm</t>
  </si>
  <si>
    <t>Gồm thanh nẹp đàn hồi được uốn theo đường cong cơ thể và chất liệu chun thoáng khí, sản phẩm cao 22cm. Hai dây chun ở hai bên có tác dụng bó chặt sản phẩm vào vùng thắt lưng</t>
  </si>
  <si>
    <t>Nẹp ngón tay.</t>
  </si>
  <si>
    <t>Gồm một thanh nhôm dẻo và một lớp đệm mút dính vào thanh nhôm, có thể uốn theo tư thế điều trị ngón tay</t>
  </si>
  <si>
    <t>Nẹp chống xoay dài</t>
  </si>
  <si>
    <t>Nẹp cổ cứng</t>
  </si>
  <si>
    <t>Làm từ chất liệu mềm, nhẹ.
  Gồm 2 mảnh riêng biệt, mảnh phía trước được gắn khuôn nhựa tạo lỗ rộng để luồn ống nội khí quản, mảnh phía sau được gắn thêm thanh nẹp nhựa giúp tăng cường độ cố định cho sản phẩm, 2 mảnh được gắn với nhau bởi băng nhám dính, sản phẩm có những lỗ nhỏ giúp thoáng khí khi sử dụng</t>
  </si>
  <si>
    <t>Bộ catheter động mạch 20G</t>
  </si>
  <si>
    <t>- Kim, wire làm bằng thép không gỉ. Đầu thẳng, mềm dẻo
 - Catheter làm bằng FEP, giúp chuyển đổi áp lực tối ưu, đâm vào thành mạch tốt. 
 - Cánh cố định ở đầu gần. Khóa có mã màu</t>
  </si>
  <si>
    <t>Bộ dẫn lưu ngực điều chỉnh áp lực</t>
  </si>
  <si>
    <t>Kích cỡ 2300ml. Có van điều chỉnh áp lực. Van áp lực âm điều chỉnh tay tránh hiện tượng siphon hoặc trào ngược. Thiết kế có vị trí để hút dịch làm xét nghiệm. Tiêu chuẩn EC</t>
  </si>
  <si>
    <t>Ampu</t>
  </si>
  <si>
    <t>Chất liệu PVC đàn hồi. Mặt nạ bóp bóng số 5, túi trữ khí 1600ml, bóng bóp thể tích 2600ml. Thùng 16 bộ.</t>
  </si>
  <si>
    <t>mask úp miệng</t>
  </si>
  <si>
    <t>VT xét nghiệm</t>
  </si>
  <si>
    <t>Đầu côn vàng, nhựa</t>
  </si>
  <si>
    <t>1000c/gói</t>
  </si>
  <si>
    <t>Đầu côn xanh, nhựa</t>
  </si>
  <si>
    <t>500c/gói</t>
  </si>
  <si>
    <t>Đĩa petri</t>
  </si>
  <si>
    <t>Nhựa trong suốt, vô trùng, không mốc không xước, phi 9 cm, cao 15mm. Thùng 500 cái.</t>
  </si>
  <si>
    <t>Kim lấy máu, dùng cho ống chân không</t>
  </si>
  <si>
    <t>Các cỡ, loại kim không có dây dẫn máu, Đóng gói 100 cái/hộp, 1000 cái/thùng. Chiều dài kim 1,5 inch. Đạt Chứng nhận ISO 9001,EN ISO 13485, FDA, EC.</t>
  </si>
  <si>
    <t>Lam kính mài</t>
  </si>
  <si>
    <t>Chất liệu thủy tinh trung tính, trong suốt, không mốc. Một đầu được mài nhám. Kích thước: 25,4 x 76,2mm, độ dày 1,0-1,2mm. Đóng gói 72 miếng/ hộp, niêm phong trong túi PE hút chân không.</t>
  </si>
  <si>
    <t>Lamen</t>
  </si>
  <si>
    <t>Kích thước 22 x 22mm . thủy tinh trong suốt, không bọt khí, không mốc không xước. Hộp 1000 Cái</t>
  </si>
  <si>
    <t>Lọ phân không vô trùng có nhãn</t>
  </si>
  <si>
    <t>Nhựa PS trắng trong, nắp màu vàng, có thìa lấy phân bên trong.100 lọ/bịch</t>
  </si>
  <si>
    <t>Ống chống phân hủy đường chân không, phức hợp floris</t>
  </si>
  <si>
    <t>Nguyên liệu: nhựa PET, Kích thước: 13x75mm, Ống chân không Chứa Sodium Fluoride, có vạch lấy máu 2ml, Đóng gói 100 ống/hộp 1000 ống/thùng. Đạt Chứng nhận ISO 9001,EN ISO 13485, FDA, EC.</t>
  </si>
  <si>
    <t>Cấu tạo bằng nhựa PET, độ bền cao, kích cỡ 13 x 75mm, nút chân không, Thành phần : là phức hợp NaF/EDTA, có vạch định sẵn 2ml . Đóng gói 100 cái/hộp, 1000 cái/thùng, Đạt Chứng nhận ISO 9001:2015,EN ISO 13485: 2012/AC:2012, CE</t>
  </si>
  <si>
    <t>Ống Epheldof</t>
  </si>
  <si>
    <t>loại 1,5ml</t>
  </si>
  <si>
    <t>loại 0,5ml</t>
  </si>
  <si>
    <t>Ống không chất chống đông</t>
  </si>
  <si>
    <t>Nguyên liệu: nhựa PET, Kích thước: 13x75mm, Ống chân không, nắp đỏ, có vạch lấy máu 4ml, chứa clot activator phun khô và silicone Coated. Đóng gói 100 cái/hộp 1000 cái/thùng Đạt Chứng nhận ISO 9001,EN ISO 13485, FDA, EC.</t>
  </si>
  <si>
    <t>Cấu tạo bằng nhựa PET, độ bền cao, kích cỡ 13 x 75mm, nút chân không, Thành phần 0,8mg/ml Clot activator, có vạch định sẵn 3ml hoặc 4ml . Đóng gói 100 cái/hộp, 1000 cái/thùng, Đạt Chứng nhận ISO 9001:2015,EN ISO 13485: 2012/AC:2012, CE</t>
  </si>
  <si>
    <t>Ống mẫu dùng cho phân tích đông máu, sodium citrate</t>
  </si>
  <si>
    <t>Cấu tạo bằng nhựa PET , độ bền cao , kích cỡ 13 x 75mm, nút chân không , Thành phần 0,1ml/ml 3,2% Sodium Citrate, 1,8ml . Đóng gói 100 cái/hộp, 1000 cái/thùng ,Đạt chứng nhận ISO 9001:2015 ,EN ISO 13485: 2012/AC:2012, CE</t>
  </si>
  <si>
    <t>Ống mẫu dùng cho phân tích huyết học EDTA</t>
  </si>
  <si>
    <t>Nguyên liệu: nhựa PET, Kích thước: 13x75mm, Ống chân không, chứa K2EDTA 3.6 mg phun khô, có vạch lấy máu 2ml. Đóng gói 100 cái/hộp 1000 cái/thùng Đạt Chứng nhận ISO 9001,EN ISO 13485, FDA, EC.</t>
  </si>
  <si>
    <t>Cấu tạo bằng nhựa PET, độ bền cao, kích cỡ 13 x 75mm, nút chân không, thành phần 2.0mg/ml EDTA K2 hoặc K3 phun khô bám vào thành trong ống, có vạch định sẵn 2ml . Đóng gói 100 cái/hộp, 1000 cái/thùng. Đạt Chứng nhận ISO 9001:2015,EN ISO 13485: 2012/AC:2012, CE</t>
  </si>
  <si>
    <t>Ống mẫu dùng cho phân tích sinh hóa, chất chống đông lithium heparin</t>
  </si>
  <si>
    <t>Nguyên liệu: nhựa PET, Kích thước: 13x75mm 
 Ống chân không Lithium Heparin 17IU/ml, 4ml. Đóng gói 100 cái/hộp 1000 cái/thùng Đạt Chứng nhận ISO 9001,EN ISO 13485, FDA, EC.</t>
  </si>
  <si>
    <t>Cấu tạo bằng nhựa PET, độ bền cao, kích cỡ 13 x 75mm, nút chân không, Thành phần 20IU/ml Lithium Heparin phun sương bám vào thành trong ống, có vạch định sẵn 3ml hoăc 4ml.ống, Đóng gói 100 cái/hộp, 1000 cái/thùng. Đạt Chứng nhận ISO 9001:2015,EN ISO 13485: 2012/AC:2012, CE</t>
  </si>
  <si>
    <t>Nguyên liệu: nhựa PET, Kích thước: 13x100mm, Ống chân không, chứa K2EDTA 10.8 mg phun khô, có vạch lấy máu 6ml. Đóng gói 100 cái/hộp 1000 cái/thùng. Đạt Chứng nhận ISO 9001,EN ISO 13485, FDA, EC.</t>
  </si>
  <si>
    <t>Bộ ống lấy mẫu cho trẻ em</t>
  </si>
  <si>
    <t>Chứa K2EDTA, 1.0mg phun khô. Có vạch lấy máu 0,25-0,5ml. Đóng gói 50 cái/túi 200 cái/hộp. Đạt Chứng nhận ISO 9001,EN ISO 13485, FDA, EC. Có chứng chỉ COO, COA hoặc COC</t>
  </si>
  <si>
    <t>Ống nghiệm nước tiểu</t>
  </si>
  <si>
    <t>Chất liệu nhựa y tế cao cấp, có dán nhãn và vạch kẻ sẵn, dung tích 10ml, đáy hình nón. Có nắp vặn chặt, thành dầy, Đóng gói 100 cái/túi. Đạt chứng nhận ISO 9001:2015 ,EN ISO 13485: 2012/AC:2012</t>
  </si>
  <si>
    <t>Ống máu lắng tròn</t>
  </si>
  <si>
    <t>Cấu tạo bằng thủy tinh độ bền cao , kích cỡ 8 x 120mm, nút chân không , Thành phần 0,2ml/ml 3,2% Sodium Citrate (với tỷ lệ Citrate là 0,109M) , thể tích 1,28ml. Đóng gói 100 cái/hộp, 1000 cái/thùng , Đạt chứng nhận ISO 9001:2015 ,EN ISO 13485: 2012/AC:2012, CE</t>
  </si>
  <si>
    <t>Ống nghiệm nhựa có nắp</t>
  </si>
  <si>
    <t>loại nắp rời</t>
  </si>
  <si>
    <t>VT Giải phẫu bệnh</t>
  </si>
  <si>
    <t>Bộ vật tư xét nghiệm ung thư cổ tử cung bằng máy Thinprep</t>
  </si>
  <si>
    <t>Bộ đầy đủ gồm: 01 lọ dung dịch PreservCyt, 01 màng lọc Gyn TransCyt, 01 lam kính tích điện ThinPrep, 01 chổi lấy mẫu ThinPrep.</t>
  </si>
  <si>
    <t>Keo gắn monunting medium</t>
  </si>
  <si>
    <t>* Hóa chất đặc biệt sử dụng trong giải phẫu bệnh dùng để gắn lamen với lam kính
 - Loại sử dụng trực tiếp không cần phải pha dung môi
 - Dung dịch lỏng, màu vàng nhẹ, mùi ngọt
 - Nhiệt độ sôi: 42.4 - 43°C
 - Nhiệt độ nóng chảy: - 139 °C
 - Khối lượng riêng: 0.943
 - Thành phần bao gồm có:
 - Toluene: 64 - 66%
 - Nhựa Acrylic: 34-36%
 - Đóng gói: Lọ 118 ml</t>
  </si>
  <si>
    <t>Paraffin Hạt Tinh Khiết</t>
  </si>
  <si>
    <t>* Parafin dạng hạt nhỏ, trắng, tinh khiết đặc biệt, chuyên dùng để dúc và chuyển bệnh phẩm
 - Không chứa Polymer, cho lát cắt nhỏ mịn
 - Nhiệt độ nóng chảy: 55-57°C
 - Thành phần: 
 - Paraffin waxes and Hydrocarbon waxes: 78-80%
 - 2,6-Di-tert-butyl-p-cresol: 16-18%
 - Benzene, ethenylmethyl-, polymer with (1-methylethenyl)benzene: 5-8%
 - Quy cách: đóng gói hộp 10 túi x 0.9kg</t>
  </si>
  <si>
    <t>Cassette có nắp đậy</t>
  </si>
  <si>
    <t>*Chế tạo từ nhựa Polymer Acetal; chịu được hóa chất tẩy và dung môi 
 - Hiệu quả trao đổi dòng chất lỏng lớn nhất trong suốt quá trình
 - Bề mặt ghi nhãn rộng
 - Độ vát ghi: 300
 - Có khóa thuận tiện để đóng mở nắp vào khuôn
 - Có các màu để lựa chọn
 - Đóng gói 1 hộp gồm 500 chiếc</t>
  </si>
  <si>
    <t>Lưỡi dao cắt mô bệnh phẩm</t>
  </si>
  <si>
    <t>* Dao cắt bệnh phẩm dùng 1 lần
 - Kiểu dao lowprofile
 - Dùng cho cắt thường và cắt tức thì bệnh phẩm
 - Lưỡi dao sử dụng công nghệ làm cứng (Pink technology)
 - Tuổi thọ của lưỡi dao không đổi
 - Độ nghiêng lưỡi dao: 34 độ
 - Độ dày: 0.254 mm
 - Kích thước: 80x8 mm
 - Đóng gói 1 hộp gồm 50 chiếc</t>
  </si>
  <si>
    <t>Keo xịt đông lạnh nhanh bệnh phẩm - Ice - It</t>
  </si>
  <si>
    <t>* Keo xịt đông lạnh nhanh bệnh phẩm sử dụng cho cắt thường và cắt lạnh, hóa chất xịt thân thiện với môi trường
 - Đầu phun dạng súng dễ sử dụng giúp cho việc kiểm soát 
 - Có thể sử dụng có hoặc không có vòi phun mao mạch
 - Đầu phun mao mạch có thể cho phép đóng băng tại chỗ
 - Tạo điều kiện cho đông lạnh nhanh và kết quả không đổi
 - Thành phần có chứa: 1, 1, 1, 2 Tetraﬂuoroethane
 - Đóng gói: lọ 325 ml</t>
  </si>
  <si>
    <t>Gel Cryomatrix</t>
  </si>
  <si>
    <t>*Dạng Gel, màu trong suốt, không mùi, PH: 7-9
 - Loại chuyên dụng, dùng để gắn mẫu bệnh phẩm sử dụng trong máy cắt lạnh tức thì 
 - Thành phần bao gồm có:
 - Nước: 83 -84%
 - Polyvinyl alcohol: 10 -11%
 - Polyethylene glycol: 4 – 5%
 - Potassium formate: 1%
 - Đóng gói: Hộp 4 lọ x 120 ml</t>
  </si>
  <si>
    <t>Eosin</t>
  </si>
  <si>
    <t>* Dạng bột hoà tan trong nước cất
 - Thuốc nhuộm chuyên dùng nhuộm HE 
 - Eosin bột tan ổn định, không kết tủa, không phải lọc 
 - PH được điều chỉnh để hấp thụ chất nhuộm cao nhất
 - Cho màu nhuộm tươi sáng 
 - Nhuộm thích hợp được với tất cả hematoxyline lẫn nhôm 
 -Hộp gồm 6 lọ bột tan</t>
  </si>
  <si>
    <t>Hematoxylin</t>
  </si>
  <si>
    <t>* Dạng bột hòa tan trong nước cất 
 - Thuốc nhuộm chuyên dùng nhuộm HE
 - Sử dụng để nhuộm thay thế được Hematoxyline Harris hoặc Gill
 - Màu nhuộm từ xanh thẫm đến xanh sáng 
 - Phần A và phần B pha phối hợp thành 1 lít dd hematoxyline
 - Hộp gồm ( 6 lọ bột A &amp; 6 lọ bột B)</t>
  </si>
  <si>
    <t>Erythrosin B</t>
  </si>
  <si>
    <t>Dạng bột, sử dụng cho nhuộm soi kính hiển vi - Đóng gói: Lọ 25g</t>
  </si>
  <si>
    <t>Lam kính tĩnh điện</t>
  </si>
  <si>
    <t>Hộp 72 lam</t>
  </si>
  <si>
    <t>Lam kính tĩnh điện dương</t>
  </si>
  <si>
    <t>Kích cỡ 25x75mm, hình chữ nhật
 Hộp 50 lam,</t>
  </si>
  <si>
    <t>Hộp 1000 lam</t>
  </si>
  <si>
    <t>Loại này có 2 cỡ, 24x40, 24x50</t>
  </si>
  <si>
    <t>VT TT HTSS&amp;CNMG</t>
  </si>
  <si>
    <t>Đĩa Petri</t>
  </si>
  <si>
    <t>Diện tích nuôi cấy: 8,8 cm2, có thông hơi;
 Đường kính ngoài: 40 mm, chiều cao ngoài: 12 mm;
 Xử lý bề mặt Nunclon Delta tối ưu cho sinh trưởng tế bào;
 Đạt chuẩn kiểm định thiết bị Y tế châu Âu loại IIa theo chỉ thị 93/42/EEC;
 Khử trùng bằng chiếu xạ, mức độ an toàn tiệt trùng (chiếu xạ): 10-6;
 Vật liệu kiểm nghiệm USP cấp VI;
 Kiểm nghiệm MEA-test, không chứa nội độc tố gây sốt (non- pyrogenic), dán dấu CE.</t>
  </si>
  <si>
    <t>Diện tích nuôi cấy: 21,5 cm2, có thông hơi;
 Đường kính ngoài: 60 mm, chiều cao ngoài: 15 mm;
 Xử lý bề mặt Nunclon Delta tối ưu cho sinh trưởng tế bào;
 Đạt chuẩn kiểm định thiết bị Y tế châu Âu loại IIa theo chỉ thị 93/42/EEC;
 Khử trùng bằng chiếu xạ, mức độ an toàn tiệt trùng (chiếu xạ): 10-6;
 Vật liệu kiểm nghiệm USP cấp VI;
 Kiểm nghiệm MEA-test, không chứa nội độc tố gây sốt (non- pyrogenic), dán dấu CE.</t>
  </si>
  <si>
    <t>Diện tích nuôi cấy: 56,7 cm2, có thông hơi;
 Đường kính ngoài: 100 mm, chiều cao ngoài: 21 mm;
 Xử lý bề mặt Nunclon Delta tối ưu cho sinh trưởng tế bào;
 Vành ngoài đĩa có răng cưa dễ dàng cầm nắm;
 Thiết kế các vết khía hình V cho phép thông hơi tối ưu cho sinh trưởng tế bào; 
 Có 4 điểm đánh dấu định hướng dễ dàng định vị;
 Dễ dàng xếp chồng và vận chuyển, có vùng viết thông tin;
 Đạt chuẩn kiểm định thiết bị Y tế châu Âu loại IIa theo chỉ thị 93/42/EEC;
 Khử trùng bằng chiếu xạ, mức độ an toàn tiệt trùng (chiếu xạ): 10-6;
 Vật liệu polystyrene kiểm nghiệm USP cấp VI;
 Không độc, không chứa nội độc tố gây sốt (non- pyrogenic).</t>
  </si>
  <si>
    <t>Đường kính ngoài: 90 mm;
 Truyền nhiệt tối ưu: dưới đáy hoàn toàn bằng phẳng với độ tiếp xúc 100% trên từng đĩa đơn và trên mọi loại đĩa;
 An toàn cho bệnh nhân và cho việc xác định phôi thai;
 Dễ dàng cầm nắm thuận tiện thao tác;
 Mức độ an toàn tiệt trùng (chiếu xạ): 10-6;
 Đạt chuẩn kiểm định thiết bị Y tế châu Âu loại II, Canada CMD/CAS;
 Khử trùng bằng chiếu xạ, vật liệu polystyrene được kiểm nghiệm USP cấp VI;
 Kiểm nghiệm MEA-test và HSSA-test, không chứa nội độc tố gây sốt (non-pyrogenic), dán dấu CE.</t>
  </si>
  <si>
    <t>Bơm tiêm 1ml, 3 nấc</t>
  </si>
  <si>
    <t>Vật liệu: nhựa cao cấp trong suốt, đầu trơn;
 Chia độ 1/100 ml,
 Không chứa DNR (latex), không chứa nội độc tố gây sốt (non- pyrogenic);
 Độ an toàn cao với khóa răng ở đầu và chuôi bơm tiêm;
 Đầu tip phù hợp với nhiều loại ống khác nhau;
 Đã được tiệt trùng, đóng gói đơn chiếc, sử dụng 1 lần.</t>
  </si>
  <si>
    <t>Bơm tiêm 3 nấc 10ml</t>
  </si>
  <si>
    <t>Chia độ 0,2 ml, thân trong suốt, đầu trơn;
 Đầu tip phù hợp với nhiều loại ống khác nhau;
 Đạt chuẩn kiểm định thiết bị Y tế châu Âu loại IIa theo chỉ thị 93/42/EEC;
 Khử trùng bằng chùm electron;
 Đóng gói đơn chiếc, sử dụng 1 lần.</t>
  </si>
  <si>
    <t>Bơm tiêm 10ml</t>
  </si>
  <si>
    <t>Vật liệu: nhựa cao cấp trong suốt, đầu xoắn;
 Chia độ 0,2 ml;
 Độ an toàn cao với khóa Luer-Lok;
 Không chứa DNR (latex), không chứa nội độc tố gây sốt (non- pyrogenic);
 Đầu tip phù hợp với nhiều loại ống khác nhau;
 Đã được tiệt trùng, đóng gói đơn chiếc, sử dụng 1 lần.</t>
  </si>
  <si>
    <t>Catheter chuyển phôi</t>
  </si>
  <si>
    <t>Dùng cho chuyển phôi khó, gồm 2 phần: catheter hướng dẫn (A) và catheter chuyển phôi (C);
 Chiều dài: (A): 200±2 mm, (C): 266±2 mm;
 Đường kính ngoài: (A): 2,20±0,05 mm, (C): 1±0,05 mm;
 Thể tích/ Thể tích trừ đi trục (C): 0,21 ml/0,069 ml;
 Bầu tulip: 3 mm;
 Đầu tip có thể dễ dàng đi vào cổ tử cung mà không gây tổn thương;
 Kết hợp catheter bên trong tử cung mềm và linh hoạt với catheter ở cổ tử cung cứng có chức năng ghi nhớ (các điểm đánh dấu);
 Giữ kim dạng khóa luer phù hợp và kết nối an toàn với bơm tiêm;
 Có thanh kim loại hỗ trợ cho catheter chuyển (C) để kiểm soát tối ưu;
 Khử trùng bằng chiếu xạ, đóng gói đơn chiếc;
 Kiểm nghiệm MEA-test và LAL-test.</t>
  </si>
  <si>
    <t>1 ống bọc ngoài bằng polymer dễ uốn, đường kính trong / ngoài: 1,9 / 2,7 mm với 6 số đánh dấu hướng dẫn;
 1 catheter chuyển phôi mềm bên trong bằng polyurethane với 2 dòng phản xạ siêu âm, siêu mềm ở đầu xa,1 ống kim loại được tích hợp ở phần đầu gần để tăng khả năng xử lý;
 Chiều dài catheter: 210 mm, đường kính trong / ngoài: 0,5 1,5 mm, catheter nhô ra 50 mm;
 Có 6 vòng đánh dấu hướng dẫn gần phần đuôi catheter; 
 Polyurethane kiểm nghiệm USP cấp VI;
 Khử trùng bằng chiếu xạ, đóng gói đơn chiếc;
 Dán dấu CE 0120, đạt chuẩn kiểm định thiết bị Y tế loại IIa theo chỉ thị 93/42/EEC.</t>
  </si>
  <si>
    <t>Đĩa nuôi cấy 4 giếng</t>
  </si>
  <si>
    <t>Diện tích nuôi cấy: 1,9 cm2;
 Đường kính ngoài: 66 mm, Chiều cao ngoài: 66 mm;
 Xử lý bề mặt Nunclon Delta tối ưu cho sinh trưởng tế bào;
 Đạt chuẩn kiểm định thiết bị Y tế châu Âu loại IIa theo chỉ thị 93/42/EEC;
 Khử trùng bằng chiếu xạ, mức độ an toàn tiệt trùng (chiếu xạ): 10-6;
 Vật liệu kiểm nghiệm USP cấp VI;
 Kiểm nghiệm MEA-test, không chứa nội độc tố gây sốt (non- pyrogenic), dán dấu CE.</t>
  </si>
  <si>
    <t>Kim tách trứng</t>
  </si>
  <si>
    <t>Đầu kim thẳng và mịn, phần đuôi được đánh bóng bằng nhiệt;
 Sử dụng kèm một chiếc giữ kim;
 Được khử trùng bằng nhiệt khô ở 160oC
 Đóng gói đơn chiếc, kiểm nghiệm MEA-test và LAL-test.</t>
  </si>
  <si>
    <t>Đầu tip tiệt trùng</t>
  </si>
  <si>
    <t>Đầu tip hình nón mềm, màu vàng;
 Chiều dài: 53 mm;
 Chia độ chính xác, có thể kiểm tra bằng mắt;
 Phù hợp với nhiều loại pipette khác nhau;
 Không chứa nội độc tố gây sốt (non-pyrogenic), ATP, và DNA;
 Đã được tiệt trùng, đóng gói đơn chiếc, sử dụng 1 lần.</t>
  </si>
  <si>
    <t>Đầu tip hình nón mềm, màu xám vừa;
 Chiều dài: 40 mm;
 Chia độ chính xác, có thể kiểm tra bằng mắt;
 Phù hợp với nhiều loại pipette khác nhau;
 Không chứa nội độc tố gây sốt (non-pyrogenic), ATP, và DNA;
 Đã được tiệt trùng, đóng gói đơn chiếc, sử dụng 1 lần.</t>
  </si>
  <si>
    <t>Ống đáy tròn</t>
  </si>
  <si>
    <t>Loại 14ml.Thùng 500 cái.
 Đặc tính:
 Ống được làm bằng Polystyrene, đáy tròn, nắp 2 nấc (dual-position snap caps). Đóng gói tiệt trùng từng chiếc, RNase/DNase-free, chứng nhận non-pyrogenic, noncytotoxic. 
 - Trạng thái ổn định ở nhiệt độ: 4 - 60ºC 
 - Chịu được lực ly tâm 1400RCF</t>
  </si>
  <si>
    <t>Loại 5ml. Thùng 500 cái
 Đặc tính:
 Ống được làm bằng Polystyrene, đáy tròn, nắp 2 nấc (dual-position snap caps). Đóng gói tiệt trùng từng chiếc, RNase/DNase-free, chứng nhận non-pyrogenic, noncytotoxic.
 - Trạng thái ổn định ở nhiệt độ: 4 - 60ºC
 - Chịu được lực ly tâm 1400RCF.</t>
  </si>
  <si>
    <t>Pipette Pasteur</t>
  </si>
  <si>
    <t>Vật liệu: thủy tinh;
 Thân trên: đường kính ngoài: 6,80-7,1 mm;
 Vòi: đường kính ngoài: 1,50 ± 0,2 mm;
 Bề dày thành ống: 0,50-0,53 mm;
 Thành ống rất dày: chất lượng tốt nhất với khả năng chịu lực lớn hơn làm giảm tỷ lệ bị vỡ trong quá trình vận chuyển, khi sử dụng và khi lắp núm PVC;
 Tiệt trùng bằng hấp chân không ở 134oC, sử dụng 1 lần.</t>
  </si>
  <si>
    <t>Pipette 1ml</t>
  </si>
  <si>
    <t>Thùng 1000 cái. Tiệt trùng từng cái</t>
  </si>
  <si>
    <t>Pipette 10ml</t>
  </si>
  <si>
    <t>Thùng 200 cái. Tiệt trùng từng cái</t>
  </si>
  <si>
    <t>Pipette 5ml</t>
  </si>
  <si>
    <t>Ống đáy nhọn</t>
  </si>
  <si>
    <t>Loại 15ml. Thùng 500 cái
 Đặc tính:
 - Ống được làm bằng Polyethylene, kích thước (đường kính x chiều dài): khoảng 17.5 x 118.5 mm
 - Lực ly tâm tối đa: 12.500 xg
 - Có vạch chia thể tích (mỗi 0.5mL một vạch) trong khoảng 1.5 - 14.5mL
 - Kiểu nắp: nắp phẳng,vật liệu Polyethylene, đường kính 22.6mm; thiết kế độc đáo giúp đóng mở dễ dàng và chống thấm tối ưu 
 - Kiểu đáy: hình nón, không tự đứng
 - Đã tiệt trùng
 - Không chứa nội độc tố, không chứa Rnase và DNase</t>
  </si>
  <si>
    <t>Kim tiêm tinh trùng vào noãn 35 độ</t>
  </si>
  <si>
    <t>Hộp 10 cái. Tiệt trùng từng cái</t>
  </si>
  <si>
    <t>Kim giữ trứng 35 độ</t>
  </si>
  <si>
    <t>Kim chọc hút trứng</t>
  </si>
  <si>
    <t>Gồm 1 nòng, đầu kim có 3 cạnh vát;
 Vùng phản xạ siêu âm dài 20 mm và 5 mm;
 Chiều dài kim: 300 mm;
 Đường kính trong: 1,2 mm, đường kính ngoài: 1,5 mm;
 Nối với bơm tiêm bằng khóa Leur;
 Tay cầm thuận tiện có mũi tên dập nổi cho biết chiều vát kim;
 Không latex, khử trùng bằng chiếu xạ, đóng gói đơn chiếc;
 Dán dấu CE 0120, đạt chuẩn kiểm định thiết bị Y tế loại IIa theo chỉ thị 93/42/EEC.</t>
  </si>
  <si>
    <t>Kim sinh thiết phôi 35 độ</t>
  </si>
  <si>
    <t>Đường kính trong: 25 µm, góc 35˚;
 Vật liệu: thủy tinh borosilicate tránh bị tắc dầu bên trong;
 Cạnh nhẵn mịn, 2 thành kim song song, phần đuôi được đánh bóng bằng nhiệt;
 Giảm thiểu tối đa nguy cơ làm tổn thương trứng
 Đóng gói đơn chiếc, kiểm nghiệm MEA-test và LAL-test.</t>
  </si>
  <si>
    <t>Đường kính trong: 30 µm, góc 35˚;
 Vật liệu: thủy tinh borosilicate tránh bị tắc dầu bên trong;
 Cạnh nhẵn mịn, 2 thành kim song song, phần đuôi được đánh bóng bằng nhiệt;
 Giảm thiểu tối đa nguy cơ làm tổn thương trứng;
 Đóng gói đơn chiếc, kiểm nghiệm MEA-test và LAL-test.</t>
  </si>
  <si>
    <t>Lọ đựng mẫu tinh dịch</t>
  </si>
  <si>
    <t>Vật liệu: Polypropylen, nắp vặn màu đỏ bằng polyethylene; 
 Chiều cao: 74,3 mm, đường kính nắp: 62,1 mm; 
 Đường kính đáy: 48,3 mm, đường kính miệng: 56,3 mm; 
 Thể tích tối đa: 150 ml, Thể tích khuyên dùng: 125 ml; 
 Có nhãn mờ ghi thông tin; 
 Được khử trùng, đóng gói đơn chiếc.</t>
  </si>
  <si>
    <t>Hộp đựng cọng trữ phôi</t>
  </si>
  <si>
    <t>Chịu được nhiệt độ âm sâu khi trữ lạnh trứng hoặc phôi;
 Dẹt dài 280mm;
 Có 7 màu để phân biệt;
 Phần thân trong suốt để quan sát bên trong;
 Cây rút bên trong dễ dàng lấy cọng trữ phôi;
 Khả năng chứa cọng trữ phôi: 24 cọng 0,5 ml (không que),
 50 cọng 0,25 ml (không que), 12 cọng 0,25 ml (có que), 24 cọng 90 mm (có que).</t>
  </si>
  <si>
    <t>Cọng trữ phôi</t>
  </si>
  <si>
    <t>Dụng cụ chứa phôi cryotec dùng để rã đông phôi hệ mở, đông phôi bằng phương pháp thủy tinh hóa;
 Độ dày miếng load phôi: 0,1mm;
 Có đủ 5 màu sắc khác nhau để phân biệt.</t>
  </si>
  <si>
    <t>Catheter bơm tinh trùng</t>
  </si>
  <si>
    <t>Chiều dài: 230±2 mm;
 Đường kính ngoài: 2±0,05 mm;
 Thể tích tối thiểu: 0,080 ml;
 Đầu tip trơn với 1 lỗ ở đầu xa không gây tổn thương;
 Giữ kim dạng khóa luer phù hợp và kết nối an toàn với bơm tiêm;
 Khử trùng bằng khí etylen oxit, đóng gói đơn chiếc;
 Kiểm nghiệm MEA-test và LAL-test.</t>
  </si>
  <si>
    <t>Ống nghiệm lạnh</t>
  </si>
  <si>
    <t>Vật liệu: Polyethylene;
 Chiều cao: 48 mm, đường kính ngoài: 12,5 mm; 
 Thể tích: 1,8 ml; 
 Có đường ren ngoài, đáy tròn, chân ống hình sao;
 Có nhãn mờ ghi thông tin;
 Tiệt trùng, không chứa Dnase và Rnase; 
 Dán dấu CE.</t>
  </si>
  <si>
    <t>Thanh nhôm chứa ống nghiệm lạnh</t>
  </si>
  <si>
    <t>Dùng để gắn ống nghiệm trữ lạnh;
 Vật liệu: nhôm, chiều dài: 290 mm;
 Có mấu giữ chặt ống đông tinh;
 Chứa được 5 ống đông tinh/1 thanh.</t>
  </si>
  <si>
    <t>Găng không bột tan</t>
  </si>
  <si>
    <t>Không bột tan, chống độc. Hộp 50 đôi</t>
  </si>
  <si>
    <t>Số 7</t>
  </si>
  <si>
    <t>VT TTTVDT</t>
  </si>
  <si>
    <t>Chai nuôi cấy ối</t>
  </si>
  <si>
    <t>25cm hở có màng lọc
 Đặc tính:
 - Diện tích nuôi cấy 25cm hở có màng lọc
 - Vật liệu: Polystyrene
 - Kiểu chai: Hình hộp chữ nhật
 - Kiểu nắp: Thông khí, được sản xuất bằng vật liệu Polyethylene
 - Xử lý bề mặt TC giúp tế bào bánh dính tối ưu
 - Thể tích trung bình: 5 - 7,5mL
 - Thể tích làm việc tối đa:10mL
 - Tiệt trùng bằng tia gamma và không chứa nội độc tố</t>
  </si>
  <si>
    <t>Đầu côn trắng</t>
  </si>
  <si>
    <t>0.2ml, có lọc
 Đặc tính: 
 - Chất liệu: Polypropylene, thể tích hút: 1 - 200µL, tiệt trùng, đóng rack 96 cái, màu tự nhiên
 - Đạt chứng chỉ: Nonpyrogenic
 Human DNA-free, RNase-/DNase-free, Sterility Assurance Level 10</t>
  </si>
  <si>
    <t>1.5ml, vô trùng dùng để tách DNA
 Đặc tính:
 - Chất liệu: Polypropylene, không tiệt trùng, màu tự nhiên.
 - Thể tích: 1,5-1,7ml, đáy nhọn
 - Đạt chứng chỉ RNase-/DNase-free., có thể hấp được.
 - Lực ly tâm: 17,000xg</t>
  </si>
  <si>
    <t>loại 1.5</t>
  </si>
  <si>
    <t>Khớp nhân tạo</t>
  </si>
  <si>
    <t>Khớp háng toàn phần, loại không xi măng Ceramic on Ceramic</t>
  </si>
  <si>
    <t>- Ổ cối chất liệu Titanium, Kết cấu Titanium xốp giúp xương phát triển nhanh. Cơ chế khóa/ mở cho phép lắp ghép vật tư dễ dàng mà không làm ảnh hưởng đến lớp đệm. Có lỗ tròn lớn trên đỉnh. Mấu chống xoay: Có 6 hoặc 8 mấu kết hợp với các bậc trên lớp đệm tạo ổn định quay tối đa, giảm thiểu vi chuyển động.
  - Chỏm chất liệu Ceramic đk 28/32mm
  - Lót đệm chất liệu Ceramic
  - Chuôi khớp chất liệu Titanium Alloy Ti-6AL-4V, các cỡ: 5.0 x 130mm; 6.0 x 132mm; 7.5 x 135mm; 9.0 x 137mm; 10.0 x 140mm; 11.0 x 142mm; 12.5 x 145mm; 13.5 x 147mm; 15.0 x 150mm; 17.5 x 155mm; 20.0 x 160mm; 22.5 x 165mm; 25.0 x 170mm. Góc cổ nghiêng 133 độ. Lớp bao ngoài có độ nhám cao tăng độ vững của chuôi, mật độ xương. Phần đuôi thon nhọn bảo tồn xương, ổn định khi quay. 
  - Vít ổ cối : 2 cái/ bộ đk 6.5mm dài 15-70 (mỗi cỡ tăng 5mm)</t>
  </si>
  <si>
    <t>- 01 Ổ cối chất liệu hợp kim Titanium, được phủ ở phần tiếp xúc với xương xốp ổ cối là các vi hạt Porocoat Porous và Hydroxyapatite giúp xương có thể phát triển xen kẽ vào giữa các vi hạt, cũng như phủ lên bề mặt impalnt nhanh chóng và vững chắc. Kích cỡ 44-58mm (mỗi bước tăng 2mm.
 - 01 Chỏm khớp chất liệu Ceramic, sử dụng các hạt Zirconia na nô hóa, được phân tán trong ma trận ôxit nhôm. Đường kính 36mm. 
 - 01 Lót ổ cối chất liệu Ceramic, sử dụng các hạt Zirconia na nô hóa, được phân tán trong ma trận ôxit nhôm. 
 - 01 Chuôi khớp có lõi là hợp kim Titanium được phủ toàn bộ bên ngoài bằng Hydroxyapatite dày 155µm. Thiết kế các rãnh dọc và ngang trên bề mặt chuôi để tăng diện tích tiếp xúc. Chiều dài từ 115mm đến 190mm. Có 2 loại: standard offset và Short neck. 
 - 02 Vít ổ cối các cỡ.</t>
  </si>
  <si>
    <t>Khớp háng toàn phần, loại không xi măng metal on poly</t>
  </si>
  <si>
    <t>- 01 Ổ cối chất liệu Titanium (TA6V ELI), Kích cỡ 42-68mm (mỗi bước tăng 2mm). 
 - 01 Chỏm khớp chất liệu Cobal Chrome. Kích cỡ 28, 32mm. 
 - 01 Lót ổ cối chất liệu UHMW-Polyethylene cao phân tử. 
 - 01 Chuôi khớp chất liệu hợp kim Titan (TA6V ELI) phủ HA, ISO 5832-3. Góc nghiêng 135 độ.
 - 03 Vít ổ cối các cỡ, chất liệu (TA6V ELI).</t>
  </si>
  <si>
    <t>- 01 Ổ cối chất liệu hợp kim Titanium (Ti-6Al-4V). Kích cỡ 40 - 68 (mỗi bước tăng 2mm).
 - 01 Chỏm khớp chất liệu Cobalt Chrome, Kích cỡ 22, 28, 32 mm
 - 01 Lót ổ cối chất liệu Polyethylene, có hai loại nghiêng 0 và 20 độ
 - 01 Chuôi khớp chất liệu hợp kim Titanium (Ti-6Al-4V) phủ Hydroxyapatite dày 50µm, tiêu chuẩn ISO5832-2. Chiều dài từ 119 mm đến 167 mm, góc cổ chuôi 135 độ hoặc 126 độ
 - 02 Vít ổ cối các cỡ.</t>
  </si>
  <si>
    <t>Khớp háng toàn phần, loại không xi măng metal on poly, chuôi dài</t>
  </si>
  <si>
    <t>- 01 Ổ cối titanium(Ti6Al4V) phủ HA.Kích thước có: 40/42/44/ 46/48 /50/52/54/56/ 58/60/62/ 64/66/ 68/ 70/ 72mm. Trên ổ cối có 3-5 lỗ để bắt vít ổ cối.
 - 01 Chỏm khớp Chất liệu CoCr V40 . Có các size cổ 22mm (0; +3;+8)/ 26mm (-3;0;+4;+8;+12;+16)/ 28mm (-4;0;+4; +8;+12;+16). 
 - 01 Lót ổ cối chất liệu Polyethylen Crossfire.
 - 01 Chuôi nén xương phủ Pufix HA, chiều dài thân: 93/96/99/102/105/108/111/ 114/117/120/123/126mm, góc nghiêng 132 độ, chiều dài cổ: 27/30/35/37/40mm. 
 - 02 Vít ổ cối: chất liệu titanium,cỡ 20/25/30/35mm đường kính 6.5mm.</t>
  </si>
  <si>
    <t>Khớp háng toàn phần không xi măng 2 trục linh động</t>
  </si>
  <si>
    <t>- 01 Ổ cối- Chất liệu titanium (Ti6Al4V) phủ HA.Kích thước có: 40/42/44/46/48/50/52/54/56/ 58/60/62/ 64/66/68/70/72mm. Trên ổ cối có 3-5 lỗ để bắt vít ổ cối. 
 - 01 Chỏm khớp Chất liệu CoCr V40 . Có các size cổ 22mm (0; +3;+8)/ 26mm (-3;0; +4;+8; +12;+16)/ 28mm (-4;0;+4; +8;+12;+16).
 - 01 Lót đệm liner Cobalt - Chrome cỡ 36C, 38D, 42E,46F,48G, 52H, 54L, 58J. 
 - 01 Lót ổ cối MDM chất liệu polyethylen. 
 - 01 Chuôi nén xương phủ Pufix HA công nghệ SOMA, 3 điểm tỳ, chiều dài thân: 93/96/99/102/105/108/111/ 114/117 /120/123 /126mm, góc nghiêng 132 độ, chiều dài cổ: 27/30/35/37/40mm. 
 - 02 Vít bắt ổ cối chất liệu titanium,cỡ 20/25/30/35mm đường kính 6.5mm.</t>
  </si>
  <si>
    <t>Khớp háng toàn phần loại không xi măng chỏm lớn bighead, chuôi nén xương</t>
  </si>
  <si>
    <t>- 01 Ổ cối- Chất liệu titanium (Ti6Al4V) phủ HA.Kích thước có: 40/42/44/46/48/50/52/54/56/ 58/60/62/64/66/68/70/72mm. Trên ổ cối có 3-5 lỗ để bắt vít ổ cối. 
 - 01 Lớp đệm:chất liệu polyethylen cỡ:26C/26D/26E/26F/ 28C/28D/28E/28F/ 32D/32E/32F/32G. có loại nghiêng 0/ 10 độ. 
 - 01 Chỏm V40:Chất liệu CoCr . Có các size cổ 32mm (-4;0;+4; +8;+12;+16) /36mm(-5; 0; +5; +10).
 - 01 Chuôi nén xương phủ Pufix HA công nghệ SOMA, 3 điểm tỳ, chiều dài thân: 93/96/99/102/105/108/111/ 114/117 /120/123 /126mm, góc nghiêng 132 độ, chiều dài cổ: 27/30/35/37/40mm. 
 - 02 Vít ổ cối: chất liệu titanium,cỡ 20/25/30/35mm đường kính 6.5mm.</t>
  </si>
  <si>
    <t>Khớp háng toàn phần, loại có xi măng metal on poly, chuôi dài</t>
  </si>
  <si>
    <t>- 01 Ổ cối toàn phần có xi măng UHMWPE, cỡ 44/48/50/52/54/56/58/61mm. 
 - 01 Chỏm khớp Chất liệu CoCr V40 . Có các size cổ 22mm (0; +3;+8)/ 26mm (-3;0;+4;+8;+12;+16)/ 28mm (-4;0;+4; +8;+12;+16). 
 - 01 Chuôi khớp bằng thép không gỉ , Có 6 (offset) chiều dài cổ: 30mm, 33mm, 35.5mm,37.5mm, 44mm và 50mm phù hợp từng bệnh nhân, chuôi gắn tự định tâm. Chiều dài: 205/200/220/240/260mm. 
 - 01 Nút chặn chất liệu UHMWPE. 
 - 01 Súng gắn xi măng chất liệu nhựa. 
 - 02 Xi măng Đóng gói 40g thành phần: 75% Methyl Methacrylate Styrene Copolymer; 15% Polymethylmethacrylate; 10% Barium Sulfate.</t>
  </si>
  <si>
    <t>Khớp háng toàn phần, loại không xi măng chuôi dài (tháo rời) thay lại</t>
  </si>
  <si>
    <t>- 01 Ổ cối chất liệu Titanium, Kết cấu Titanium xốp giúp xương phát triển nhanh. Cơ chế khóa/ mở cho phép lắp ghép vật tư dễ dàng mà không làm ảnh hưởng đến lớp đệm. Có lỗ tròn lớn trên đỉnh. Mấu chống xoay: Có 6 hoặc 8 mấu kết hợp với các bậc trên lớp đệm tạo ổn định quay tối đa, giảm thiểu vi chuyển động. 
  - 01 Lót đệm chất liệu polyethylen, chỏm chất liệu CoCr.
  - 01 Chuôi khớp loại dài không xi măng. Chất liệu Titanium Alloy Ti-6AL-4V, vỏ ngoài phủ lớp nhám plasma. Lỗ chốt mấu chuyển cho phép gắn mấu chuyển trực tiếp vào vật tư. 
 - 01 Cổ chuôi: cao 50/60/70/80mm; Độ dài Thân chuôi đến 250mm, biên độ vận động 114 độ. Đường kính 12 đến 30mm (bước tăng 1mm), dài: 150/190/250mm. 
  - 02 Vít ổ cối: chất liệu titanium, đường kính 6.5mm dài từ 15 đến 70mm (mỗi cỡ tăng 5mm).</t>
  </si>
  <si>
    <t>Bộ khớp háng toàn phần, loại không xi măng, thay lại, chuôi 260mm cong, có vít chốt</t>
  </si>
  <si>
    <t>- 01 Vỏ ổ cối không xi măng có đai, móc MRS - C, dạng mô đun, có 2 loại đai: 45mm và 60 mm, kích cỡ: 48/52/56/60/64m, có nhiều lỗ bắt vít vào vòm/bờ ổ cối và xương cánh chậu. 
 - 01 Ổ cối phía trong có khuyên hãm MRS -C, dạng mô đun, tuỳ chỉnh 6 vị trí, kích cỡ: 48/52/56/60/64mm. 
 - 01 Lớp lót PE 0° hoặc chống trật 20°, tuỳ chỉnh 360 độ.". 
 - 01 Chỏm biolox thế hệ 4 (Delta) đường kình 28/32/36mm. Kích cỡ: S, M, L. 
 - 01 Chuôi cổ xương đùi MRP dạng mô đun, tùy chỉnh 360 độ, gồm 3 loại: có cánh, không cánh và nghiêng chéo. Kích cỡ: S, M, L (50/60/70mm). 
 - 01 Chuôi thân xương đùi MRP loại 260mm, thiết kế dạng hoa khế, hình côn chống xoay, lún, cong, có vít chốt đầu xa. Kích cỡ: 11/12/13/14/15/16/17/18/19/20mm. 
 - 01 Vít M6 (có 2 cỡ S, L).
 - 08 Vít ổ cối, kích thước từ 15 đến 100mm. 
 - 02 Vít chốt đường kính 5.0mm, kích thước 30 đến 70 mm.</t>
  </si>
  <si>
    <t>Bộ khớp háng toàn phần, loại không xi măng, ổ cối có xi măng, thay lại, chuôi 260mm cong, có vít chốt</t>
  </si>
  <si>
    <t>- 01 Ổ cối tái tạo ARR (không có móc hoặc có móc), không xi măng, có nhiều lỗ bắt vít vào vòm/bờ ổ cối/ cánh chậu, các cỡ từ Ø 44 - 62. 
 - 01 Xi măng kháng sinh 3G. 
 - 01 Ổ cối có xi măng cho ổ cối tái tạo ARR, các cỡ từ Ø 44 - 60.
 - 01 Chỏm biolox thế hệ 4 (Delta) đường kình 28/32mm. Kích cỡ: S, M, L. 
 - 01 Chuôi cổ xương đùi MRP dạng mô đun, tùy chỉnh 360 độ, gồm 3 loại: có cánh, không cánh và nghiêng chéo. Kích cỡ: S, M, L (50/60/70mm). 
 - 01 Chuôi thân xương đùi MRP loại 260mm, thiết kế dạng hoa khế, hình côn chống xoay, lún, cong, có vít chốt đầu xa. Kích cỡ: 11/12/13/14/15/16/17/18/19/20mm. 
 - 01 Vít M6 (có 2 cỡ S, L). 
 - 07 Vít ổ cối, đường kính 6.5mm, kích thước từ 15 đến 100mm. 
 - 02 Vít chốt đường kính 5.0mm, kích thước 30 đến 70 mm.</t>
  </si>
  <si>
    <t>Bộ khớp háng toàn phần, loại không xi măng Ceramic on Ceramic</t>
  </si>
  <si>
    <t>- 01 Chuôi khớp chất liệu hợp kim titanium Ti6Al4V, bên ngoài phủ lớp điện hóa calcium phosphate dày 15 µm bên ngoài cấu trúc tổ ong, đầu chuôi dạng Taper: 12/14 mm, được đánh bóng đầu chuôi, góc cổ thân chuôi: 130°, có các cỡ/chiều dài 8/115mm, 9/130mm, 10/140mm, 11/145mm, 12/150mm, 13/155mm, 14/160mm, 15/165mm, 16/170mm, 18/180mm, 20/190mm
 - 01 Chỏm khớp chất liệu ceramic kích cỡ 28(-3.5,0,+3.5)mm, 32(-4,0,+4)mm, 36(-4,0,+4)mm
 - 01 Lớp đệm chất liệu ceramic kích cỡ small/ 32mm, medium/ 36mm, large/ 36mm
 - 01 Ổ cối chất liệu hợp kim titanium Ti6Al4V cấu trúc tổ ong dày 170µm được phủ ngoài lớp HA dày 60µm, kích cỡ từ 46 đến 58 mm, mỗi bước tăng 2mm, hỗ trợ 3 lỗ bắt vít. Trong đó kích cỡ insert tương ứng: 46,48mm/ small, 50,52mm/ medium, 54,56,58mm/ large</t>
  </si>
  <si>
    <t>Khớp háng toàn phần, loại có xi măng metal on poly</t>
  </si>
  <si>
    <t>- 01 Ổ cối toàn phần có xi măng UHMWPE, cỡ 44/48/50/52/54/56/58/61mm. 
 - 01 Chỏm khớp Chất liệu CoCr V40 . Có các size cổ 22mm (0; +3;+8)/ 26mm (-3;0;+4;+8;+12;+16)/ 28mm (-4;0;+4; +8;+12;+16). 
 - 01 Chuôi khớp bằng thép không gỉ , Có 6 (offset) chiều dài cổ: 30mm, 33mm, 35.5mm,37.5mm, 44mm và 50mm phù hợp từng bệnh nhân, chuôi gắn tự định tâm. Chiều dài: 95/115/125/150mm.
 - 01 Nút chặn chất liệu UHMWPE. 
 - 01 Súng gắn xi măng chất liệu nhựa.
 - 01 Xi măng Đóng gói 40g thành phần: 75% Methyl Methacrylate Styrene Copolymer; 15% Polymethylmethacrylate; 10% Barium Sulfate.</t>
  </si>
  <si>
    <t>Khớp háng bán phần, loại không xi măng</t>
  </si>
  <si>
    <t>- 01 Ổ cối bipolar 38/40/41/42/43/ 44/45/46/47/48/49/50/ 52/54/56/58/60/63/64mm ( cỡ 38/40/41/42 dùng chung một lót đệm). 
 - 01 Chỏm chất liệu Cobalt Chrome. 
 - 01 Lót đệm Cross-Linked Polyethelyene. 
 - 01 Chuôi: Titanium Vỏ ngoài phun plasma,cổ côn 12/14, góc nghiêng cổ 135 độ, có các cỡ chuôi: 5/6/7,5/ 9/10,5/ 12/13,5/15/ 16,5/18,5/21/24 tương ứng với chiều dài thân chuôi 129/131/134/137 /139/142/145/ 148/ 148/ 152/ 155/ 160/ 166mm.</t>
  </si>
  <si>
    <t>- 01 Chỏm khớp chất liệu Titanium phủ Cobalt Chrome. Kích cỡ 28mm. 
 - 01 Chuôi khớp có lõi là hợp kim Titanium Alloy được phủ toàn bộ bên ngoài chuôi bằng Hydroxyapatite dày 155microns. Thiết kế các rãnh dọc và ngang trên bề mặt chuôi giúp tăng diện tích tiếp xúc giữa xương và chuôi. Chiều dài chuôi từ 115mm đến 190mm. Chuôi có 2 loại standard offset và Short neck. 
 - 01 Chỏm ổ cối bao gồm lớp lót bằng nhựa cao phân tử Polyethylene crosslink xoay trong cup kim loại với hệ thống khóa tự động giúp chống trật khớp trong và sau phẫu thuật.</t>
  </si>
  <si>
    <t>- 01 Chỏm khớp chất liệu Cobalt Chrome. Kích cỡ 22, 28mm. 
 - 01 Chuôi khớp chất liệu hợp kim Titanium (TA6V ELI) tiêu chuẩn ISO5832-3, lớp ngoài phủ Hydroxyapatide dày 50µm. Kích cỡ từ 119 mm đến 167 mm, góc cổ chuôi 135 độ hoặc 126 độ. 
 - 01 Chỏm lưỡng cực có vòng đệm chất liệu UHMWPE (Polyethylene cao phân tử) tự khóa chỏm, đường kính trong 22 và 28cm, đường kính ngoài từ 38, 52 mm.</t>
  </si>
  <si>
    <t>- 01 Chỏm khớp chất liệu Cobalt Chrome. Kích cỡ 22, 28 mm 
 - 01 Chuôi khớp chất liệu hợp kim Titanium 180µmphủ plasma(Ti-6Al-4V) tiêu chuẩn ISO5832-2, lớp ngoài phủ Hydroxyapatide dày 50µm. Kích cỡ từ 119 mm đến 167 mm (đước đánh số từ 01 đến 10, bước tăng 1), góc cổ chuôi 135°hoặc 126°và 145°
 - 01 Chỏm lưỡng cực có vòng đệm chất liệu (Cobalt Chrome/UHMWPE) có vòng khóa chỏm được đóng gói riêng, đường kính trong 22 và 28cm, đường kính ngoài từ 38 đến 52 mm(Bước tăng 1), khoảng chuyển động 82 độ.</t>
  </si>
  <si>
    <t>- 01 Chuôi khớp chất liệu hợp kim titanium Ti6Al4V, bên ngoài phủ lớp điện hóa calcium phosphate dày 15µm bên ngoài cấu trúc tổ ong, đầu chuôi dạng Taper: 12/14 mm, được đánh bóng đầu chuôi, góc cổ thân chuôi: 130°,có các cỡ/chiều dài 8/115mm, 9/130mm, 10/140mm, 11/145mm, 12/150mm, 13/155mm, 14/160mm, 15/165mm, 16/170mm, 18/180mm, 20/190mm
 - 01 Đầu xương đùi bằng cobalt chromium molybdenum (CoCrMo) kích cỡ: 24(-3.5,0)mm, 28(-3.5,0,+3.5)mm, 32(-4,0,+4)mm. 
 - 01 Chỏm lưỡng cực (bipolar) bên ngoài là hợp kim CoCrMo, bên trong là lớp Polyethylene cao phân tử (UHMWPE), có vòng khóa an toàn chống trật bằng Polyethylene cao phân tử (UHMWPE), đường kính ngoài từ 40mm đến 58mm mỗi bước tăng 2mm.</t>
  </si>
  <si>
    <t>Khớp háng bán phần, loại có xi măng</t>
  </si>
  <si>
    <t>- 01 Ổ cối bipolar 38/40/41/42/43/ 44/45/46/47/48/49/50/ 52/54/56/58/60/63/64mm (cỡ 38/40/41/42 dùng chung một lót đệm). 
 - 01 Chỏm chất liệu Cobalt Chrome. 
 - 01 Chuôi loại có xi, góc nghiêng cổ 135 độ, với chiều dài thân chuôi 129/131/134/137 /139/142/145/ 148/ 148/152/155/160/166mm. 
 - 01 Nút chặn xi măng.
 - 01 Định vị trung tâm. 
 - 01 Xi măng đóng gói tiệt trùng kèm dung dịch pha
 - 01 Bộ trộn và phân phối xi măng</t>
  </si>
  <si>
    <t>- 01 Chỏm khớp chất liệu titanium phủ Cobalt Chrome, đường kính 28mm. 
 - 01 Chỏm ổ cối bao gồm lớp lót bằng nhựa cao phân tử Polyethylene crosslink xoay trong cup kim loại với hệ thống khóa tự động giúp chống trật khớp trong và sau phẫu thuật. 
 - 01 Chuôi khớp chất liệu hợp kim Titanium bám xi măng. Chiều dài chuôi 113mm.
 - 02 Xi măng đóng gói tiệt trùng kèm dung dịch pha
 - 01 Bộ trộn và phân phối xi măng
 - 01 Định vị trung tâm
 - 01 Nút chặn xi măng.</t>
  </si>
  <si>
    <t>Khớp háng toàn phần không xi măng metal on poly đường kính chỏm 28mm</t>
  </si>
  <si>
    <t>- 01 Ổ cối chất liệu hợp kim Titanium, được phủ ở phần tiếp xúc với xương xốp ổ cối là các vi hạt Porocoat Porous và Hydroxyapatite giúp xương có thể phát triển xen kẽ vào giữa các vi hạt, cũng như phủ lên bề mặt impalnt nhanh chóng và vững chắc. Kích cỡ 44-58mm (mỗi bước tăng 2mm). 
 - 01 Lớp lót ổ cối bằng nhựa cao phân tử Polyethylene crosslink có khả năng chống mòn cao. Thiết kế 12 trụ chống xoay trên vành ổ cối giúp chông vi xoay của lớp lót. Lớp lót có gờ chống trật phía sau (10 độ) hạn chế tối đa khả năng trật khớp trong và sau mổ. 
 - 01 Chỏm khớp bằng hợp chất kim loại (carbon cobalt chrome) có độ bóng cao giúp tăng sự trơn nhẵn và giảm được sự mài mòn.
 - 01 Chuôi khớp có lõi là hợp kim Titanium được phủ toàn bộ bên ngoài bằng Hydroxyapatite dày 155µm. Thiết kế các rãnh dọc và ngang trên bề mặt chuôi để tăng diện tích tiếp xúc. Chiều dài từ 115mm đến 190mm. Có 2 loại: standard offset và Short neck. 
 - 02 Vít ổ cối các cỡ.</t>
  </si>
  <si>
    <t>Khớp háng toàn phần không xi măng metal on poly đường kính chỏm 32mm</t>
  </si>
  <si>
    <t>-01 Ổ cối chất liệu hợp kim Titanium, được phủ ở phần tiếp xúc với xương xốp ổ cối là các vi hạt Porocoat Porous và Hydroxyapatite giúp xương có thể phát triển xen kẽ vào giữa các vi hạt, cũng như phủ lên bề mặt impalnt nhanh chóng và vững chắc. Kích cỡ 44-58mm (mỗi bước tăng 2mm).
 - 01 Lớp lót ổ cối bằng nhựa cao phân tử Polyethylene crosslink có khả năng chống mòn cao. Thiết kế 12 trụ chống xoay trên vành ổ cối giúp chông vi xoay của lớp lót. Lớp lót có gờ chống trật phía sau ( 10 độ ) hạn chế tối đa khả năng trật khớp trong và sau mổ. 
 - 01 Chỏm khớp bằng hợp chất kim loại (carbon cobalt chrome) có độ bóng cao giúp tăng sự trơn nhẵn và giảm được sự mài mòn. 
 - 01 Chuôi khớp có lõi là hợp kim Titanium được phủ toàn bộ bên ngoài bằng Hydroxyapatite dày 155µm. Thiết kế các rãnh dọc và ngang trên bề mặt chuôi để tăng diện tích tiếp xúc. Chiều dài từ 115mm đến 190mm. Có 2 loại: standard offset và Short neck. 
 - 02 Vít ổ cối các cỡ.</t>
  </si>
  <si>
    <t>- 01 Chỏm khớp thép không gỉ, Kích cỡ 22, 28 mm
 - 01 Chuôi khớp chất liệu hợp thép không gỉ, góc cổ chuôi 135 độ hoặc 126 độ
 - 01 Chỏm lưỡng cực có vòng đệm chất liệu polyethylene tự khóa chỏm, đường kính trong 22 và 28cm, đường kính ngoài từ 38, 52 mm, khoảng chuyển động 82 độ.
 - 01 Xi măng đóng gói tiệt trùng kèm dung dịch pha
 - 01 Bộ trộn và phân phối xi măng</t>
  </si>
  <si>
    <t>Khớp háng bán phần, loại có xi măng, chuôi dài</t>
  </si>
  <si>
    <t>- 01 Ổ cối bán phần chất liệu Cobalt Chrome Alloy, các cỡ 41/42/43/44 /45/46/47/48 /49/50/51/52/53 /54/55/56/58 /61/64/68/72mm. 
 - 01 Chỏm khớp Chất liệu CoCr V40 . Có các size cổ 22mm (0; +3;+8)/ 26mm (-3;0;+4;+8;+12;+16)/ 28mm (-4;0;+4; +8;+12;+16). 
 - 01 Chuôi khớp bằng thép không gỉ , Có 6 (offset) chiều dài cổ: 30mm, 33mm, 35.5mm,37.5mm, 44mm và 50mm phù hợp từng bệnh nhân, chuôi gắn tự định tâm. Chiều dài: 205/200/220/240/260mm. 
 - 01 Nút chặn chất liệu UHMWPE. 
 - 01 Xi măng đóng gói tiệt trùng kèm dung dịch pha (thành phần: 75% Methyl Methacrylate Styrene Copolymer; 15% Polymethylmethacrylate; 10% Barium Sulfate.)
 - 01 Bộ trộn và phân phối xi măng</t>
  </si>
  <si>
    <t>Khớp háng bán phần, loại không xi măng, chuôi dài</t>
  </si>
  <si>
    <t>- 01 Ổ cối chất liệu Cobalt-Chrome được lắp lớp đệm polyethylen. Đầu chỏm đường kính 41 đến 58mm (bước tăng 1mm). 
  - 01 Đầu chỏm chất liệu Cobalt-Chrome (CoCrMo), cỡ 28/32mm. 
  - 01 Chuôi khớp chất liệu Titanium Alloy Ti-6AL-4V, vỏ ngoài phủ lớp nhám plasma. Lỗ chốt mấu chuyển cho phép gắn mấu chuyển trực tiếp vào vật tư. 
 - 01 Cổ chuôi: cao 50/60/70/80mm; Độ dài thân chuôi đến 250mm, biên độ vận động 114 độ. Đường kính từ 12mm đến 30mm (bước tăng 1mm), dài: 150/190/250mm.</t>
  </si>
  <si>
    <t>Khớp gối nhân tạo toàn phần, loại có xi măng</t>
  </si>
  <si>
    <t>- 01 Lồi cầu xương đùi bằng kim loại Cobalt Chrom trơn nhẵn và độ cứng cao giúp giảm mài mòn. 
 - 01 Lớp lót mâm chày bằng nhựa cao phân tử Polyethylene liên kết chéo, có khả năng chống mòn cao. 
 - 01 Mâm chày được cấu tạo bởi CoCr trơn bóng giúp bề mặt trơn nhẵn, cơ chế tự khóa i2 locking giảm thiểu vi cử động giữa liner và lót mâm chày, giảm mài mòn, kéo dài tuổi thọ của khớp để giảm mài mòn lớp lót mâm chày và khóa tự động của mâm chày và lớp lót. 
 - 01 Xương bánh chè bằng nhựa cao phân tử Polyethylene liên kết chéo có khả năng chống mài mòn cao. Thiết kế hình oval di chuyển dễ dàng. 
 - 01 Cement xương sinh học dùng để kết dính xương và implant thành một khối và tạo độ vững chắc.</t>
  </si>
  <si>
    <t>01 Xương đùi: Thiết kế với 2 dạng đối xứng và không đối xứng (CR, PS, Hi-Flex, CC, NMC), rãnh bánh chè phù hợp với tự nhiên, bề mặt được phủ xốp CoCrMo Sintered Beads.
  - Chất liệu: Co-28Cr-6Mo Alloy (ASTM F75), thành phần chính là hợp kim Cobalt, Chrome and Molybdene.
  - Có 7 kích cỡ lồi cầu đùi phải và 7 kích cỡ lồi cầu đùi trái : 0,1,2,3,4,5,6. Mỗi size được phân biệt bằng một màu khác nhau.
  - Độ co duỗi đến 145 độ.
  - Dùng với xi măng.
 01 Mâm chày: 
  - Kiểu F.B.T (Fixed-Bearing Tibial tray).
  - Chất liệu: Ti-6Al-4V Alloy (ASTM F136), bề mặt được phủ xốp Commercially-pure Ti Beads.
  - Kích thước mâm chày tương ứng với phần lồi cầu đùi có 7 cỡ từ 0-6
  - Có vành chứa lớp đệm.
  - Dùng với xi măng.
 01 Lớp đệm mâm chày:
  - Chất liệu: Polyethylene cao phân tử (UHMWPE)
  - Thiết kế: Với 2 kiểu dáng thiết kế dạng PS và CR.
  - Có 3 độ dày: 9mm, 11mm, 13mm, lớp đệm mâm chày CR nghiêng trước tối đa 6 độ tránh khớp gối trượt ra phía trước.
  - Dùng với xi măng.
 01 Bánh chè:
  - Chất liệu: Polyethylene cao phân tử (UHMWPE).
  - Thiết kế: dạng 1 chân và 3 chân hình vòm.
  - Kích cỡ: 26mm, 29mm, 32mm, 35mm, 38mm, 41mm và độ dày 5.1mm, 6.1mm, 7.2mm, 8.5mm, 10mm, 11mm.
  - Dùng với xi măng.
 01 Xi măng.</t>
  </si>
  <si>
    <t>Khớp gối nhân tạo toàn phần, loại có xi măng, miếng đệm mâm chầy di động</t>
  </si>
  <si>
    <t>- 01 Lồi cầu chất liệu Cobalt - Chrome, phủ Hydroxyapatite (HA) 3 mặt trong lồi cầu, có loại trái/ phải có xi măng, cỡ 1-8, Lồi cầu trước thiết kế mở có phạm vi chuyển động được 20 độ vòng quay trong / ngoài. Bán kính giải phẫu (10º – 110º) được thiết kế để duy trì dây chằng bên trong phạm vi chuyển động. Trung tâm ở trục xuyên tâm - trục uốn tối ưu của đầu gối. Rãnh bánh chè được thiết kế mang lạichiệu suất lâm sàng tốt nhất với tỉ lệ điều chỉnh thấp nhất (0.3%). 
 - 01 Mâm chầy Chất liệu Titanium, có xi măng, cỡ 1-8. 
 - 01 Lớp đệm mâm chầy Chất liệu Polyethylene cao phân tử UHMWPE: kích thước: 9/11/13/16/19/22/25mm. 
 - 01 Xi măng đóng gói 40g thành phần: 75% Methyl Methacrylate Styrene Copolymer; 15% Polymethylmethacrylate; 10% Barium Sulfate;".</t>
  </si>
  <si>
    <t>Khớp gối nhân tạo toàn phần, loại có xi măng, miếng đệm mâm chầy cố định</t>
  </si>
  <si>
    <t>- 01 Lồi cầu chất liệu Cobalt - Chrome #3/4/5/6/7/8/9/11/13; bề rộng ngoài lồi cầu: 57/60/62/65/67/70/72/77/82mm, kích thước ngang mặt trong: 35/37/39/42/44/46/49/53/58mm. 
 - 01 Mâm chày chất liệu Titanium, cỡ 30/35/40mm; kích thước ngang mặt mâm chày: 40/42/44/45/47/51/54/58mm, kích thước dọc mặt mâm chày: 61/63/ 66/68/ 71/77/82/88mm. 
 - 01 Lót đệm mâm chày chất liệu Polyethylene cao phân tử các cỡ #3/5/7/9/11; độ dày: 8/10/12/15/18/21/24mm. 
 - 01 Xi măng đóng gói 40g thành phần: 75% Methyl Methacrylate Styrene Copolymer; 15% Polymethylmethacrylate; 10% Barium Sulfate.</t>
  </si>
  <si>
    <t>Khớp gối nhân tạo toàn phần chuôi dài, loại có xi măng</t>
  </si>
  <si>
    <t>- 01 Lồi cầu xương đùi Chất liệu Cobalt-Chrome (CoCr). 
 - 01 Mâm chày chất liệu Titanium. Có vòng tăng cường chịu lực; Thiết kế kiểu rãnh dọc để tăng độ bám cho xi măng.
 - 01 Lớp đệm mâm chày chất liệu Polyethylene cao phân tử, có bản lề. 
 - 01 Chuôi khớp cố định với mâm chày chất liệu titanium. 
 - 01 Chuôi khớp cố định với lồi cầu chất liệu Titanium..Kích thước: 10 x 80 mm; 12 x 80 mm; 14 x 80 mm;16 x 80 mm; 18 x 80 mm; 20 x 80 mm; 22 x 80 mm;24 x 80 mm. 
 - 03 Xi măng đóng gói tiệt trùng 40g thành phần: 75% Methyl Methacrylate Styrene Copolymer; 15% Polymethylmethacrylate; 10% Barium Sulfate.</t>
  </si>
  <si>
    <t>Khớp gối nhân tạo toàn phần, loại cố định có xi măng</t>
  </si>
  <si>
    <t>01 Xương đùi :
 - Vật liệu : hợp kim CoCrMo, cấu tạo tương thích giải phẫu học. 
 - 8 cỡ lồi cầu đùi phải và 8 cỡ lồi cầu đùi trái.
 - Dùng với xi măng.
 01 Mâm chày: 
 - Kiểu cố định
 - Vật liệu: hợp kim CoCrMo.
 - 3 loại chuôi: Chuôi chuẩn hình trụ, chuôi dài có xi măng, chuôi dài không xi măng.
 - Có 5 kích cỡ trái. 5 kích cỡ phải
 - Dùng với xi măng.
 01 Insert mâm chày: 
 - Vật liệu : Polyethylene cao phân tử (UHMWPE).
 - Có 4 kích cỡ tương ứng với mỗi phần tử xương đùi. Mỗi kích cỡ có 6 độ dày.
 01 Bánh chè, vật liệu Polyethylene cao phân tử (UHMWPE).</t>
  </si>
  <si>
    <t>Khớp gối nhân tạo bán phần</t>
  </si>
  <si>
    <t>01 Xương đùi: bằng hợp kim Cobalt Chromium Alloy, tương thích giải phẫu học xương đùi. Có các kích thước: (16x40mm), (17x46mm), (18x52mm), (20x60mm). Có các lồi cầu phủ đều bề mặt tăng tối đa độ bám giữa implant và xi măng.
 01 Xương chày: có 2 loại 
 - Kim loại mặt lưng: dày (8,9,11,13mm) và đường kính (45,50,55mm). Có các lồi cầu phủ đều bề mặt tăng tối đa độ bám giữa implant và xi măng.
 - Toàn phần PE: dày (7,9,11,13mm) và đường kính (45,50,55,58mm)</t>
  </si>
  <si>
    <t>Nẹp khớp liên đốt ngón tay</t>
  </si>
  <si>
    <t>Chất liệu hoàn toàn từ Silicone, khớp liền, trục giữa có khả năng chuyển động trong phạm vi lớn. Hai đầu ngón tương ứng các loại: 3mm và 7mm/ 4mm và 8mm/ 4mm và 9mm/ 5mm và 10mm/ 5mm và 11mm</t>
  </si>
  <si>
    <t>Nẹp khớp đài quay nhân tạo</t>
  </si>
  <si>
    <t>Nẹp khớp đài quay nhân tạo bằng CoCr gồm: 
 - 01 Chỏm các cỡ 2/3/4 tương ứng chiều dài 11.3/14.3/ 17.3cm. 
 - 01 Chuôi cổ 2mm ứng với các chiều dài: 16/18/20/22mm, chuôi cổ 6mm ứng với các chiều dài: 16/18/20/22mm.</t>
  </si>
  <si>
    <t>Khớp vai nhân tạo bán phần</t>
  </si>
  <si>
    <t>- 01 Chuôi cánh tay chất liệu hợp kim Zimaloy Co-Cr-Mo. Đủ các các loại với đường kính x chiều dài = 7 x 60 hoặc 7 x 130, 8 x 130, 8 x 170, 8 x 200, 9 x 130, 10 x 130, 10 x 170, 10 x 200, 11 x 130, 12 x 130, 12 x 170, 12 x 200, 13 x 130, 14 x 130, 14 x 170, 14 x 200, 15 x 130, 16 x 130, 17 x 130, 18 x 130 mm. 
 - 01 Đầu chỏm cánh tay chất liệu hợp kim Zimaloy Co-Cr-Mo. Đường kính : 40 hoặc 46, 52, 56 mm. 
 - 01 Xi măng.</t>
  </si>
  <si>
    <t>Xi măng sinh học dùng trong phẫu thuật thay khớp, loại có kháng sinh</t>
  </si>
  <si>
    <t>Thành phần hóa học: Polymethyl Methacrylate, Zicronium dioxide, Benzoyl peroxide, N.N-dimethyl-p-toluidine, Hydroquinone. Chất kháng sinh Gentamicin</t>
  </si>
  <si>
    <t>Thành phần hóa học: Polymethyl Methacrylate, Methyl Methacrylate/ Styrene Copolymer, Benzoyl Peroxide, Barium Sulphate, chất kháng sinh Gentamicin Sulphate</t>
  </si>
  <si>
    <t>Xi măng sinh học dùng trong phẫu thuật thay khớp</t>
  </si>
  <si>
    <t>Thành phần hóa học: Polymethyl Methacrylate, Zicronium dioxide, Benzoyl peroxide, N.N-dimethyl-p-toluidine, Hydroquinone</t>
  </si>
  <si>
    <t>Nội soi khớp</t>
  </si>
  <si>
    <t>Bộ vật tư phẫu thuật nội soi tạo hình khớp gối dùng vít tự tiêu và treo kiểu button</t>
  </si>
  <si>
    <t>Gồm: 
 Lưỡi bào phần mềm: 1 cái;
 Đầu đốt điện: 1 cái;
 Dây bơm nước: 1 cái;
 Vít tự tiêu: 1 cái;
 Vít treo kiểu button: 1 cái
 - Lưỡi bào phần mềm đóng gói tiệt trùng, dùng 1 lần, các cỡ: 2,0; 2,5; 3,0; 3,5; 4,0; 4,5; 5,0; 5,5mm, chiều dài làm việc 125mm,đầu lưỡi 10 răng cưa đối xứng, kết hợp vừa bào và hút.
 -Đầu đốt xương sụn bằng sóng Radio. Đầu đốt có thể được kích hoạt bằng phím trực tiếp trên tay cầm, đường kính đầu có các loại 3.5mm- cong 90 độ/ 4.0mm- cong 90 độ/ đường kính 2.5mm/ đường kính 3.5mm cong 50 độ, đường kính 3.5mm cong 30 độ, vừa có chức năng đốt và cầm máu, Các đầu đốt được trang bị một chip bộ nhớ có chứa các thiết lập tối ưu cụ thể cho mỗi đầu đốt
 - Bộ dây bơm nước trong nội soi chạy bằng máy vô trùng, dùng 1 lần
 - Vít tự tiêu cố định dây chằng chéo tự tiêu rỗng nòng. Đường kính: 8,9,10,11mm, dài 28mm. Chất liệu tự tiêu PLLA 
 - Vít treo kiểu Button: Gồm 1nút khóa titanium 12 mm/ 15 mm.Vòng dây chất liệu UHMWPE sử dụng công thức sau để chọn chiều dài vòng dây tương thích: Đối với chốt cố định 12mm: Tổng chiều dài đường hầm lồi câù - chiều dài chiều dài đường hầm cần khoan + 10 = chiều dài vòng dây treo. Đối với chốt cố định 15mm: Tổng chiều dài đường hầm lồi câù - chiều dài chiều dài đường hầm cần khoan+12 = chiều dài vòng dây treo-Đối với các dây chằng có đường kính dày hơn 8 mm, vòng lên kích thước vòng lặp lớn nhất tiếp theo. Kích cỡ: 12/15mmx 15, 20,25,30,35,40,45, 50,55,60mm,</t>
  </si>
  <si>
    <t>Bộ vật tư tạo hình dây chằng khớp gối dùng vít tự tiêu và treo kiểu Button</t>
  </si>
  <si>
    <t>Gồm: 
 Lưỡi bào phần mềm: 1 cái;
 Đầu đốt điện: 1 cái;
 Dây bơm nước: 1 cái;
 Vít chốt dọc tự tiêu: 1 cái;
 Vít treo kiểu button: 1 cái
 - Lưỡi bào phần mềm đóng gói tiệt trùng, dùng 1 lần, các cỡ: 3,5; 4,5; 5,5mm
 - Đầu đốt sụn chêm lưỡng cực bằng sóng Radio, đầu cong 60 độ, 90 độ, tích hợp ống hút nước ra.
 - Bộ dây bơm nước trong nội soi chạy bằng máy vô trùng, dùng 1 lần
 - Vít cố định dây chằng chéo tự tiêu, rỗng nòng. Đường kính: 7,8,9,10. Chiều dài: 20,25,30mm. Chất liệu PLLA thiết kế ren cùn, đường kính rỗng giữa 1.5mm
 - Vít treo kiểu Button, chất liệu titan, có vòng treo bằng sợi polyethylene cao phân tử UHMW, kèm hai sợi chỉ, đã tiệt trùng, các cỡ. Thiết kế: 4 lỗ, 2 lỗ giữa cố định cho vòng treo, 2 dây chỉ kéo và giật cân đối hai bên giúp dễ dàng kéo bật chốt trên xương đùi. Chiều dài chốt: 12mm. Chiều dài vòng treo gân: 15, 20, 25, 30, 35 mm</t>
  </si>
  <si>
    <t>Bộ vật tư phẫu thuật nội soi tạo hình khớp gối treo 2 đầu</t>
  </si>
  <si>
    <t>Gồm: 
 Lưỡi bào phần mềm: 1 cái;
 Đầu đốt điện: 1 cái;
 Dây bơm nước: 1 cái;
 Vít treo kiểu button: 1 cái;
 Vít treo kiểu tightrope: 1 cái;
 Mũi khoan ngược: 1 cái;
 Chỉ siêu bền: 01 sợi
 - Lưỡi bào phần mềm đóng gói tiệt trùng, dùng 1 lần, các cỡ: 2,0; 2,5; 3,0; 3,5; 4,0; 4,5; 5,0; 5,5mm, chiều dài làm việc 125mm,đầu lưỡi 10 răng cưa đối xứng, kết hợp vừa bào và hút.
 - Đầu đốt xương sụn bằng sóng Radio. Đầu đốt có thể được kích hoạt bằng phím trực tiếp trên tay cầm, đường kính đầu có các loại 3.5mm- cong 90 độ/ 4.0mm- cong 90 độ/ đường kính 2.5mm/ đường kính 3.5mm cong 50 độ, đường kính 3.5mm cong 30 độ, vừa có chức năng đốt và cầm máu, Các đầu đốt được trang bị một chip bộ nhớ có chứa các thiết lập tối ưu cụ thể cho mỗi đầu đốt
 - Bộ dây bơm nước trong nội soi chạy bằng máy vô trùng, dùng 1 lần
 - Vít treo kiểu Button:Gồm 1nút khóa titanium 12 mm/ 15 mm.Vòng dây chất liệu UHMWPE sử dụng công thức sau để chọn chiều dài vòng dây tương thích: Đối với chốt cố định 12mm: Tổng chiều dài đường hầm lồi câù - chiều dài chiều dài đường hầm cần khoan + 10 = chiều dài vòng dây treo. Đối với chốt cố định 15mm: Tổng chiều dài đường hầm lồi câù - chiều dài chiều dài đường hầm cần khoan+12 = chiều dài vòng dây treo-Đối với các dây chằng có đường kính dày hơn 8 mm, vòng lên kích thước vòng lặp lớn nhất tiếp theo. Kích cỡ: 12/15mmx 15, 20,25,30,35,40,45, 50,55,60mm,
 - Vít treo kiểu Tightrope chất liệu Polyester và khóa titanium. Một cỡ duy nhất phù hợp cho mọi bệnh nhân, chiều dài của dây treo có thể điều chỉnh sau khi cố định mảng ghép gân. Cho phép gân lấp đầy trong các đường hầm đặc biệt thích hợp trong các trường hợp đường hầm ngắn; Hệ thống 4 điểm khóa không thắt nút giúp chống xoắn.
 - Mũi khoan đường hầm (mũi khoan ngược) có mấu lật khoan ngược ở đầu. Đường kính từ 6-12 mm, 13mm, có nút bấm tự động điều chỉnh khoan
 - Chỉ siêu bền khâu, buộc gân bằng polyester. Thân chỉ có đánh dấu để dễ dàng quan sát khi phẫu thuật nội soi. Chỉ dài khoảng 95cm, kèm kim 26,5mm hình dạng 1/2 vòng tròn.</t>
  </si>
  <si>
    <t>Bộ vật tư phẫu thuật nội soi tạo hình khớp gối treo 2 đầu dùng vít kiểu tightrope</t>
  </si>
  <si>
    <t>Gồm: 
 Lưỡi bào phần mềm: 1 cái;
 Đầu đốt điện: 1 cái;
 Dây bơm nước: 1 cái;
 Vít treo kiểu tightrope: 2 cái;
 Mũi khoan ngược: 1 cái;
 Chỉ siêu bền: 01 sợi
 - Lưỡi bào phần mềm đóng gói tiệt trùng, dùng 1 lần, các cỡ: 2,0; 2,5; 3,0; 3,5; 4,0; 4,5; 5,0; 5,5mm, chiều dài làm việc 125mm,đầu lưỡi 10 răng cưa đối xứng, kết hợp vừa bào và hút.
 - Đầu đốt xương sụn bằng sóng Radio. Đầu đốt có thể được kích hoạt bằng phím trực tiếp trên tay cầm, đường kính đầu có các loại 3.5mm- cong 90 độ/ 4.0mm- cong 90 độ/ đường kính 2.5mm/ đường kính 3.5mm cong 50 độ, đường kính 3.5mm cong 30 độ, vừa có chức năng đốt và cầm máu, 
 - Bộ dây bơm nước trong nội soi chạy bằng máy vô trùng, dùng 1 lần
 - Vít treo kiểu Tightrope chất liệu Polyester và khóa titanium. Một cỡ duy nhất phù hợp cho mọi bệnh nhân, chiều dài của dây treo có thể điều chỉnh sau khi cố định mảng ghép gân. Cho phép gân lấp đầy trong các đường hầm đặc biệt thích hợp trong các trường hợp đường hầm ngắn; Hệ thống 4 điểm khóa không thắt nút giúp chống xoắn.
 - Mũi khoan đường hầm (mũi khoan ngược) có mấu lật khoan ngược ở đầu. Đường kính từ 6-12 mm,13mm, có nút bấm tự động điều chỉnh khoan
 - Chỉ siêu bền khâu, buộc gân bằng polyester. Thân chỉ có đánh dấu để dễ dàng quan sát khi phẫu thuật nội soi. Chỉ dài khoảng 95cm, kèm kim 26,5mm hình dạng 1/2 vòng tròn.</t>
  </si>
  <si>
    <t>Bộ vật tư phẫu thuật nội soi khớp gối không tạo hình dây chằng</t>
  </si>
  <si>
    <t>Gồm: 
 Lưỡi bào phần mềm: 1 cái;
 Đầu đốt điện RF: 1 cái;
 Dây bơm nước: 1 cái
 - Lưỡi bào phần mềm đóng gói tiệt trùng, dùng 1 lần, các cỡ: 2,0; 2,5; 3,0; 3,5; 4,0; 4,5; 5,0; 5,5mm,chiều dài làm việc 125mm,đầu lưỡi 10 răng cưa đối xứng, kết hợp vừa bào và hút.
 - Đầu đốt xương sụn bằng sóng Radio: Đầu đốt có thể được kích hoạt bằng phím trực tiếp trên tay cầm, đường kính đầu có các loại 3.5mm- cong 90 độ/ 4.0mm- cong 90 độ/ đường kính 2.5mm/ đường kính 3.5mm cong 50 độ, đường kính 3.5mm cong 30 độ, vừa có chức năng đốt và cầm máu, Các đầu đốt được trang bị một chip bộ nhớ có chứa các thiết lập tối ưu cụ thể cho mỗi đầu đốt
 - Bộ dây bơm nước trong nội soi chạy bằng máy vô trùng, dùng 1 lần</t>
  </si>
  <si>
    <t>Bộ vật tư dùng trong phẫu thuật nội soi khớp gối không tạo hình dây chằng</t>
  </si>
  <si>
    <t>Gồm: 
 Lưỡi bào phần mềm: 1 cái;
 Đầu đốt điện: 1 cái;
 Dây bơm nước: 1 cái
 - Lưỡi bào phần mềm đóng gói tiệt trùng, dùng 1 lần, các cỡ: 3,5; 4,5; 5,5mm
 - Đầu đốt sụn chêm lưỡng cực bằng sóng Radio, đầu cong 60 độ, 90 độ, tích hợp ống hút nước ra.
 - Bộ dây bơm nước trong nội soi chạy bằng máy vô trùng, dùng 1 lần</t>
  </si>
  <si>
    <t>Bộ vật tư phẫu thuật nội soi khớp vai dùng vít chỉ neo sợi đơn tự tiêu</t>
  </si>
  <si>
    <t>Gồm: 
 Lưỡi bào phần mềm: 1 cái;
 Đầu đốt điện RF: 1 cái;
 Dây bơm nước: 1 cái;
 Vít chỉ neo sợi đơn tự tiêu: 2 cái; (dùng nhiều hơn; ít hơn sẽ cộng thêm; trừ đi tiền vít thêm; giảm tương ứng)
 Troca nhựa: 2 cái
 - Lưỡi bào phần mềm đóng gói tiệt trùng, dùng 1 lần, các cỡ: 2,0; 2,5; 3,0; 3,5; 4,0; 4,5; 5,0; 5,5mm,chiều dài làm việc 125mm,đầu lưỡi 10 răng cưa đối xứng, kết hợp vừa bào và hút.
 - Đầu đốt xương sụn bằng sóng Radio: Đầu đốt có thể được kích hoạt bằng phím trực tiếp trên tay cầm, đường kính đầu có các loại 3.5mm- cong 90 độ/ 4.0mm- cong 90 độ/ đường kính 2.5mm/ đường kính 3.5mm cong 50 độ, đường kính 3.5mm cong 30 độ, vừa có chức năng đốt và cầm máu, Các đầu đốt được trang bị một chip bộ nhớ có chứa các thiết lập tối ưu cụ thể cho mỗi đầu đốt
 - Bộ dây bơm nước trong nội soi chạy bằng máy vô trùng, dùng 1 lần
 - Vít chỉ neo tự tiêu pushlock đường kính 2.9/ 3.5mm, chiều dài 15.5/ 12.5/ 19.5mm
 - Trocar Đường kính 6/8.25mm, chiều dài 70/90mm</t>
  </si>
  <si>
    <t>Gồm: 
 Lưỡi bào phần mềm: 1 cái;
 Đầu đốt điện: 1 cái;
 Dây bơm nước: 1 cái;
 Vít chỉ neo sợi đơn tự tiêu: 2 cái; (dùng nhiều hơn; ít hơn sẽ cộng thêm; trừ đi tiền vít thêm; giảm tương ứng)
 Troca nhựa: 2 cái
 - Lưỡi bào phần mềm đóng gói tiệt trùng, dùng 1 lần, các cỡ: 3,5; 4,5; 5,5mm
 - Đầu đốt sụn chêm lưỡng cực bằng sóng Radio, đầu cong 60 độ, 90 độ, tích hợp ống hút nước ra.
 - Bộ dây bơm nước trong nội soi chạy bằng máy vô trùng, dùng 1 lần
 - Vít chỉ neo sơi đơn tự tiêu khâu sụn viền đường kính 2.9mm, chất liệu PLLA tiệt trùng đường kính 2.9 mm, cả ren ngoài 3.6 mm, chiều dài 11,4 mm, kèm 1 sợi chỉ đơn
 - Trocar nhựa đóng gói tiệt trùng thân trơn hoặc có rãnh xoắn cỡ 4.5, 5.5, 6.5, 7.0, 8.0, 8.5 mm chiều dài 72, 90mm</t>
  </si>
  <si>
    <t>Bộ vật tư phẫu thuật nội soi khớp vai dùng vít chỉ neo sợi đôi tự tiêu</t>
  </si>
  <si>
    <t>Gồm: 
 Lưỡi bào phần mềm: 1 cái;
 Đầu đốt điện RF: 1 cái;
 Lưỡi mài xương: 1 cái;
 Dây bơm nước: 1 cái;
 Vít chỉ neo sợi đôi tự tiêu: 2 cái; (dùng nhiều hơn; ít hơn sẽ cộng thêm; trừ đi tiền vít thêm; giảm tương ứng)
 Troca nhựa: 2 cái
 - Lưỡi bào phần mềm đóng gói tiệt trùng, dùng 1 lần, các cỡ: 2,0; 2,5; 3,0; 3,5; 4,0; 4,5; 5,0; 5,5mm, chiều dài làm việc 125mm,đầu lưỡi 10 răng cưa đối xứng, kết hợp vừa bào và hút.
 - Lưỡi mài xương sụn đường kính 4.0/ 5.0/ 5.5mm. Đầu lưỡi bào bằng hợp kim không gỉ, cán nhựa. 
 - Đầu đốt xương sụn bằng sóng Radio: Đầu đốt có thể được kích hoạt bằng phím trực tiếp trên tay cầm, đường kính đầu có các loại 3.5mm- cong 90 độ/ 4.0mm- cong 90 độ/ đường kính 2.5mm/ đường kính 3.5mm cong 50 độ, đường kính 3.5mm cong 30 độ, vừa có chức năng đốt và cầm máu, Các đầu đốt được trang bị một chip bộ nhớ có chứa các thiết lập tối ưu cụ thể cho mỗi đầu đốt
 - Bộ dây bơm nước trong nội soi chạy bằng máy vô trùng, dùng 1 lần
 - Vít chỉ neo tự tiêu chất liệu PLLA+ ß-TCP, 
 bổ sung 15% Beta phosphate tricalcium kích thích gắn kết xương nhanh và chắc, kèm 2 sợi chỉ, đóng tiệt trùng. Đường kính các loại 4.5mm/5.5mm/ 6.5mm , dài 14 mm/14.7 mm./ và Bio-SwiveLock 4.75 mm x 20 mm
 - Trocar Đường kính 6/8.25mm, chiều dài 70/90mm</t>
  </si>
  <si>
    <t>Gồm: 
 Lưỡi bào phần mềm: 1 cái;
 Đầu đốt điện: 1 cái;
 Lưỡi mài xương: 1 cái;
 Dây bơm nước: 1 cái;
 Vít chỉ neo sợi đôi chất liệu tự tiêu 
 : 2 cái; (dùng nhiều hơn; ít hơn sẽ cộng thêm; trừ đi tiền vít thêm; giảm tương ứng)
 Troca nhựa: 2 cái
 - Lưỡi bào phần mềm đóng gói tiệt trùng, dùng 1 lần, các cỡ: 3,5; 4,5; 5,5mm
 - Đầu đốt sụn chêm lưỡng cực bằng sóng Radio, đầu cong 60 độ, 90 độ, tích hợp ống hút nước ra.
 - Bộ dây bơm nước trong nội soi chạy bằng máy vô trùng, dùng 1 lần
 - Vít chỉ neo tự tiêu khâu sụn viền đường kính 2.9mm, chất liệu PLLA tiệt trùng đường kính 2.9 mm, cả ren ngoài 3.6 mm, chiều dài 11,4 mm, kèm 1 sợi chỉ đôi
 - Trocar nhựa đóng gói tiệt trùng thân trơn hoặc có rãnh xoắn cỡ 4.5, 5.5, 6.5, 7.0, 8.0, 8.5 mm chiều dài 72, 90mm</t>
  </si>
  <si>
    <t>Bộ vật tư phẫu thuật nội soi khớp vai dùng vít chỉ neo sợi đơn chất liệu peek</t>
  </si>
  <si>
    <t>Gồm: 
 Lưỡi bào phần mềm: 1 cái;
 Đầu đốt điện RF: 1 cái;
 Dây bơm nước: 1 cái;
 Vít chỉ neo sợi đơn: 2 cái; (dùng nhiều hơn; ít hơn sẽ cộng thêm; trừ đi tiền vít thêm; giảm tương ứng)
 Troca nhựa: 2 cái
 - Lưỡi bào phần mềm đóng gói tiệt trùng, dùng 1 lần, các cỡ: 2,0; 2,5; 3,0; 3,5; 4,0; 4,5; 5,0; 5,5mm, chiều dài làm việc 125mm,đầu lưỡi 10 răng cưa đối xứng, kết hợp vừa bào và hút.
 - Đầu đốt xương sụn bằng sóng Radio: Đầu đốt có thể được kích hoạt bằng phím trực tiếp trên tay cầm, đường kính đầu có các loại 3.5mm- cong 90 độ/ 4.0mm- cong 90 độ/ đường kính 2.5mm/ đường kính 3.5mm cong 50 độ, đường kính 3.5mm cong 30 độ, vừa có chức năng đốt và cầm máu, Các đầu đốt được trang bị một chip bộ nhớ có chứa các thiết lập tối ưu cụ thể cho mỗi đầu đốt
 - Bộ dây bơm nước trong nội soi chạy bằng máy vô trùng, dùng 1 lần
 - Vít chỉ neo chất liệu Peek 3.5mmx 14.8mm/ titan đường kính 2.8 mm x 11.7 mm 
 - Trocar Đường kính 6/8.25mm, chiều dài 70/90mm</t>
  </si>
  <si>
    <t>Bộ vật tư phẫu thuật nội soi khớp vai dùng vít chỉ neo sợi đơn peek</t>
  </si>
  <si>
    <t>Gồm: 
 Lưỡi bào phần mềm: 1 cái;
 Đầu đốt điện: 1 cái;
 Dây bơm nước: 1 cái;
 Vít chỉ neo sợi đơn chất liệu PEEK
 2 cái; (dùng nhiều hơn; ít hơn sẽ cộng thêm; trừ đi tiền vít thêm; giảm tương ứng)
 Troca nhựa: 2 cái
 - Lưỡi bào phần mềm đóng gói tiệt trùng, dùng 1 lần, các cỡ: 3,5; 4,5; 5,5mm
 - Đầu đốt sụn chêm lưỡng cực bằng sóng Radio, đầu cong 60 độ, 90 độ, tích hợp ống hút nước ra.
 - Bộ dây bơm nước trong nội soi chạy bằng máy vô trùng, dùng 1 lần
 - Vít chỉ chất liệu PEEK khâu sụn viền đường kính 2,3mm kèm 1 sợi chỉ đơn
 - Trocar nhựa đóng gói tiệt trùng thân trơn hoặc có rãnh xoắn cỡ 4.5, 5.5, 6.5, 7.0, 8.0, 8.5 mm chiều dài 72, 90mm</t>
  </si>
  <si>
    <t>Bộ vật tư phẫu thuật nội soi khớp vai dùng vít chỉ neo sợi đôi chất liệu peek</t>
  </si>
  <si>
    <t>Gồm: 
 Lưỡi bào phần mềm: 1 cái;
 Đầu đốt điện RF: 1 cái;
 Lưỡi mài xương: 1 cái;
 Dây bơm nước: 1 cái;
 Vít chỉ neo sợi đôi: 2 cái; (dùng nhiều hơn; ít hơn sẽ cộng thêm; trừ đi tiền vít thêm; giảm tương ứng)
 Troca nhựa: 2 cái
 - Lưỡi bào phần mềm đóng gói tiệt trùng, dùng 1 lần, các cỡ: 2,0; 2,5; 3,0; 3,5; 4,0; 4,5; 5,0; 5,5mm; chiều dài làm việc 125mm,đầu lưỡi 10 răng cưa đối xứng, kết hợp vừa bào và hút.
 - Lưỡi mài xương sụn đường kính 4.0/ 5.0/ 5.5mm. Đầu lưỡi bào bằng hợp kim không gỉ, cán nhựa. 
 - Đầu đốt xương sụn bằng sóng Radio: Đầu đốt có thể được kích hoạt bằng phím trực tiếp trên tay cầm, đường kính đầu có các loại 3.5mm- cong 90 độ/ 4.0mm- cong 90 độ/ đường kính 2.5mm/ đường kính 3.5mm cong 50 độ, đường kính 3.5mm cong 30 độ, vừa có chức năng đốt và cầm máu, Các đầu đốt được trang bị một chip bộ nhớ có chứa các thiết lập tối ưu cụ thể cho mỗi đầu đốt
 - Bộ dây bơm nước trong nội soi chạy bằng máy vô trùng, dùng 1 lần
 - Vít chỉ neo sợi đôi chất liệu Peek đường kính 3.5mmx 14.8mm /titan đường kính 3.5 x12mm/ 5x15.5mm / 6.5x15.5mm
 - Trocar Đường kính 6/8.25mm, chiều dài 70/90mm</t>
  </si>
  <si>
    <t>Cây đẩy chỉ</t>
  </si>
  <si>
    <t>Dùng để đẩy chỉ qua các tổ chức cần khâu; được làm bằng thép không gỉ, Dùng trong phẫu thuật nội soi khớp vai; thuận tiện trong việc khâu mô mềm</t>
  </si>
  <si>
    <t>Vít dây chằng cùng siết khóa và buộc dành cho vận động thể thao tự khóa tự taro</t>
  </si>
  <si>
    <t>Vít dây chằng cùng siết khóa và buộc dành cho vận động thể thao tự khóa tự taro all inside: tái tạo ACL 1 bó, 2 bó, Tái tạo PCL đơn và "V". Sửa chữa ACL.Chịu lực &gt;1000 newton, chỉ lấy 1 phần gân và lực kéo gân lên tới 500N, trong 24 giờ không thay đổi mảnh ghép. Không có gân thừa trong đường hầm. Vít tự tiêu Ø10mm dài 20/25mm/ titan/ peek , dây polyethylene, thực hiện được cả khi mảnh ghép ngắn.</t>
  </si>
  <si>
    <t>Vít chỉ neo khâu chóp xoay</t>
  </si>
  <si>
    <t>Vít chỉ neo khâu chóp xoay chất liệu BioComposite, đường kính 4,75 mm x 19,1 mm, kèm chỉ khâu màu xanh dễ quan sát</t>
  </si>
  <si>
    <t>Trocar nhựa trong phẫu thuật nội soi khớp</t>
  </si>
  <si>
    <t>Trocar Đường kính 6/8.25mm, chiều dài 70/90mm Ứng dụng dẫn đường cho dụng cụ và ống soi trong phẫu thuật nội soi khớp</t>
  </si>
  <si>
    <t>Trocar nhựa đóng gói tiệt trùng thân trơn hoặc có rãnh xoắn cỡ 4.5, 5.5, 6.5, 7.0, 8.0, 8.5 mm chiều dài 72, 90mm. Ứng dụng dẫn đường cho dụng cụ và ống soi trong phẫu thuật nội soi khớp</t>
  </si>
  <si>
    <t>Kít khâu sụn chêm</t>
  </si>
  <si>
    <t>Kít khâu sụn chêm dùng khâu, sửa sụn chêm hoàn toàn bên trong theo hướng ngang hoặc dọc gồm súng , kim khâu sụn chêm với 2 chỉ khâu giúp khâu hoàn toàn bên ngoài bảo vệ cấu trúc sâu bên trong, súng có tính cơ học xử lý cho phép dễ dàng bắn linh động trong khâu.</t>
  </si>
  <si>
    <t>Kít</t>
  </si>
  <si>
    <t>Kim hai thân khâu sụn chêm</t>
  </si>
  <si>
    <t>Kim hai thân chất liệu hợp kim không gỉ, tiệt trùng sử dụng khâu sụn chêm trong; ngoài kèm 02 chỉ khâu siêu bền chống mài mòn dài khoảng 95cm</t>
  </si>
  <si>
    <t>Chỉ siêu bền khâu gân dây chằng</t>
  </si>
  <si>
    <t>Chỉ siêu bền khâu, buộc gân dùng trong nội soi khớp các loại. Chỉ làm bằng chất liệu polyester . Thân chỉ có đánh dấu để dễ dàng quan sát khi phẫu thuật nội soi. Chỉ dài khoảng 95cm, kèm kim 26,5mm hình dạng 1/2 vòng tròn.</t>
  </si>
  <si>
    <t>Chỉ siêu bền liền kim số 2</t>
  </si>
  <si>
    <t>Một sợi màu trắng, một sợi màu xanh Co-braid 
 Mã: H5100 
 Kích thước kim: vòng kim 63,5 mm, đầu kim dạng Tapered
 Độ dài chỉ: 1016 mm</t>
  </si>
  <si>
    <t>TKCS</t>
  </si>
  <si>
    <t>Bộ van dẫn lưu nhân tạo dịch não tủy ổ bụng</t>
  </si>
  <si>
    <t>Loại van phẳng flat bottom, van đúc sẵn với catheter dẫn lưu bụng, dài 120cm, loại chống xoắn, có kiểm soát trào ngược.Catheter não thất dài 18cm. Loại áp lực thấp/ trung bình/ cao. Van liền dây. Không gồm que luồn. 1 bộ/túi tiệt trùng.Tiêu chuẩn FDA</t>
  </si>
  <si>
    <t>Bộ dẫn lưu dịch não tủy ổ bụng</t>
  </si>
  <si>
    <t>- Van có 3 loại áp lực cao, trung bình, thấp phù hợp cho các đối tượng Bệnh nhân khác nhau .
 - Được chế tạo từ 2 loại vật liệu khác nhau tránh hiện tượng dính van, hỏng van.
 - Màng silicone đàn hồi ở phía trên cho phép chọc kim qua da để lấy dịch não tủy. Phía dưới là lớp nhựa polymer giúp giảm thiểu tối đa hiện tượng kim xuyên thủng van.
 - Catheter phủ lớp cản quang .
 - Gồm 1 dây dẫn, van, đầu vào não thất. Không gồm que luồn, vô trùng</t>
  </si>
  <si>
    <t>Thiết kế kiểu van tự động đáp ứng các mức áp lực khác nhau từ rất thấp đến rất cao, không cần sử dụng bộ dụng cụ điều chỉnh bên ngoài. Kích thước van 36mm (dài) x 12.5mm (rộng) x 5.8mm (Cao). Tiêu chuẩn FDA</t>
  </si>
  <si>
    <t>- Kích thước nhỏ hoặc trung bình, với 3 loại áp lực khác nhau: 1; 1.5; 2
 - Loại có khoang Delta - thiết bị kiểm soát hiện tượng siphon (chảy dịch quá nhiều do tác động của trọng lực lên cột nước trong catheter ổ bụng).
 - Gồm 1 dây dẫn, một đầu vào não thất và một van không gồm que luồn, vô trùng</t>
  </si>
  <si>
    <t>Bộ van dẫn lưu nhân tạo dịch não tủy ra ngoài</t>
  </si>
  <si>
    <t>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khóa chống tràn dịch lên van, bình chứa dịch tạm 55 ml. túi chứa dịch 700 ml.</t>
  </si>
  <si>
    <t>Bộ van dẫn lưu nhân tạo dịch não tủy ổ bụng có thể điều chỉnh áp lực</t>
  </si>
  <si>
    <t>- Loại điều chỉnh áp lực bằng nam châm qua da. 
 - Vật liệu Polypropylene cùng với màng Silicone chống hiện tượng dính của phần trên và đế Van. 
 - Có thể xác định được mức áp lực Shunt mà không cần chụp film
 - Van có thể điều chỉnh mức áp lực sau khi đã đặt vào đầu bệnh nhân
 - Điều chỉnh mức áp lục sau mổ bằng dụng cụ ngoài, không cần mổ lại 
 - Gồm 1 dây dẫn, một đầu vào não thất và một van. Không gồm que luồn, vô trùng</t>
  </si>
  <si>
    <t>Bộ van dẫn lưu nhân tạo dịch não tủy ổ bụng áp lực Cao, thấp, trung bình</t>
  </si>
  <si>
    <t>Có 3 loại lực: thấp/ trung bình/ cao. Van rời dây. 
 Kích thước van 5x20mm và 7x26mm; 
 Đường kính Catheter ngoài và trong: 2,5 và 1,3mm. 
 Chất liệu Sillicon, có tẩm chất cản quang 
 Vô trùng 03 bộ phận riêng biệt.(Gồm 1 dây dẫn ổ bụng, van, dẫy dẫn dịch từ não thất ra van)
 Không gồm que luồn.</t>
  </si>
  <si>
    <t>Que luồn tương thích Bộ dẫn lưu não thất</t>
  </si>
  <si>
    <t>- Vật liệu thép, chiều dài 38cm, 60cm.
 - Dùng hỗ trợ luồn Catheter xuống bụng trong mổ đặt dẫn lưu não thất- ổ bụng. 1Cái /gói. Vô trùng</t>
  </si>
  <si>
    <t>Vít bắt qua khớp C1C2, vít trực tiếp mỏm nha</t>
  </si>
  <si>
    <t>Đường kính 3.5mm; dài 40, 42, 44, 46mm</t>
  </si>
  <si>
    <t>Vít xốp đơn, đa hướng tự taro</t>
  </si>
  <si>
    <t>Vít xốp tự taro.
 - Vật liệu : Titanium.
 - Đường kính : 4.0mm và 4.5mm.
 - Chiều dài : từ 11mm đến 19mm.
 - Chỉ tương thích với hệ thống nẹp Helix.
 - Tiêu chuẩn : FDA - Mỹ</t>
  </si>
  <si>
    <t>Miếng ghép đĩa đệm cột sống cổ</t>
  </si>
  <si>
    <t>- Miếng ghép đĩa đệm hình thang, góc nghiêng 5 độ
 - Vật liệu peek. 
 - Kích thước (11x14) mm và (13 x 15) mm. 
 - Có 2 điểm cản quang.
 - Tiêu chuẩn FDA Mỹ."</t>
  </si>
  <si>
    <t>Miếng ghép đĩa đệm cột sống cổ có vít cố định</t>
  </si>
  <si>
    <t>Miếng ghép đĩa đệm cột sống cổ kèm theo 02 vít cố định, có hai dây nitinol khóa vít, độ ưỡn 4 độ, có 3 điểm cản quang, các cỡ</t>
  </si>
  <si>
    <t>Miếng ghép đĩa đệm cột sống cổ, tự khóa kèm 3 vít tự Taro</t>
  </si>
  <si>
    <t>- Cơ chế tự khóa bằng vòng xoắn đã được đặt sẵn trong miếng ghép đĩa đệm.
 - Vật liệu: Peek.
 - Góc nghiêng : 7 độ.
 - Dùng 3 vít cột sống cổ tự khoan để cố định miếng ghép vào thân sống.
 - Tiêu chuẩn : FDA - Mỹ</t>
  </si>
  <si>
    <t>Miếng ghép đĩa đệm thẳng, lối bên</t>
  </si>
  <si>
    <t>- Độ ưỡn : 15 độ
 - Chiều cao :8,9,10,11,12,13,14,15,16,17 mm
 - Chiều rộng : 18mm và 22mm
 - Chiều dài : 40, 45, 50, 55, 60 mm
 - Có 2 khoang nhồi xương.
 - Vật liệu: Peek.
 - Tiêu chuẩn : FDA - Mỹ</t>
  </si>
  <si>
    <t>Đĩa đệm cổ nhân tạo</t>
  </si>
  <si>
    <t>Cấu tạo gồm: 2 đĩa ở đầu trên và dưới bằng titanium, phần lõi ở giữa bằng silicone giúp đàn hồi. Phần ngoài của mỗi đĩa có bọc lớp HA để kích thích liên kết xương. Các cỡ 13x15x5; 13x15x6; 13x15x7; 14x17x5; 14x17x6; 14x17x7; 15x20x5; 15x20x6; 15x20x7.</t>
  </si>
  <si>
    <t>Vật liệu: Titanium, Có rãnh để cố định đĩa đệm vào thân đốt sống</t>
  </si>
  <si>
    <t>Đĩa đệm lưng nhân tạo</t>
  </si>
  <si>
    <t>Cấu tạo gồm: 2 đĩa ở đầu trên và dưới bằng titanium, phần lõi ở giữa bằng silicone. Phần ngoài của mỗi đĩa có bọc lớp kích thích liên kết xương. Gồm các loại với góc nghiêng tự nhiên 7, 9 và 11 độ với chiều dày của đĩa là 10 hoặc 12 mm</t>
  </si>
  <si>
    <t>Miếng ghép đĩa đệm cột sống lưng</t>
  </si>
  <si>
    <t>Chất liệu: PEEK OIC. Chiều rộng 8/9/11mm (mỗi cỡ tăng 1mm), chiều dài của cage 20/25mm. Miếng ghép với 2 khoang riêng biệt để nhồi xương. Có các loại với góc ưỡn 0 độ hoăc 4 độ / 8 độ.</t>
  </si>
  <si>
    <t>- Loại thẳng
 - Kỹ thuật đặt xoay 90 độ giúp làm giảm chấn động lên thân sống cũng như đảm bảo được vị trí của miếng ghép sau khi đặt.
 - Vật liệu : peek.
 - Chiều rộng : 9mm,11mm - chiều dài : 20mm, 25mm, 30mm - chiều cao : 8mm, 10mm,12mm,14mm - độ nghiêng : 0 độ, 8 độ.
 - Trên bề mặt có bước răng ngược và 1 khoang nhồi xương.
 - Có 2 điểm cản quang
 - Tiêu chuẩn : FDA - Mỹ.</t>
  </si>
  <si>
    <t>- Đầu miếng ghép được thiết kế hình viên đạn giúp dễ dàng khi đặt.
 - Có 2 khoang nhồi xương giúp cho việc hàn xương được tốt hơn.
 - Vật liệu : Peek.
 - Chiều rộng : 9mm, 11mm - Chiều cao : 8mm, 10mm, 12mm, 14mm - Chiều dài : 25mm, 30mm.
 - Có 3 điểm cản quang, có góc nghiêng : 8 độ.
 - Tiêu chuẩn: FDA - Mỹ</t>
  </si>
  <si>
    <t>Nẹp tạo hình bản sống cổ</t>
  </si>
  <si>
    <t>Dạng mở, miệng rộng kèm vít tạo hình bản sống. 1 cái/hộp (túi)</t>
  </si>
  <si>
    <t>Nẹp cổ sau</t>
  </si>
  <si>
    <t>Bao gồm 4 vít đa trục chất liệu titanium đường kính 3.5x10-24mm; 4.0x10-46mm, mỗi bước tăng 2mm bao gồm cả ốc khóa trong và thanh dọc đường kính 3.5mm. Đồng Bộ, các cỡ, hấp tiệt trùng được</t>
  </si>
  <si>
    <t>Bao gồm 6 vít đa trục chất liệu titaniumđường kính 3.5x10-24mm; 4.0x10-46mm, mỗi bước tăng 2mm bao gồm cả ốc khóa trong và thanh dọc đường kính 3.5mm. Đồng Bộ, các cỡ, hấp tiệt trùng được</t>
  </si>
  <si>
    <t>Bao gồm 8 vít đa trục chất liệu titanium đường kính 3.5x10-24mm; 4.0x10-46mm, mỗi bước tăng 2mm bao gồm cả ốc khóa trong và thanh dọc đường kính 3.5mm. Đồng Bộ, các cỡ, hấp tiệt trùng được</t>
  </si>
  <si>
    <t>Bao gồm 10 vít đa trục chất liệu titanium đường kính 3.5x10-24mm; 4.0x10-46mm, mỗi bước tăng 2mm bao gồm cả ốc khóa trong và thanh dọc đường kính 3.5mm. Đồng Bộ, các cỡ, hấp tiệt trùng được</t>
  </si>
  <si>
    <t>Nẹp nối ngang phẫu thuật cột sống thắt lưng, ngực</t>
  </si>
  <si>
    <t>Đồng Bộ, các cỡ, hấp tiệt trùng được</t>
  </si>
  <si>
    <t>Nẹp cổ chẩm</t>
  </si>
  <si>
    <t>Bao gồm 6 vít chẩm đường kính 3.5mm (dài 6-24mm ), 4.0mm (dài 6-54mm ) và 4 vít đa trục cổ có ốc khóa trong, có nẹp bản chẩm liền với thanh dọc cổ. Đồng Bộ, các cỡ, hấp tiệt trùng được</t>
  </si>
  <si>
    <t>Bao gồm 6 vít chẩm các cỡ và 6 vít đa trục cổ đường kính 3.5x10-24mm; 4.0x10-46mm có ốc khóa trong, có nẹp bản chẩm gập góc 130 độ liền với thanh dọc cổ đường kính 3.5mm. Đồng Bộ, các cỡ, hấp tiệt trùng được</t>
  </si>
  <si>
    <t>Nẹp cột sống cổ trước kèm khóa mũ vít 1 tầng bao gồm cả vít xốp tự taro</t>
  </si>
  <si>
    <t>Bộ nẹp cột sống cổ lối trước kèm khóa mũ vít 1 tầng từ 18 ~ 36mm bao gồm 4 vít cổ tự taro lối trước, khoảng cách giữa các nẹp là 2mm chất liệu titan</t>
  </si>
  <si>
    <t>Nẹp cột sống cổ trước kèm khóa mũ vít 2 tầng bao gồm cả vít xốp tự taro</t>
  </si>
  <si>
    <t>Bộ nẹp cột sống cổ lối trước kèm khóa mũ vít 1 tầng từ 38 ~ 60mm bao gồm 6 vít cổ tự taro lối trước, khoảng cách giữa các nẹp là 2mm chất liệu titan</t>
  </si>
  <si>
    <t>Nẹp cột sống cổ trước kèm vòng xoắn tự khóa đầu mũ vít</t>
  </si>
  <si>
    <t>Các cỡ; cơ chế tự khóa đầu mũ vít bằng vòng xoắn giúp giảm thao tác trong quá trình phẫu thuật.
 - Nẹp được uốn sẵn theo cấu trúc sinh lý của cột sống cổ hoặc cũng có thể uốn để phù hợp với từng bệnh nhân.
 - Vật liệu : Titanium.
 - Độ dày : 2.4mm, Chiều rộng lớn nhất là : 16mm.
 - Chiều dài : Từ 20mm đến 90mm.
 - Tiêu chuẩn : FDA - Mỹ.</t>
  </si>
  <si>
    <t>- Nẹp ngang động, cố định, kèm ốc khóa
 - Vật liệu titan, dài 22.5 - 60mm, bước tăng 2.5mm, 
 - Tương thích với thanh dọc và vít ren đôi.
 - Tiêu chuẩn FDA - Mỹ.</t>
  </si>
  <si>
    <t>Nẹp dọc bán động phẫu thuật cột sống thắt lưng, ngực</t>
  </si>
  <si>
    <t>Chất liệu titan, các cỡ. 1 cái/hộp (túi)</t>
  </si>
  <si>
    <t>Kim dẫn vít loãng xương và thanh dọc chất liệu titan, phù hợp với từng loại vít cho bệnh nhân loãng xương</t>
  </si>
  <si>
    <t>1 cái/hộp, vô trùng</t>
  </si>
  <si>
    <t>Vít nở đa trục hai nòng + ốc khóa trong+ phần nẹp dọc dài khoảng 2cm nối tầng giữa các vít</t>
  </si>
  <si>
    <t>Có khả năng mở nòng trong của vít, dùng cho bệnh nhân loãng xương, chất liệu titan, các cỡ. 1 cái/hộp (túi), bước ren hình thang, tự taro, phần ren đầu sắc, phần ren đuôi cùn, kèm ốc khóa trong và nẹp dọc</t>
  </si>
  <si>
    <t>Vít đa trục rỗng nòng + ốc khóa trong + phần nẹp dọc chuyên biệt nối tầng giữa các vít dùng trong bắt vít qua da</t>
  </si>
  <si>
    <t>* Vật liệu Titanium, nòng rỗng để nối với hệ thống cánh tay bắt vít qua da
 * Vít và ốc khóa trong được chế tạo theo công nghệ G4 (cánh ren ngược) làm giảm tối đa lực nhổ vít và tránh trờn gen
 * Đầy đủ các kích cỡ vít từ 5.5, 6.5, 7.5 mm
 * Ốc khóa trong tự bẻ gãy khi vặn đủ lực
 * Góc nghiêng giữa thân vít và mũ vít là 28 độ giúp bắt vít dễ dàng ở những góc gấp khó
 * Nẹp dọc dài liền khi nối tầng vít và được uốn sẵn</t>
  </si>
  <si>
    <t>Vít rỗng nòng có lỗ bên dùng trong bơm xi măng kết hợp bắt vít + ốc khóa trong + phần nẹp dọc dài khoảng 2cm nối tầng giữa các vít dùng trong bắt vít qua da</t>
  </si>
  <si>
    <t>* Vật liệu Titanium, rỗng nòng, có 6 lỗ ở phần đầu vít để bơm xi măng qua
 * Vít và ốc khóa trong được chế tạo theo công nghệ G4 (cánh ren ngược) làm giảm tối đa lực nhổ vít và tránh trờn gen
 * Ốc khóa trong tự bẻ gãy khi vặn đủ lực
 * Góc nghiêng giữa thân vít và mũ vít là 28 độ giúp bắt vít dễ dàng ở những góc gấp khó
 * Nẹp dọc dài liền khi nối tầng vít và được uốn sẵn</t>
  </si>
  <si>
    <t>Nẹp mềm silicon cố định gai sau cột sống</t>
  </si>
  <si>
    <t>Nẹp mềm đặt vào vị trí liên cung sau để cố định cột sống Dùng cả cho L5-S1 .Phần lõi làm bằng siliconce Intrapine và vỏ ngoài bọc polyetylene.
 Dây chằng được lựa chọn để sử dụng trong trường hợp cần tạo hình dây chằng, có khóa bằng titanium trên dây chằng.
 Nẹp mềm gồm có các cỡ 8, 10 ,12 ,14,16</t>
  </si>
  <si>
    <t>Sản phẩm sinh học thay thế xương mác</t>
  </si>
  <si>
    <t>Loại &gt;11cm. 1 Cái/hộp (túi)</t>
  </si>
  <si>
    <t>Sản phẩm sinh học thay thế xương dạng bột</t>
  </si>
  <si>
    <t>Loại 2,5cc. Cấu tạo: từ canxi Phosphate và hydro Sulphate siêu tinh khiết bơm trực tiếp dùng để ghép xương</t>
  </si>
  <si>
    <t>Xương ghép nhân tạo</t>
  </si>
  <si>
    <t>- Thành phần : 90% beta-tricalcium phosphate (β-TCP) and &lt;10% hydroxyapatite (HA).
 - Có thể thay đổi hình dạng tạo điều kiện thuận lợi trong quá trình phẫu thuật.
 - Dung tích : ≥2cc 
 - Tiêu chuẩn : FDA - Mỹ.</t>
  </si>
  <si>
    <t>- Thành phần : 90% beta-tricalcium phosphate (β-TCP) and &lt;10% hydroxyapatite (HA).
 - Có thể thay đổi hình dạng tạo điều kiện thuận lợi trong quá trình phẫu thuật.
 - Dung tích : ≥5cc 
 - Tiêu chuẩn : FDA - Mỹ.</t>
  </si>
  <si>
    <t>- Cấu tạo dạng sáp nến nên dễ dàng thay đổi hình dạng khi cần.
 - Dung tích : ≥1cc
 - Tiêu chuẩn FDA - Mỹ.</t>
  </si>
  <si>
    <t>- Cấu tạo dạng sáp nến nên dễ dàng thay đổi hình dạng khi cần.
 - Dung tích : ≥5cc
 - Tiêu chuẩn FDA - Mỹ.</t>
  </si>
  <si>
    <t>Bộ dụng cụ đổ xi măng có bóng tạo hình thân đốt sống</t>
  </si>
  <si>
    <t>Bộ hoàn chỉnh, các dụng cụ được đóng gói tiệt trùng. Bao gồm:
 - 1 Bộ bơm áp lực đẩy xi măng (loại dùng bóng). trộn xi măng trong khoảng 1 phút tích hợp hệ thống đuổi khí, sau đó bơm trực tiếp vào thân đốt sống,Nắp khóa dạng “Lock-down” và khóa lọc than hoạt tính, thoát khí PMMA. Vận hành bằng tay, cho phép phân phối chính xác xi măng hỗn hợp với 0,4 cc mỗi lần bơm. Hộp phân phối và ống nối dài giúp an toàn bức xạ với chiều dài 14inch. Có thể cung cấp tới 10cc.
 - 2 kim chọc bơm xi măng các loại 10G, 11G
 - 2 kim chọc dò cuống sống: Có tính năng khoan tay. Trên thân có vạch thước đo để đo độ sâu khi gắn kim
 - 2 Bộ bóng nong kèm đồng hồ đo áp lực: Bóng có thể tích 2ml, 4ml, 5ml ứng vơi các chiều dài: 16.7 mm, 24.0 mm, 27.0 mm, đường kính 10.9 mm, 14.9 mm, 16.0 mm. Đầu dưới của catheter linh hoạt, dễ thao tác. Trên thân của bóng nong có đánh dấu để khúc xạ, đảm bảo cho việc đặt chính xác vị trí của bóng. Xi lanh có đồng hồ đo áp lực và được gắn với khóa vòi để giúp đuổi khí.
 - 1 gói Xi măng: Thời gian làm việc – xấp xỉ 18 phút. Thời gian đông đặc 10.2 phút tại nhiệt độ 37 độ C. Tỷ lệ giãn nở ít. Tăng độ nhớt, tăng khả năng quan sát. Nồng độ barium sulfate 30%</t>
  </si>
  <si>
    <t>Bộ hoàn chỉnh, các dụng cụ được đóng gói tiệt trùng. Bao gồm: 
  - 1 Bộ bơm áp lực đẩy xi măng (loại dùng bóng). Trộn xi măng trong khoảng 1 phút tích hợp hệ thống đuổi khí, bơm trực tiếp xi măng vào thân đốt sống. Nắp khóa dạng “Lock-down” và khóa lọc than hoạt tính, thoát khí PMMA. Vận hành bằng tay, cho phép phân phối chính xác xi măng hỗn hợp với 0,4cc mỗi lần bơm. Hộp phân phối và ống nối chiều dài 14inch. Có thể cung cấp tới 10cc. 
  - 2 kim chọc bơm xi măng các loại 10G, 11G 
  - 2 kim chọc dò cuống sống: Có tính năng khoan tay. Trên thân có vạch thước đo để đo độ sâu khi gắn kim 
  - 2 bóng nong kèm đồng hồ đo áp lực: gốm 1 bóng dạng tròn có chiều dài 13-16-19-20-22mm, đường kính: 10-12-14-15-16mm, thể tích 2-3-4cc với áp xuất đến 27 ATM / 400 PSI. 1 bóng dạng quả nhót có thể tích 2ml, 4ml, 5ml ứng vơi các chiều dài: 16.7 mm, 24.0 mm, 27.0 mm, đường kính 10.9 mm, 14.9 mm, 16.0 mm. Đầu dưới của catheter linh hoạt, dễ thao tác. Trên thân bóng nong có đánh dấu cản quang. Xi lanh có đồng hồ đo áp lực và được gắn với khóa vòi để đuổi khí. 
  - 1 gói xi măng: Thời gian làm việc – xấp xỉ 18 phút. Thời gian đông đặc 10.2 phút tại nhiệt độ 37 độ C. Tỷ lệ giãn nở ít. Nồng độ barium sulfate 30%</t>
  </si>
  <si>
    <t>Bộ dụng cụ đổ xi măng không bóng tạo hình thân đốt sống</t>
  </si>
  <si>
    <t>Bộ hoàn chỉnh, các dụng cụ được đóng gói tiệt trùng. Bao gồm: 
  - 02 kim chọc bơm xi măng: 10G/11G/13G dài 5 inch, có loại 10G dài 9 inch, tay thấu xạ dễ nhìn dưới huỳnh quang khi làm thủ thuật.
  - 1 Bộ bơm áp lực (loại thường):Nắp khóa dạng “Lock-down” và cải tiến khóa lọc than hoạt tính, giảm phản ứng khí độc. Phân phối: chính xác 0,2 cc mỗi lần bơm, Hộp phân phối và ống nối dài giúp an toàn bức xạ với chiều dài hơn 17inch.
  - Xi măng 20 Gram có Thời gian làm việc cho phép từ 10-12 phút, Ở nhiệt độ 37 độ C thời gian đông đặc là 8.2 phút. Nồng độ barium sulfate 30%</t>
  </si>
  <si>
    <t>Bộ bơm xi măng không bóng bao gồm: 
 02 kim chọc dò cán chữ T mũi vát có thể chỉnh theo hướng, chất liệu thép không gỉ, đường kính các size 11G/13G/15G chiều dài 125 mm.
 01 gói xi măng F20 thành phần bột 25.8g PMMA kèm dung dịch pha 9,2g Methyl Methacryllate.
 01 bộ trộn xi măng sử dụng bi lắc chất liệu thép không gỉ.
 01 súng bơm xi măng có gắn 2 tay quay và van tự động giúp việc giảm áp lực khi đưa xi măng vào trong thân đốt sống.
 Lẫy khóa gắn dưới tay cầm để chuyển từ chế độ nạp sang chế độ bơm.</t>
  </si>
  <si>
    <t>Bộ dụng cụ đổ xi măng tạo hình thân đốt sống bằng lồng titan</t>
  </si>
  <si>
    <t>Bộ bơm xi măng có bóng bao gồm: 
 - 02 kim chọc dò cán chữ T (11G, 13G) và 02 ống nong kèm mũi khoan
 - Bộ dụng cụ làm giãn nở lồng các cỡ 4.2mm, 5.0mm, 5.8mm
 - 01 bộ trộn và phân phối xi măng
 - 01 gói xi măng kèm dung dịch pha.
 - 04 dụng cụ đẩy xi măng vào thân đốt sống
 Tiêu chuẩn G7</t>
  </si>
  <si>
    <t>Xi măng sinh học</t>
  </si>
  <si>
    <t>Xi măng sinh học gói rời 50gr kèm dung dịch pha (chưa bao gồm dụng cụ bơm xi măng)</t>
  </si>
  <si>
    <t>Lồng titanium chuyên biệt đặt vào thân đốt sống qua da dùng trong bơm xi măng sinh học qua da</t>
  </si>
  <si>
    <t>Lồng titan nâng và tạo hình thân đốt sống</t>
  </si>
  <si>
    <t>- Đường kính : Từ 10 - 12 - 14 - 16 - 20 -24mm
 - Chiều dài : từ 6mm đến 90mm
 - Các đường kính được đánh dấu bằng màu sắc khác nhau
 - Tiêu chuẩn FDA - Mỹ</t>
  </si>
  <si>
    <t>Vít đơn trục + ốc khóa trong + phần nẹp dọc dài khoảng 2cm nối tầng giữa các vít</t>
  </si>
  <si>
    <t>- Chất liệu titanium
 - Đường kính các cỡ từ 4.0 đến 8.5mm
 - Chiều dài từ 25mm đến 60 mm
 - Vít tự taro. Thân vít có thiết kế bước ren đôi, cánh ren trên đầu vít kết hợp với vít khóa trong tạo nên khóa ngàm vuông. 
 - Các size vít được đánh dấu bằng các mầu khác nhau để tránh nhầm lẫn.
 - Đầu vít khóa trong hình sao, vít khóa trong có thiết kế cánh ren vuông 
 - Nẹp dọc nối tầng giữa các vít. 
 - Tương thích với Hệ thống Theo dõi thần kinh trong phẫu thuật cột sống NVM5 
 - Tiêu chuẩn FDA - Mỹ.</t>
  </si>
  <si>
    <t>Vít đa trục + ốc khóa trong + phần nẹp dọc dài khoảng 2cm nối tầng giữa các vít</t>
  </si>
  <si>
    <t>- Chất liệu titanium
 - Đường kính các cỡ từ 4.0 đến 8.5mm
 - Chiều dài từ 25mm đến 60 mm
 - Vít tự taro. Thân vít có thiết kế bước ren đôi, cánh ren trên đầu vít kết hợp với vít khóa trong tạo nên khóa ngàm vuông.
 - Góc xoay tối đa : 60 độ
 - Các size vít được đánh dấu bằng các mầu khác nhau để tránh nhầm lẫn.
 - Đầu vít khóa trong hình sao, vít khóa trong có thiết kế cánh ren vuông 
 - Nẹp dọc nối tầng giữa các vít. 
 - Tương thích với Hệ thống Theo dõi thần kinh trong phẫu thuật cột sống NVM5. 
 - Tiêu chuẩn FDA - Mỹ.</t>
  </si>
  <si>
    <t>Vít trượt đa trục + ốc khóa trong + phần nẹp dọc dài khoảng 2cm nối tầng giữa các vít</t>
  </si>
  <si>
    <t>- Chất liệu titanium
 - Đầu vít được thiết kế 2 tầng, để nắn trượt thân đốt sống.
 - Thiết kế bước ren đôi trên thân vít.
 - Cánh ren trên đầu vít kết hợp với vít khóa trong tạo nên khóa ngàm vuông.
 - Góc xoay tối đa : 60 độ
 - Đường kính từ 4.0mm đến 8.5mm
 - Chiều dài từ 25mm đến 60mm.
 - Các size vít được đánh dấu bằng các mầu khác nhau để tránh nhầm lẫn.
 - Đầu vít khóa trong hình sao, vít khóa trong có thiết kế cánh ren vuông 
 - Nẹp dọc nối tầng giữa các vít. 
 - Tương thích với Hệ thống Theo dõi thần kinh trong phẫu thuật cột sống NVM5 (Nerve Mornitoring System) để tạo sự an toàn trong quá trình phẫu thuật đưa vít vào chân cung.
 - Tiêu chuẩn FDA - Mỹ. "</t>
  </si>
  <si>
    <t>Chất liệu bằng titanium.Vít có bước ren nghiêng theo dạng hình thang. Góc vát của đầu vít là 60 độ. Mũ vít thiết kế khớp với dọc có đường kính 5.5mm, 6.0mm. Vòng xoắn trên thân vít được thiết kế vòng đơn và vòng đôi phù hợp với vùng xương xốp và xương cứng. Đầu vít có rãnh cắt và vít tự taro. Đường kính và chiều dài tương ứng các cỡ từ 4.0mm , 4.5mm ( L: 20-45mm); 5.0mm (20-50mm), 5.5mm (25-55mm); 6.0mm - 7.5mm (L: 25-90mm); 9.5mm-10.5mm (L:40-100 mm).Ốc khóa trong ren hình thang, nẹp dọc đường kính 6.0mm bằng Vitallium/ titanium</t>
  </si>
  <si>
    <t>Chất liệu bằng titanium.Vít có bước ren nghiêng theo dạng hình thang. Góc vát của đầu vít là 60 độ.Góc mở của vít 50 độ, 25 độ mỗi hướng. Mũ vít thiết kế khớp với dọc có đường kính 5.5mm, 6.0mm. Vòng xoắn trên thân vít được thiết kế vòng đơn và vòng đôi phù hợp với vùng xương xốp và xương cứng. Đầu vít có rãnh cắt và vít tự taro. Đường kính và chiều dài tương ứng các cỡ từ 4.0mm , 4.5mm ( L: 20-45mm); 5.0mm (20-50mm), 5.5mm (25-55mm); 6.0mm - 7.5mm (L: 25-90mm); 9.5mm-10.5mm (L:40-100 mm).Ốc khóa trong ren hình thang, nẹp dọc đường kính 6.0mm bằng Vitallium/ titanium</t>
  </si>
  <si>
    <t>* Vật liệu Titanium
 * Vít và ốc khóa trong được chế tạo theo công nghệ G4 (cánh ren ngược) làm giảm tối đa lực nhổ vít và tránh trờn gen
 * Đầy đủ các kích cỡ vít từ 5.5, 6.5, 7.5mm
 * Có thể phân biệt kích thước vít qua màu sắc (mỗi đường kính một màu sắc khác nhau)
 * Ốc khóa trong tự bẻ gãy khi vặn đủ lực
 * Góc nghiêng giữa thân vít và mũ vít là 28 độ giúp bắt vít dễ dàng ở những góc gấp khó, mũ vít dài giúp nắm chỉnh trong trượt mức độ lớn</t>
  </si>
  <si>
    <t>Chất liệu: Titanium
 Đường kính mũ vít 14mm, chiều dài mũ vít: 17.5mm; 
 Đường kính đầu vít: 4.5-7.5mm; 
 Ốc khóa trong: đường kính 10.5mm, có máng đè nẹp dọc; 
 Nẹp dọc: đường kính 6.0mm</t>
  </si>
  <si>
    <t>Chất liệu titanium
 Đường kính mũ vít 14mm, chiều dài mũ vít: 17.5mm; đường kính đầu vít: 4.5-7.5mm; góc xoay 25 độ; 
 Ốc khóa trong: đường kính 10.5mm, có máng đè nẹp dọc; 
 Chất liệu: Titanium
 Nẹp dọc: đường kính 6.0mm</t>
  </si>
  <si>
    <t>Kim định vị và dùi cuống cung dùng trong phẫu thuật ít xâm lấn,vát 1 cạnh và vát 2 cạnh</t>
  </si>
  <si>
    <t>- Đầu kim dạng mũi vát, có thể rút được nòng kim.
 - Tương thích với hệ thống theo dõi chức năng thần kinh tủy sống trong phẫu thuật cột sống (NVM5)
 - Tiêu chuẩn : FDA - Mỹ
 - Tiệt trùng sẵn</t>
  </si>
  <si>
    <t>Vít đa trục rỗng nòng dùng trong phẫu thuật cột sống ít xâm lấn</t>
  </si>
  <si>
    <t>- Đầu vít được thiết kế dạng khóa ngàm vuông để giảm phát tán lực.
 - Thân vít có thiết kế cánh ren đôi
 - Góc xoay của vít là 60 độ
 - Vít dạng rỗng nòng để dùng trong phẫu thuật ít xâm lấn
 - Tương thích với hệ thống theo dõi chức năng thần kinh tủy sống trong phẫu thuật cột sống
 (NVM5)
 - Tiêu chuẩn FDA - Mỹ</t>
  </si>
  <si>
    <t>Vít khóa trong, ren vít dạng ngàm vuông, dùng trong phẫu thuật cột sống ít xâm lấn</t>
  </si>
  <si>
    <t>- Đầu vít khóa dạng hình sao
 - Cánh ren trên đầu vít dạng khóa ngàm vuông
 - Tương thích với hệ thống theo dõi chức năng thần kinh tủy sống (NVM5)
 - Tiêu chuẩn FDA - Mỹ</t>
  </si>
  <si>
    <t>Nẹp dọc có uốn sẵn dài 20 - 160 mm, dùng trong phẫu thuật cột sống ít xâm lấn</t>
  </si>
  <si>
    <t>- Nẹp dọc dạng uốn sẵn, chiều dài từ 20mm đến 160mm
 - 1 đầu nhọn và 1 đầu còn lại được thiết kế phù hợp với dụng cụ mang thanh dọc của hệ thống Precept
 - Vật liệu : Cobalt chromium và titanium
 - Tương thích với hệ thống theo dõi chức năng thần kinh tủy sống trong phẫu thuật cột sống 
 (NVM5)
 - Tiêu chuẩn FDA - Mỹ</t>
  </si>
  <si>
    <t>Bộ tách cơ sử dụng cho phẫu thuật lối bên</t>
  </si>
  <si>
    <t>- Bộ tách cơ NVM5 sử dụng một lần, tiệt trùng sẵn, sử dụng cho phẫu thuật lối bên 
 - Tiêu chuẩn FDA - Mỹ</t>
  </si>
  <si>
    <t>Bộ định vị hệ thống banh sử dụng cho phẫu thuật lối bên</t>
  </si>
  <si>
    <t>- Bộ định vị hệ thống banh, tiệt trùng sẵn, sử dụng cho phẫu thuật lối bên
 - Tiêu chuẩn FDA - Mỹ</t>
  </si>
  <si>
    <t>Bộ kit dẫn đường mổ nội soi cột sống</t>
  </si>
  <si>
    <t>Bộ hoàn chỉnh, các dụng cụ được đóng gói tiệt trùng. Bao gồm: troca dẫn đường, dây nước, dao bào xương (đốt) bằng sóng Radio và tấm phủ nội soi cột sống. Bộ kít gồm các mũi doa 20 G và 27 G, kim 18 G và 21 G , dẫn đường, xilanh và hóa chất cản quang. Các ống dẫn có các màu tương ứng các đường kính khác nhau (xanh lục đường kính 5,0 mm, màu vàng đường kính 6,5 mm và đỏ đường kính 7,5 mm). Mũi doa kích thước dưới 4,0 mm (màu xanh) và lớn hơn 8,5 mm (màu tím). Dao bào đường kính ngoài 6,3 mm,một góc quang học 30 °, bào và hút với đường kính bên trong 1,5 mm. Loại có chiều dài làm viêc tiêu chuẩn: 171 mm (đường kính bên trong): 3,7 mm. Loại chiều dài làm việc: 208 mm,(đường kính bên trong): 3,7 mm.</t>
  </si>
  <si>
    <t>Keo sinh học vá mạch máu, màng não</t>
  </si>
  <si>
    <t>Loại 5ml
 - Quy cách: 1 tuýp/hộp
 - Nguyên liệu: Hỗn hợp Albumin bò và Glutaladehyde
 - Cầm máu, gắn dán chỗ bị bóc tách của thành mạch máu, tăng sự vững chắc của mạch máu.
 - Dán lớp áo động mạch chủ (ĐMC) trong phẫu thuật phình ĐMC.
 - Dán màng cứng, chống dò dịch não tủy sau mổ.
 - Dán màng phổi, chống tràn khí màng phổi sau mổ.
 - Cầm máu trong cắt gan, thận, mổ mạch vành…
 - Không cần trộn khi sử dụng, không cần bảo quản lạnh</t>
  </si>
  <si>
    <t>Loại 2ml
 - Quy cách: 1 tuýp/hộp
 - Nguyên liệu: Hỗn hợp Albumin bò và Glutaladehyde
 - Cầm máu, gắn dán chỗ bị bóc tách của thành mạch máu, tăng sự vững chắc của mạch máu.
 - Dán lớp áo động mạch chủ (ĐMC) trong phẫu thuật phình ĐMC.
 - Dán màng cứng, chống dò dịch não tủy sau mổ.
 - Dán màng phổi, chống tràn khí màng phổi sau mổ.
 - Cầm máu trong cắt gan, thận, mổ mạch vành…
 - Không cần trộn khi sử dụng, không cần bảo quản lạnh</t>
  </si>
  <si>
    <t>Clip mạch máu não gập góc/cong chất liệu Titan</t>
  </si>
  <si>
    <t>Các cỡ; hàm kẹp dài từ 6,0mm, độ mở rộng hàm từ 6,0 mm, lực kẹp từ 150 gms, loại có lỗ tròn đường kính từ 3mm, có đủ loại cong nhẹ, cong lưỡi câu, gập góc 90 độ, có chốt chống kẹt mạch máu vào góc hàm clip, bề mặt clip có rãnh chéo tăng ma sát, chất liệu titanium nguyên chất. 01 cái/hộp.</t>
  </si>
  <si>
    <t>Clip mạch máu não hình lưỡi lê chất liệu Titan</t>
  </si>
  <si>
    <t>Các cỡ; hàm kẹp dài từ 7,0 mm, độ mở rộng hàm từ 7,9 mm, lực kẹp từ 200 gms, có chốt chống kẹt mạch máu vào góc hàm clip, bề mặt clip có rãng chéo tăng ma sát, chất liệu titanium nguyên chất. 01 cái/hộp.</t>
  </si>
  <si>
    <t>Clip mạch máu não thẳng chất liệu Titan</t>
  </si>
  <si>
    <t>Các cỡ; hàm kẹp dài từ 6,0mm, độ mở rộng hàm từ 6,2 mm, lực kẹp từ 150 gms, 
 loại có lỗ tròn đường kính từ 3mm, có chốt chống kẹt mạch máu vào góc hàm clip, bề mặt clip có rãng chéo tăng ma sát, chất liệu titanium nguyên chất. 01 cái/hộp.</t>
  </si>
  <si>
    <t>Bộ Máy phát sung điện và điện cực cấy trong điều trị bệnh Parkinson</t>
  </si>
  <si>
    <t>Bộ hoàn chỉnh bao gồm:
 - Pin của máy cấy trong điều trị bệnh Parkinson x 1 bộ
 - Dây nối dài x 2 sợi
 - Điện cực x 2 sợi
  - Bộ điều khiển ngoài cơ thể bệnh nhân x 1 bộ
 - Dụng cụ tạo đường hầm x 1 cái
 - Dây cáp kết nối vi điện cực ME x 1 cái
 - Bộ ống dài điện cực đơn x 1 bộ
 - Lắp đậy lỗ khoan hộp sọ
 - Vải phủ đầu x 1 cái
 - Chấu cố định vòng gá đầu gói 2 cái x 2 gói</t>
  </si>
  <si>
    <t>Pin của máy cấy trong điều trị bệnh Parkison</t>
  </si>
  <si>
    <t>Loại không sạc lại được</t>
  </si>
  <si>
    <t>Viên</t>
  </si>
  <si>
    <t>Lọai sạc lại được</t>
  </si>
  <si>
    <t>Đốt sống nhân tạo</t>
  </si>
  <si>
    <t>- Có thể thay đổi chiều dài để phù hợp với bệnh lý của bệnh nhân.
 - 2 đầu thân sống được thiết kế dạng hình tròn và hình thang.
 - Có thể nhồi xương vào bên trong đốt sống nhân tao.
 - Đường kính : 18mm và 22mm.
 - Góc nghiêng 0 độ, 4 độ, 8 độ.
 - Tiêu chuẩn : FDA - Mỹ</t>
  </si>
  <si>
    <t>Thân đốt sống nhân tạo (gồm thân đốt sống và 2 mũ nắp khóa )</t>
  </si>
  <si>
    <t>Loại chiều dài chủ động tăng chỉnh dùng để thay thế đốt sống lưng, ngực, cổ. Các cỡ, hấp tiệt trùng được, Chất liệu titanium, có bước ren tăng trưởng chiều cao. Đường kính trong 18mm/22mm. kèm nắp mũ thân đốt sống nghiêng 0⁰; 3⁰; 8⁰; 15⁰.Đường kính 18mm có các loại tăng trưởng: 20,5 - 27,5mm; 25mm-36,5mm; 32-50,5mm
 đường kính 22mm có các loại tăng trưởng:25mm-36,5mm; 32-50,5mm; 37-60,5mm</t>
  </si>
  <si>
    <t>Miếng ghép tăng thân đốt sống nhân tạo</t>
  </si>
  <si>
    <t>Chất liệu titanium, sử dụng ghép tăng trưởng thân đốt sống nhân tạo. Đường kính trong 18mm-22mm, cao 15mm.</t>
  </si>
  <si>
    <t>Module kim điện cực NVM5 cho điện thế gợi vận động điện cơ MEP/EMG</t>
  </si>
  <si>
    <t>Module kim điện cực NVM5 đo điện thế gợi vận động, điện cơ MEP/EMG. Tương thích với Hệ thống Theo dõi thần kinh trong phẫu thuật cột sống - NVM5 (Nerve Mornitoring System)</t>
  </si>
  <si>
    <t>Đầu dò NVM5</t>
  </si>
  <si>
    <t>Đầu dò NVM5 đã tiệt trùng. Tương thích với Hệ thống Theo dõi thần kinh trong phẫu thuật cột sống - NVM5 (Nerve Mornitoring System)</t>
  </si>
  <si>
    <t>Kẹp clip kích thích và kích hoạt nội dòng</t>
  </si>
  <si>
    <t>Kẹp clip kích thích và kích hoạt nội dòng NVM5. Tương thích với Hệ thống Theo dõi thần kinh trong phẫu thuật cột sống - NVM5 (Nerve Mornitoring System)</t>
  </si>
  <si>
    <t>Vỏ bọc kích thích NVM5</t>
  </si>
  <si>
    <t>Vỏ bọc kích thích NVM5 đã tiệt trùng. Tương thích với Hệ thống Theo dõi thần kinh trong phẫu thuật cột sống - NVM5 (Nerve Mornitoring System)</t>
  </si>
  <si>
    <t>Nẹp vít sọ hàm mặt</t>
  </si>
  <si>
    <t>Miếng vá khuyết sọ chất liệu titanium</t>
  </si>
  <si>
    <t>Chất liệu titan. Cấu tạo dạng zigzag ma trận, lỗ tam giác độ dày 0.6-1mm, đảm bảo cho các khuyết sọ vừa và lớn, có lỗ doa sẵn, không bị lồi chuôi vít, dễ uốn tạo hình, cỡ 150 x150mm, tiêu chuẩn FDA</t>
  </si>
  <si>
    <t>Chất liệu titan. Cấu tạo dạng zigzag ma trận, lỗ tam giác độ dày 0.6-1mm, đảm bảo cho các khuyết sọ vừa và lớn, có lỗ doa sẵn, không bị lồi chuôi vít, dễ uốn tạo hình, cỡ 100 x120mm, tiêu chuẩn FDA</t>
  </si>
  <si>
    <t>Vít cố định lưới vá sọ chất liệu titan loại tự khoan, tự taro, chống xoắn</t>
  </si>
  <si>
    <t>Bằng chất liệu titan, tự khoan, tự taro, không cần khoan mồi, đường kính mũ vít 1.5/1.65mm. Thiết kế dạng chống xoắn (High Torque -HT). Tiêu chuẩn FDA</t>
  </si>
  <si>
    <t>Kích thước khoảng 120x120 mm. Độ dày từ 0.6mm - 1mm. Cấu trúc lưới 3D, bề mặt lưới khử oxi hóa quang phổ vàng. Lỗ bắt vít chìm (counter sink), dễ uốn tạo hình. Vật liệu Titanium</t>
  </si>
  <si>
    <t>Kích thước khoảng 90x90 mm. Độ dày từ 0.6mm - 1mm. Cấu trúc lưới 3D, bề mặt lưới khử oxi hóa quang phổ vàng. Lỗ bắt vít chìm (counter sink), dễ uốn tạo hình. Vật liệu Titanium</t>
  </si>
  <si>
    <t>Kích thước khoảng 150x150 mm. Độ dày từ 0.6mm - 1mm. Cấu trúc lưới 3D, bề mặt lưới khử oxi hóa quang phổ vàng. Lỗ bắt vít chìm (counter sink), dễ uốn tạo hình. Vật liệu Titanium</t>
  </si>
  <si>
    <t>Kích thước khoảng 200x200 mm. Độ dày từ 0.6mm - 1mm. Cấu trúc lưới 3D, bề mặt lưới khử oxi hóa quang phổ vàng. Lỗ bắt vít chìm (counter sink), dễ uốn tạo hình. Vật liệu Titanium</t>
  </si>
  <si>
    <t>Vít titan Mini 2.0, tự khoan, tự taro</t>
  </si>
  <si>
    <t>Các cỡ; vít dùng trong phẫu thuật Hàm mặt và cho lưới Titan vá sọ ma trận lỗ tam giác. Loại Mini 2.0, dài từ 4 -11 mm, chất liệu Titanium nguyên chất, không gây kích ứng với cơ thể</t>
  </si>
  <si>
    <t>Nẹp titan 2.0, thẳng 16-20 lỗ</t>
  </si>
  <si>
    <t>Nẹp thẳng 16-20 lỗ, dày 1.0mm, dùng trong phẫu thuật Hàm mặt - Sọ não, chất liệu Titanium nguyên chất, không gây kích ứng với cơ thể</t>
  </si>
  <si>
    <t>Miếng vá khuyết sọ tự tiêu dành cho trẻ em</t>
  </si>
  <si>
    <t>Chất liệu sinh học gồm L-lactic acid và Glycolic acid tỷ lệ 82% : 18 % Kích thước 50mm x 50mm, dày 0.5mm dùng với vít hai thì Hex Head. 1cái/gói, tiệt trùng.Tiêu chuẩn FDA</t>
  </si>
  <si>
    <t>Chất liệu sinh học gồm L-lactic acid và Glycolic acid tỷ lệ 82% : 18 % Kích thước 100mm x 100mm, dày 0.5mm dùng với vít hai thì Hex Head. 1cái/gói, tiệt trùng.Tiêu chuẩn FDA</t>
  </si>
  <si>
    <t>Vít tự tiêu cố định miếng vá sọ dành cho trẻ em</t>
  </si>
  <si>
    <t>Cỡ 1,5mm x 5mm, vít hai thì Hex Head chống gãy vít. 10 cái/túi tiệt trùng. Tiêu chuẩn FDA</t>
  </si>
  <si>
    <t>Nẹp xưong sọ não (ghim sọ) nhựa</t>
  </si>
  <si>
    <t>Có khả năng thấu xạ, tương thích với CT và MR, cho hình ảnh rõ nét.
  Có khả năng tương thích tốt với cấu tạo của sọ.
 Thao tác nhanh, dễ dàng giảm thời gian cuộc mổ 
 Không chống chỉ định với trẻ em
 Vật liệu polymer, đường kính 17 mm.
  Thao tác dễ dàng kẹp và cắt, có dụng cụ hỗ trợ.</t>
  </si>
  <si>
    <t>Miếng vá màng cứng</t>
  </si>
  <si>
    <t>Chất liệu Collagen tự nhiên .Dùng công nghệ tự kết dính với màng cứng, không cần khâu, không cần dùng keo.Tự tiêu và biến thành màng cứng tự thân sau 8- 12 tháng Cỡ 2,5cm x 2,5cm. Tiêu chuẩn FDA. 1 miếng/túi tiệt trùng</t>
  </si>
  <si>
    <t>Chất liệu Collagen tự nhiên.Dùng công nghệ tự kết dính với màng cứng, không cần khâu, không cần dùng keo.Tự tiêu và biến thành màng cứng tự thân sau 8- 12 tháng Cỡ 2,5cm x 7,5cm. Tiêu chuẩn FDA. 1 miếng/túi tiệt trùng</t>
  </si>
  <si>
    <t>Chất liệu Collagen tự nhiên.Dùng công nghệ tự kết dính với màng cứng, không cần khâu, không cần dùng keo.Tự tiêu và biến thành màng cứng tự thân sau 8- 12 tháng Cỡ 5cm x 5cm. Tiêu chuẩn FDA. 1 miếng/túi tiệt trùng</t>
  </si>
  <si>
    <t>Mũi khoan 2.0 dài qua troca</t>
  </si>
  <si>
    <t>Các cỡ. Chất liệu thép không gỉ, dài 105mm, tiêu chuẩn FDA</t>
  </si>
  <si>
    <t>Nẹp titan 1.5mm, 16 lỗ</t>
  </si>
  <si>
    <t>Chất liệu titan, cỡ 1.5mm, 16 lỗ màu xám, thẳng, dày 0.6mm dùng với vít loại High Torque (HT) hoặc tương đương, tự khoan,tự taro.Tiêu chuẩn FDA</t>
  </si>
  <si>
    <t>Nẹp titan 2.0mm, 16 lỗ</t>
  </si>
  <si>
    <t>Chất liệu titan, cỡ 2.0mm, 16 lỗ, dày 0.6mm hoặc 1mm thẳng dùng với vít loại High Torque (HT) hoặc tương đương, tự khoan, tự taro. Tiêu chuẩn FDA</t>
  </si>
  <si>
    <t>Nẹp titan 2.0mm, chữ L</t>
  </si>
  <si>
    <t>Chất liệu titan, cỡ 2.0mm, chữ L, quay phải trái 2x2 lỗ, dày 0.6mm hoặc 1mm dùng với vít loại High Torque (HT) hoặc tương đương, tự khoan, tự taro. Tiêu chuẩn FDA</t>
  </si>
  <si>
    <t>Nẹp titan 2.0mm, 4 lỗ</t>
  </si>
  <si>
    <t>Chất liệu titan, cỡ 2.0mm, 4 lỗ, thẳng, dày 1mm dùng với vít loại High Torque (HT) hoặc tương đương, tự khoan, tự taro. Tiêu chuẩn FDA</t>
  </si>
  <si>
    <t>Nẹp titan 2.4mm, 6 lỗ, loại tự khóa vít</t>
  </si>
  <si>
    <t>Chất liệu titan, 2.4mm giữ nẹp có rãnh ren để khóa vít, dày 2.6mm, 6 lỗ thẳng dùng với vít có khóa loại High Torque (HT) hoặc tương đương.Tiêu chuẩn FDA</t>
  </si>
  <si>
    <t>Vit titan Neo cố định liên hàm</t>
  </si>
  <si>
    <t>Chất liệu titan cỡ 2.0mm, loại tự khoan, tự taro, màu xanh. Cỡ 5-7-9-11mm. Có lỗ ở thân vít để luồn chỉ thép. Tiêu chuẩn FDA</t>
  </si>
  <si>
    <t>Vit titan 2.0mm</t>
  </si>
  <si>
    <t>Chất liệu titan, thiết kế dạng High Torque (HT) hoặc tương đương, tự khoan , tự taro, mũ vít chữ X, dùng cho nẹp 2.0mm, các cỡ. Tiêu chuẩn FDA</t>
  </si>
  <si>
    <t>Vít cấp cứu 2.0mm</t>
  </si>
  <si>
    <t>Chất liệu titan, Cỡ 7mm, 9mm, thiết kế loại High Torque (HT) hoặc tương đương, màu tím, mũ chữ X, dài các cỡ.Tiêu chuẩn FDA</t>
  </si>
  <si>
    <t>Vít titan cỡ 2.4mm, loại tự khóa</t>
  </si>
  <si>
    <t>Chất liệu titan, cỡ 2.4mm, loại chống long vít High Torque (HT) hoặc tương đương, vít có khóa để khóa chặt nẹp và vít, dài từ 8mm đến 18mm,màu bạc, dùng với nẹp khóa 2.4mm. Tiêu chuẩn FDA. 5cái/túi</t>
  </si>
  <si>
    <t>Miếng vá sàn ổ mắt</t>
  </si>
  <si>
    <t>Chất liệu titan, cỡ 85x50mm, dày 0.2mm, dùng với vít chống long High Torque( HT) hoặc tương đương. Tiêu chuẩn FDA. 1miếng/túi</t>
  </si>
  <si>
    <t>Chất liệu titan, cỡ 1.5mm, dày 0.3mm, hình dáng có 3 cánh nẹp, mỗi cánh nẹp có 4 lỗ, màu vàng, dùng với vít chống long High Torque (HT) hoặc tương đương, tự khoan. Tiêu chuẩn FDA. 1cái/túi</t>
  </si>
  <si>
    <t>Chất liệu titan, cỡ 1.5mm, dày 0.3mm, hình dáng có 4 cánh nẹp, màu vàng, mỗi cánh nẹp có 4 lỗ dùng với vít chống long High Torque (HT) hoặc tương đương, tự khoan.T iêu chuẩn FDA. 1miếng/túi</t>
  </si>
  <si>
    <t>Chất liệu titan, cỡ 1.5mm, dày 0.3mm, hình dáng có 5 cánh nẹp,màu vàng,mỗi cánh nẹp có 4 lỗ dùng với vít chống long High Torque (HT) hoặc tương đương, tự khoan. Tiêu chuẩn FDA. 1miếng/túi</t>
  </si>
  <si>
    <t>Miếng vá sàn ổ mắt uốn sẵn</t>
  </si>
  <si>
    <t>Chất liệu titan, cỡ 1.5mm, dày 0.4mm, hình dáng đặc biệt có 2 cánh nẹp,mỗi cánh nẹp có 4 lỗ, màu xanh, cỡ nhỏ, dùng với vít chống long High Torque (HT) hoặc tương đương. Tiêu chuẩn FDA. 1 miếng/túi</t>
  </si>
  <si>
    <t>Chất liệu titan, cỡ 1.5mm, dày 0.4mm, hình dáng đặc biệt có 2 cánh nẹp,mỗi cánh nẹp có 4 lỗ, màu xanh, dùng với vít chống long High Torque(HT).Tiêu chuẩn FDA. 1miếng/túi</t>
  </si>
  <si>
    <t>Miếng vá sàn ổ mắt tự tiêu</t>
  </si>
  <si>
    <t>Chất liệu sinh học với L-lactic acid và Glycolic acid tỷ lệ 82% : 18 %, tự tiêu sau 12-18 tháng, dùng lót sàn ổ mắt, trái, phải, tiêu chuẩn FDA. 1miếng/túi tiệt trùng</t>
  </si>
  <si>
    <t>Vít titan dùng cho miếng vá sàn ổ mắt</t>
  </si>
  <si>
    <t>Chất liệu titan, đường kính 1.5mm loại chống long vít High Torque (HT) hoặc tương đương, tự khoan, tự taro, dài 3.5-7mm, mũ vít chữ X. Tiêu chuẩn FDA. 5cái/túi</t>
  </si>
  <si>
    <t>Lọc máu</t>
  </si>
  <si>
    <t>Bộ quả lọc máu liên tục dành cho người lớn</t>
  </si>
  <si>
    <t>Chất liệu
 • Sợi lọc AN69: - Acrylonitrile và sodium methallyl sulfonate copolymer
 • Vỏ và đầu quả lọc: Polycarbonate
 • Vách đầu quả lọc: Polyurethane
 • Ống dẫn: plasticized polyvinyl chloride (PVC)
 • Cartridge: PETG
 • Cách tiệt trùng: EtO (ethylene oxide)
 • Không dùng Latex 
 Thông số hoạt động của quả lọc
 • TMP tối đa* (mmHg/kPa): 450/60
 • Áp lực máu tối đa (mmHg/kPa): 500/66.6
 Tốc độ máu tối thiểu: 75 ml/min
 Thể tích máu (± 10 %): 152 ml
 Diện tích màng hiệu dụng: 0,9m2
 Đường kính trong của sợi lọc (khi ướt): 240µm
 Độ dày thành sợi lọc: 50µm</t>
  </si>
  <si>
    <t>Quả lọc, màng lọc máu thay thế huyết tương</t>
  </si>
  <si>
    <t>Thể tích máu của cả bộ quả lọc ±10%: 125 ml
 Diện tích màng hiệu dụng: 0.35 m2
 Chất liệu sợi lọc: Polypropylene
 Đường kính trong sợi lọc (ướt): 330 µm
 Độ dày thành sợi lọc: 150 µm
 Thể tích máu trong quả lọc: 41 ml ±10%
 Tốc độ máu tối thiểu: 100ml/min
 Tốc độ máu tối đa: 400ml/min</t>
  </si>
  <si>
    <t>Bộ quả lọc máu liên tục có gắn heparin</t>
  </si>
  <si>
    <t>Bề mặt quả lọc oXiris được xử lý và gắn
 polyethyleneimine (PEI), đây là lớp mang điện +
 và gắn lớp heparin với liên kết hóa học rất bền
 lên đó. Màng lọc Oxiris có khả năng hấp phụ các chất trong quá trình nhiễm khuẩn như nội độc tố vi khuẩn, các chất phản vệ và các cytokines. Màng lọc được phủ trước lớp heparin giảm thiểu đông màng</t>
  </si>
  <si>
    <t>Túi đựng dịch thải</t>
  </si>
  <si>
    <t>Túi đựng dịch thải trong lọc máu liên tục - thể tích 5 lít</t>
  </si>
  <si>
    <t>Catheter 2 nòng chuyên dụng cho lọc máu</t>
  </si>
  <si>
    <t>Catheter hai nòng cỡ 12F, chiều dài 200 mm, chất liệu PUR</t>
  </si>
  <si>
    <t>Mạch nhân tạo</t>
  </si>
  <si>
    <t>Mạch nhân tạo thẳng có tráng bạc</t>
  </si>
  <si>
    <t>Kích cỡ: dài 60cm, đường kính 8mm. Cấu trúc hai lớp nhung đan polyester phủ Gelatine. Mạch máu sức căng lớn chống xẹp, công nghệ tráng bạc Nano, lớp phủ tự tiêu sau 3 tuần không thấm máu và huyết tương.</t>
  </si>
  <si>
    <t>Chiếc</t>
  </si>
  <si>
    <t>Mạch nhân tạo thẳng</t>
  </si>
  <si>
    <t>Dài 60cm. Đường kính 6x8mm. Cấu trúc hai lớp nhung đan polyester phủ Gelatine</t>
  </si>
  <si>
    <t>Dài 15 cm, đường kính 16mm;18mm;20mm;22mm;24mm. Chất liệu Polyester phủ Gelatine</t>
  </si>
  <si>
    <t>Ống mạch nhân tạo tráng gelatin dài 30cm; đường kính 22mm;24mm. Công nghệ dệt chống xẹp, lớp tráng chống thấm máu và huyết tương</t>
  </si>
  <si>
    <t>Dài 100cm, đường kính 8mm. Chất liệu Polyester phủ Gelatine</t>
  </si>
  <si>
    <t>Mạch nhân tạo chữ Y</t>
  </si>
  <si>
    <t>Dài 40 cm; đường kính thân chung 16mm, đường kính nhánh 8mm. Chất liệu Polyester phủ Gelatine</t>
  </si>
  <si>
    <t>Miếng vá mạch máu</t>
  </si>
  <si>
    <t>1 miếng / hộp</t>
  </si>
  <si>
    <t>Khí hóa lỏng</t>
  </si>
  <si>
    <t>Oxy lỏng y tế</t>
  </si>
  <si>
    <t>Hàm lượng Oxy (độ tinh khiết) ≥ 99,6%. Nạp trực tiếp vào bồn chứa của Bệnh viện bằng xe chuyên dụng</t>
  </si>
  <si>
    <t>Nitơ lỏng</t>
  </si>
  <si>
    <t>Hàm lượng Ni tơ (độ tinh khiết) ≥ 99,999%. Nạp vào bình chứa ni tơ lỏng đặc chủng của Bệnh viện.</t>
  </si>
  <si>
    <t>kg</t>
  </si>
  <si>
    <t>Khí CO2 - bình 40 lít</t>
  </si>
  <si>
    <t>Độ tinh khiết ≥ 99,5%.
 - Nạp trong bình có dung tích 40lít;
 - Trọng lượng 25kg/bình</t>
  </si>
  <si>
    <t>Nội soi ống mềm</t>
  </si>
  <si>
    <t>Bóng kéo sỏi</t>
  </si>
  <si>
    <t>Bóng kéo sỏi thiết kế 3 kênh, được thiết kế bơm cản quang kiểu Above. Đường kính bóng: 04 kích thước tương ứng với 04 mức áp lực bơm. Kích thước bóng: 12, 15, 18, 20mm. Chiều dài làm việc 200cm, tương thích với dây dẫn 0.035" và kênh 3.2 mm. Đường kính catheter 6.6FR. Đóng gói 1c/gói, vô trùng, tiêu chuẩn FDA/ Mỹ.</t>
  </si>
  <si>
    <t>Bộ dẫn thắt loop</t>
  </si>
  <si>
    <t>- Cán lắp loop dùng nhiều lần
 - Tương thích với loop thắt cầm máu chân Polyp
 - Chiều dài làm việc 2300mm
 - Kênh làm việc tối thiểu 2.8mm</t>
  </si>
  <si>
    <t>Bộ lấy sỏi</t>
  </si>
  <si>
    <t>- Thiết kế rọ 4 dây
 - Rọ có thể xoay 360 độ với đường kính kênh làm việc tối thiểu 2.8mm hoặc Cho phép dây guidewire đi qua với đường kính kênh làm việc tối thiểu 3.7mm
 - Chiều dài kênh làm việc 1900mm
 - Tương thích với dây guidewire 0.035" (0.89mm)</t>
  </si>
  <si>
    <t>Bộ mở thông đường dò dạ dày qua da</t>
  </si>
  <si>
    <t>" 1.Bộ kim khâu cố định da và dạ dày 
  - Chỉ khâu y tế
  - Bộ kim khâu 02 mũi kim làm bằng thép không gỉ, có bộ phận xoay để đưa chỉ khâu vào dạ dày, rọ bắt chỉ khâu 02 chức năng đóng và mở
  - Tổng chiều dài của bộ kim khâu 230 mm để bác sĩ có thể thao tác bằng một tay
  - Chiều dài làm việc của kim khâu 81 mm
  2. Bộ kim PS mở thông dạ dày 
  - Kim PS mở thông dạ dày làm bằng thép không gỉ
  - Trên thân kim PS mở thông dạ dày 02 chức năng: khoá và mở khoá mũi kim
  - Mũi kim có chức năng tự động rút lại: khi vừa qua da và thành dạ dày đầu tiên lực cản mất đi, mũi kim tự động rút lại tránh nguy cơ mũi kim đâm vào thành sau của dạ dày 
 - Có vỏ bọc (nòng) 100mm để dẫn đường đưa ống thông vào dạ dày , vỏ bọc đươc thiết kế dể dàng xé bỏ sau khi đã đưa ống thông vào bên trong dạ dày
  - Đường kính vỏ bọc 7.4mm
  3. Ống thông nuôi ăn dạ dày 
 - Có bóng cố định ở đầu cuối, ống thông làm bằng silicone 100%
 - Ống thông nuôi ăn dạ dày có kích thước 20Fr
 - Ống thông nuôi ăn dạ dày có số kênh 2 kênh, 01 kênh để bơm thức ăn có nắp đậy, 01 kênh có van một chiều để bơm nước vào bóng cho việc cố định bên trong dạ dày
 - Chiều dài ống thông 225 mm 
 - Có miếng cố định để cố định ống thông nuôi ăn dạ dày, có chức năng khoá khi không bơm thức ăn"</t>
  </si>
  <si>
    <t>Dao cắt cơ niêm mạc dùng nhiều lần</t>
  </si>
  <si>
    <t>Dao cắt cơ oddi</t>
  </si>
  <si>
    <t>- Tương thích với dây guidewire 0.025", 0.035"
 - Chiều dài dây cắt 20mm hoặc 30mm
 - Chiều dài đầu cắt 3mm hoặc 7mm
 - Chiều dài dây cắt 20mm hoặc 30mm
 - Chiều dài làm việc 1700mm</t>
  </si>
  <si>
    <t>Dao cắt cơ oddi dùng 1 lần</t>
  </si>
  <si>
    <t>- Tương thích với dây guidewire 0.025"", 0.035""
 - Chiều dài dây cắt 20mm hoặc 30mm
 - Chiều dài đầu cắt 3mm hoặc 7mm
 - Chiều dài dây cắt 20mm hoặc 30mm
 - Chiều dài làm việc 1700mm"</t>
  </si>
  <si>
    <t>Dao cắt điểm</t>
  </si>
  <si>
    <t>- Chiều dài kênh làm việc 1700mm
 - Kênh làm việc tối thiểu 2.8mm
 - Đường kính đầu cắt 1,6mm (5Fr)
 - Đường kính kim 0.2mm
 - Chiều dài kim 5mm</t>
  </si>
  <si>
    <t>Đầu thắt tĩnh mạch thực quản</t>
  </si>
  <si>
    <t>Đầu thắt 6 Shooter Saeed, thiết kế kiểu Opti- Vu giúp tối ưu hóa trường nhìn. Gồm 06 vòng thắt bằng cao su tự nhiên được lắp sẵn, tương thích ống soi 9.5 đến 13mm. Có vòng số 5 khác màu báo hiệu vòng cuối cùng. Điều khiển bằng dây đôi giúp cân bằng lực để vòng thắt bung ra được dễ dàng. Tiêu chuẩn FDA/ Mỹ</t>
  </si>
  <si>
    <t>Giude dẫn đưường</t>
  </si>
  <si>
    <t>Đầu dây dẫn thiết kế dạng xoắn tăng độ mềm dẻo, có các điểm dánh dấu giúp dễ dàng nhận dạng qua nội soi và cho
  phép đo đạc dễ dàng. Dây dẫn được phủ lớp Hydrophilic 25cm tăng tính trơn trượt cho dây dẫn, thân dây dẫn được phủ lớp Teflon giúp cảm nhận và điều khiển dễ dàng. Dây dẫn được làm bằng lõi Nitinol nên có khả năng chống gẫy gập và định hình tốt. Chiều dài dẫn dẫn tùy chọn từ 205cm đến 450cm. Đường kính làm việc của dây dẫn từ 0,025" đến 0,035". Đóng gói 1c/gói, vô trùng. Tiêu chuẩn FDA/ Mỹ</t>
  </si>
  <si>
    <t>Kẹp clip</t>
  </si>
  <si>
    <t>- Cùng với cán clip sử dụng cho thủ thuật cầm máu dạ dày, đại tràng
 - Chiều dài clip khoảng 9mm. Độ mở tối đa 90 độ</t>
  </si>
  <si>
    <t>Kìm gắp dị vật</t>
  </si>
  <si>
    <t>Kìm gắp dị vật dạng răng chuột kết hợp răng cá sấu. Chiều dài kìm 180cm có vỏ bọc lớp Teflon bọc xoắn ốc bằng thép không gỉ. Có điểm đánh dấu màu trắng ở đầu xa kìm. Tay cầm được thiết kế bằng nhựa ergonomical . Đường kính kìm 2.3mm, tương thích với kênh ống soi 2.8mm. Đóng gói 1c/gói Tiêu chuẩn CE, ISO 13485.</t>
  </si>
  <si>
    <t>Kìm sinh thiết đại tràng</t>
  </si>
  <si>
    <t>Kìm sinh thiết đại tràng bằng thép không gỉ y tế, không vỏ bọc nên khử trùng dễ dàng, hàm kìm hình Oval, tùy chọn có kim hoặc không kim định vị, chiều dài làm việc tùy chọn từ 180 cm đến 230 cm. Đường kính làm việc 2.3mm, tương thích với kênh ống soi 2.8mm. Tay cầm được thiết kế bằng nhựa Ergonomical . Đóng gói 10 c/hộp, vô trùng.Tiêu chuẩn CE, ISO 13485</t>
  </si>
  <si>
    <t>Kim tiêm cầm máu</t>
  </si>
  <si>
    <t>Chiều dài làm việc tùy chọn: 160cm, 180cm, 230cm. Mũi kim dài 4mm. Đường kính mũi kim 0,7mm. Đầu TIP bằng kim loại giúp thao tác an toàn. Tay cầm có khóa cơ chế Snap-In. Đóng gói 5c/hộp, vô trùng.Tiêu chuẩn CE, ISO 13485</t>
  </si>
  <si>
    <t>Kim tiêm xơ, dùng 1 lần</t>
  </si>
  <si>
    <t>Chiều dài làm việc160cm. Mũi kim dài 6mm. Đường kính mũi kim 1.0mm. Đầu TIP bằng kim loại giúp thao tác an toàn. Tay cầm có khóa cơ chế Snap-In. Đóng gói 5c/hộp, vô trùng.Tiêu chuẩn CE, ISO 13485</t>
  </si>
  <si>
    <t>Ống silicone nuôi ăn dạ dày thành bụng có bóng cố định</t>
  </si>
  <si>
    <t>- Ống thông nuôi ăn dạ dày có bóng cố định ở đầu cuối, ống thông làm bằng silicone 100%
 - Kích thước ống thông nuôi ăn dạ dày đa dạng 07 kích thước (12 Fr, 14Fr, 16Fr, 18Fr, 20Fr, 22Fr, 24Fr ), bác sĩ có nhiều sự lựa chọn để sử dụng cho bệnh nhân
 - Ống thông nuôi ăn dạ dày có số kênh 2 kênh, 01 kênh để bơm thức ăn có nắm đậy, 01 kênh có van một chiều để bơm nước vào bóng cho việc cố định bên trong dạ dày
 - Dung tích của bóng 10ml 
 - Có miếng chặn để cố định ống thông nuôi ăn dạ dày, có chức năng khoá khi không bơm thức ăn
 - Đánh dấu chiều sâu từ sau bóng hơi 2-10 cm cách nhau 1cm</t>
  </si>
  <si>
    <t>Rọ tán sỏi</t>
  </si>
  <si>
    <t>- Thân rọ tán sỏi độ mở tối đa 30MM, đường kính kênh 3.7mm hoặc 4.2mm
 - Tương thích với dây guidewire 0.035 (0.89mm)</t>
  </si>
  <si>
    <t>Stent thực quản</t>
  </si>
  <si>
    <t>- Stent chất liệu Nitilnol siêu đàn hồi, lực bung radial tối ưu
  - 2 đầu loe chống di lệch stent, thiết kế đặc biệt giảm sang chấn
  - Phủ màng silicon toàn bộ stent
  - Thiết kế lớp Collar (vòng neo) 02 chiều đặc biệt chống di lệch stent tối ưu, có thể chống di lệch theo cả 2 hướng
  - Thiết kế van chống trào ngược đặc biệt, chống trào ngược dịch dạ dày
  - 5 điểm đánh dấu cản quang tốt, quan sát dễ dàng 
  - Thiết kế vỏ đầu bộ đặc dạng 2 nửa olive giúp thu hồi bộ đặt dễ dàng sau khi đặt stent, không bị vướng vào stent
  - Vòng thu hồi stent bằng thép không rỉ y tế, đảm bảo thu hồi stent dễ dàng sau thời gian dài
  - Đường kính stent: 20mm
  - Đường kính 2 đầu loe của stent: 25mm
  - Chiều dài stent tùy chọn có 4 kích thước: 85cm; 110cm; 135cm; 150 cm
  - Đường kinh bộ đặt stent: 18Fr/28Fr
 Tiêu chuẩn CE, ISO 13485.</t>
  </si>
  <si>
    <t>Stent tuỵ mật loại plastic</t>
  </si>
  <si>
    <t>Vỏ của rọ tán sỏi</t>
  </si>
  <si>
    <t>- Chiều dài làm việc 1950mm
 - Tương thích với cán MAJ 440</t>
  </si>
  <si>
    <t>Vòng thắt loop</t>
  </si>
  <si>
    <t>- Sử dụng để thắt polyp trước khi làm thủ thuật cắt polyp dạ dày, đại tràng
 - Sử dụng kết hợp với cán lắp loop chuyên dụng
 - Đường kính loop 30mm</t>
  </si>
  <si>
    <t>Vợt lấy dị vật</t>
  </si>
  <si>
    <t>Kẹp clip dùng một lần</t>
  </si>
  <si>
    <t>Kẹp cầm máu clip, độ mở 11mm, dài 2300 mm, sử dụng 1 lần</t>
  </si>
  <si>
    <t>Kìm sinh thiết dạ dày dùng 1 lần</t>
  </si>
  <si>
    <t>Kìm sinh thiết đại tràng bằng thép không gỉ y tế, không vỏ bọc nên khử trùng dễ dàng, hàm kìm hình Oval, tùy chọn có kim hoặc không kim định vị, chiều dài làm việc tùy chọn từ 160 cm đến 180 cm. Đường kính làm việc 2.3mm, tương thích với kênh ống soi 2.8mm. Tay cầm được thiết kế bằng nhựa Ergonomical . Đóng gói 10 c/hộp, vô trùng.Tiêu chuẩn CE, ISO 13485</t>
  </si>
  <si>
    <t>Stent đại tràng</t>
  </si>
  <si>
    <t>Stent kim loại đại tràng, tá tràng 
 - Chất liệu Nitinol, và bộ thu hồi stent được lắp sẵn.
 - Stent có vỏ bọc
 - Chỉ định: thủng ruột, áp xe ổ bụng, cổ trướng nặng, rối loạn
 đông máu, thiếu máu cục bộ đường ruột.
 - Đầu stent mịn: chống hiệu quả tổn thương thành bụng.
 - Độ linh hoạt cao: liên kết chính xác
 - Các điểm cản quang ở hai đầu ống và điểm trung tâm, tầm nhìn tốt, định vị chính xác.
 - Khả năng tái định vị trong vòng 5 ngày.
 - Đường kính bộ đặt stent 15F (3.5mm), chiều dài stent 82mm. 90mm, 113mm, 135mm. 
 - Chiều dài của bộ đặt stent 210cm.
 Tiêu chuẩn CE, ISO 13485.</t>
  </si>
  <si>
    <t>Snare thường</t>
  </si>
  <si>
    <t>Thòng lọng được thiết kế hình Oval hoặc Hexagonal Loop. Vòng loop từ 15mm đến 30mm. Thòng lọng được bện từ nhiều sợi hoặc đơn sợi, đặc biệt xoay được dễ dàng. Tay cầm ergonomic plastic mới. Đường kính thòng lọng 2.3mm. Chiều dài làm việc từ 180cm đến 230cm tương thích với ống soi 2.8mm. Tiêu chuẩn CE, ISO 13485</t>
  </si>
  <si>
    <t>Gói 2</t>
  </si>
  <si>
    <t>TT</t>
  </si>
  <si>
    <t>Nội dung/Tiêu chí đánh giá</t>
  </si>
  <si>
    <t>Điểm cũ</t>
  </si>
  <si>
    <t>Điểm mới Gói 1</t>
  </si>
  <si>
    <t>Loại hàng hóa yêu cầu</t>
  </si>
  <si>
    <t>Ghi chú</t>
  </si>
  <si>
    <t/>
  </si>
  <si>
    <t>Điểm mới gói 2</t>
  </si>
  <si>
    <t>Thông số kỹ thuật của hàng hóa</t>
  </si>
  <si>
    <t>Đáp ứng theo yêu cầu về Quy cách/ Mô tả/Tính năng/Thông số kỹ thuật trong Phạm vi cung cấp</t>
  </si>
  <si>
    <t>Tất cả 934 mục</t>
  </si>
  <si>
    <t>Không đáp ứng</t>
  </si>
  <si>
    <t>Chứng minh: 
- Kê khai đầy đủ chi tiết các chỉ tiêu kỹ thuật, tiêu chí kỹ thuật tương ứng với chỉ tiêu, tiêu chí kỹ thuật yêu cầu trong Bảng đáp ứng tiêu chuẩn kỹ thuật hàng hóa dự thầu
- Chỉ dẫn, tham chiếu rõ ràng, cụ thể chỉ tiêu, thông số kỹ thuật mà nhà thầu kê khai được căn cứ vào tài liệu kỹ thuật nào, trang nào (nhà thầu bôi màu nội dung tham chiếu trong tài liệu kỹ thuật để thuận tiện cho việc xét thầu)
- Tài liệu kỹ thuật tham chiếu phải dịch chứng thực toàn bộ hoặc dịch chứng thực trang có nội dung tham chiếu để chứng minh cho chỉ tiêu, tiêu chí kỹ thuật mà nhà thầu kê khai trong Bảng đáp ứng tiêu chuẩn kỹ thuật.
Nhà thầu xem ví dụ về việc kê khai như trang cuối của HSMT để thực hiện.</t>
  </si>
  <si>
    <t>Đánh giá chất lượng</t>
  </si>
  <si>
    <t>Được đơn vị sử dụng và Tổ chuyên gia chuyên ngành đánh giá đạt yêu cầu chất lượng</t>
  </si>
  <si>
    <t>Được đơn vị sử dụng và Tổ chuyên gia chuyên ngành đánh giá không đạt yêu cầu chất lượng</t>
  </si>
  <si>
    <t>Hãng sản xuất/ Nước sản xuất hàng hóa dự thầu</t>
  </si>
  <si>
    <t>Hãng sản xuất và Nước sản xuất tại các nước thành viên EU, Nhật Bản, Canada, Úc (TGA), Mỹ (FDA).</t>
  </si>
  <si>
    <t>Đối với hàng hóa có nhiều chi tiết, Nhà thầu phải nêu rõ hãng sản xuất/nước sản xuất của từng chi tiết. 
Điểm đánh giá "Hãng sản xuất/ Nước sản xuất hàng hóa dự thầu" của cả danh mục hàng hóa bằng điểm xuất xứ của chi tiết cấu thành chấm ra điểm thấp nhất.</t>
  </si>
  <si>
    <t>Hãng sản xuất tại các nước thuộc mục 3.1 nhưng nhà máy sản xuất tại nước ngoài mục 3.1</t>
  </si>
  <si>
    <t>Các nước còn lại</t>
  </si>
  <si>
    <t>Chứng minh: 
- Khai báo đầy đủ thông tin Hãng, nước sản xuất; Hãng, nước chủ sở hữu đúng như kê khai trong Bản kết quả phân loại trang thiết bị y tế.
- Kèm theo Bản kết quả phân loại trang thiết bị y tế để kiểm chứng.
- Khai báo Số / Ngày tháng của Bản kết quả phân loại trang thiết bị y tế vào cột "Phân loại trang thiết bị y tế".</t>
  </si>
  <si>
    <t>Tiêu chuẩn chất lượng của hàng hóa</t>
  </si>
  <si>
    <t>Các mục có đánh “x” thuộc cột “Tiêu chuẩn chất lượng” của bảng Phạm vi cung cấp</t>
  </si>
  <si>
    <t>Có chứng nhận CE hoặc FDA hoặc ISO còn hiệu lực</t>
  </si>
  <si>
    <t>Không có chứng nhận CE hoặc FDA hoặc ISO hoặc có mà hết hạn</t>
  </si>
  <si>
    <t>Chứng minh: 
- Chứng nhận chất lượng còn hiệu lực kèm bản dịch chứng thực
- Kê khai tên Tiêu chuẩn chất lượng (CE, FDA, ISO) và ngày hết hạn của tiêu chuẩn tương ứng vào cột "Tiêu chuẩn chất lượng"</t>
  </si>
  <si>
    <t>Các mục có đánh “x” thuộc cột “Tính hợp lệ của hàng hóa” của bảng Phạm vi cung cấp</t>
  </si>
  <si>
    <t>(1). Đối với trang thiết bị y tế được phân loại A cung cấp các loại giấy tờ gồm:
  + Bản kết quả phân loại trang thiết bị y tế (chung với mục 3) 
  + Phiếu tiếp nhận Hồ sơ công bố đủ điều kiện phân loại trang thiết bị y tế của đơn vị thực hiện phân loại
  + Phiếu tiếp nhận hồ sơ công bố tiêu chuẩn áp dụng
  + Với hàng hóa nhập khẩu: Bản sao (được phép xóa giá) tờ khai hải quan được mở và được thông quan trong năm 2018, 2019, 2020 để chứng minh hàng hóa đã được nhập khẩu vào thị trường Việt Nam.
(2). Đối với trang thiết bị y tế được phân loại B, C, D cung cấp các loại giấy tờ gồm:
  + Bản kết quả phân loại trang thiết bị y tế (chung với mục 3)
  + Phiếu tiếp nhận Hồ sơ công bố đủ điều kiện phân loại trang thiết bị y tế của đơn vị thực hiện phân loại
  + Với hàng hóa nhập khẩu: Bản sao (được phép xóa giá) tờ khai hải quan được mở và được thông quan trong năm 2018, 2019, 2020 để chứng minh hàng hóa đã được nhập khẩu vào thị trường Việt Nam
  + Với hàng hóa sản xuất trong nước: Bản sao chứng thực giấy chứng nhận lưu hành sản phẩm do cơ quan có thẩm quyền cấp. 
(3). Đối với hàng hóa thuộc danh mục phải cấp phép nhập khẩu theo Thông tư số 30/2015/TT-BYT ngày 12 tháng 10 năm 2015 quy định việc nhập khẩu trang thiết bị y tế. 
  + Các giấy tờ như yêu cầu tại phần (1) hoặc (2) nêu trên
  + Giấy phép nhập khẩu do cơ quan thẩm quyền cấp</t>
  </si>
  <si>
    <t>Không cung cấp đủ các loại giấy tờ yêu cầu tại mục 5.1 (trừ trường hợp hàng hóa, trang thiết bị y tế không thuộc diện áp dụng quy định 5.1)</t>
  </si>
  <si>
    <t>Chứng minh: 
- Các giấy tờ nêu tại mục 5.1
- Các văn bản là bản chữ ký điện tử: Nộp bản sao, đóng sao y công ty.
- Các văn bản mà bản gốc là bản ký tay: Nộp bản sao chứng thực.
- Văn bản tiếng nước ngoài (nếu có): Nộp bản sao, đóng sao y công ty, cùng một bản dịch tiếng Việt chứng thực. Ưu tiên sử dụng các văn bản đã được hợp pháp hóa lãnh sự.</t>
  </si>
  <si>
    <t>Các mục có số &gt;0 thuộc cột “Số lượng hàng mẫu” của bảng Phạm vi cung cấp</t>
  </si>
  <si>
    <t>Cung cấp đủ số lượng hàng mẫu theo yêu cầu hoặc có hóa đơn chứng minh đang cung cấp tại BVĐHYHN</t>
  </si>
  <si>
    <t>Không cung cấp đủ số lượng, quy cách hàng mẫu theo yêu cầu,</t>
  </si>
  <si>
    <t>Chứng minh: 
- Hàng mẫu theo đúng chủng loại, số lượng. Hàng mẫu được đóng trong túi hoặc thùng đóng kín. Trên thùng, túi có tên công ty và "HÀNG MẪU DỰ THẦU, gói thầu: .......".
- Từng loại hàng mẫu phải được gắn nhãn. Trên nhãn ghi rõ tên nhà thầu; Tên hàng; Số thứ tự (mã) hàng tương ứng với danh mục dự thầu.
- Trong thùng, túi chứa hàng mẫu có Bảng kê danh mục hàng mẫu đúng như mẫu tại Phần 4 -  Phụ lục trong HSMT này. Nhà thầu có trách nhiệm kê khai đúng thông tin giữa Bảng kê và hàng mẫu thật.
- Trường hợp hàng dự thầu thuộc diện yêu cầu mẫu mà nhà thầu không có mẫu yêu cầu ghi rõ "Không có mẫu" vào Bảng kê.</t>
  </si>
  <si>
    <t>Kê khai thông tin trong bảng đáp ứng tiêu chuẩn kỹ thuật</t>
  </si>
  <si>
    <t>Các mục có đánh “x” thuộc cột “Tài liệu kỹ thuật” của bảng Phạm vi cung cấp</t>
  </si>
  <si>
    <t>Có bảng đáp ứng tiêu chuẩn kỹ thuật hàng hóa dự thầu so với yêu cầu của HSMT. Có cung cấp đầy đủ tài liệu kỹ thuật kèm bản dịch tiếng Việt (được chứng thực), có chỉ dẫn, tham chiếu nội dung trong tài liệu kỹ thuật với các thông số kỹ thuật mà nhà thầu nêu trong Bảng đáp ứng tiêu chuẩn kỹ thuật (chỉ đến đúng số thứ tự trang của HSDT)</t>
  </si>
  <si>
    <t>- Không có bảng đáp ứng kỹ thuật hoặc
- Kê khai thông tin vào Bảng đáp ứng tiêu chuẩn kỹ thuật hàng hóa dự thầu nhưng không có tài liệu tham chiếu (tài liệu kỹ thuật kèm bản dịch tiếng Việt (được chứng thực)) hoặc
- Kê khai thông tin vào Bảng đáp ứng tiêu chuẩn kỹ thuật hàng hóa dự thầu nhưng tham chiếu vị trí trong tài liệu kỹ thuật không đúng, không chỉ dẫn đúng số thứ tự trang của HSDT hoặc
- Kê khai sai thông tin từ tài liệu kỹ thuật (tài liệu của nhà sản xuất) vào Bảng đáp ứng tiêu chuẩn kỹ thuật hàng hóa dự thầu</t>
  </si>
  <si>
    <t>Chứng minh: 
- Kê khai đầy đủ chi tiết các chỉ tiêu kỹ thuật, tiêu chí kỹ thuật tương ứng với chỉ tiêu, tiêu chí kỹ thuật yêu cầu trong Bảng đáp ứng tiêu chuẩn kỹ thuật hàng hóa dự thầu
- Chỉ dẫn, tham chiếu rõ ràng, cụ thể chỉ tiêu, thông số kỹ thuật mà nhà thầu kê khai được căn cứ vào tài liệu kỹ thuật nào, trang nào (nhà thầu bôi màu nội dung tham chiếu trong tài liệu kỹ thuật để thuận tiện cho việc xét thầu)
- Tài liệu kỹ thuật tham chiếu phải dịch chứng thực toàn bộ hoặc dịch chứng thực trang có nội dung tham chiếu để chứng minh cho chỉ tiêu, tiêu chí kỹ thuật mà nhà thầu kê khai trong Bảng đáp ứng tiêu chuẩn kỹ thuật.
Nhà thầu xem ví dụ về việc kê khai như trang cuối của HSMT để thực hiện</t>
  </si>
  <si>
    <t>Cam kết theo các yêu cầu của HSMT</t>
  </si>
  <si>
    <t>Có cam kết đầy đủ các nội dung theo yêu cầu của mẫu số 22 HSMT</t>
  </si>
  <si>
    <t>Không cam kết hoặc có cam kết nhưng không đầy đủ các nội dung theo yêu cầu của mẫu số 22 HSMT</t>
  </si>
  <si>
    <t>Tài liệu chứng minh: Cam kết theo mẫu số 22 HSMT</t>
  </si>
  <si>
    <t>Nơi Nhà thầu đăng ký hoạt động</t>
  </si>
  <si>
    <t>Nhà thầu có đăng ký kinh doanh tại Hà Nội hoặc có đăng ký kinh doanh tại tỉnh thành khác nhưng đã thành lập chi nhánh, văn phòng đại diện tại Hà Nội</t>
  </si>
  <si>
    <t>Nhà thầu không thuộc 9.1, có đăng ký kinh doanh từ Đà Nẵng trở ra phía Bắc</t>
  </si>
  <si>
    <t>Nhà thầu không thuộc 9.1, có đăng ký kinh doanh từ phía Nam ra đến Quảng Nam</t>
  </si>
  <si>
    <t>Tài liệu chứng minh: 
- Giấy chứng nhận đăng ký kinh doanh bản chứng thực
- Giấy chứng nhận đăng ký kinh doanh của chi nhánh (nếu có) bản chứng thực</t>
  </si>
  <si>
    <t>Cung ứng bởi Nhà thầu</t>
  </si>
  <si>
    <t>Các mục có đánh “x” thuộc cột “Ủy quyền bán hàng” của bảng Phạm vi cung cấp</t>
  </si>
  <si>
    <t>Là doanh nghiệp sản xuất</t>
  </si>
  <si>
    <t>Là doanh nghiệp nhập khẩu/phân phối trực tiếp được nhà sản xuất ủy quyền</t>
  </si>
  <si>
    <t>Các hình thức khác</t>
  </si>
  <si>
    <t>Tài liệu chứng minh: 
Có một trong các giấy tờ sau hoặc văn bản tương đương
- Thư ủy quyền 
- Hợp đồng đại lý
- Trường hợp là nhà sản xuất thì cung cấp giấy chứng tờ chứng minh sản phẩm dự thầu là do nhà thầu sản xuất</t>
  </si>
  <si>
    <t>Trình bày HSDT</t>
  </si>
  <si>
    <t>- Sắp xếp HSDT theo đúng yêu cầu của Hướng dẫn sắp xếp HSDT ban hành cùng HSMT. 
- Đánh số tất cả các trang của HSDT
- Sử dụng đúng biểu mẫu theo yêu cầu của HSMT</t>
  </si>
  <si>
    <t>- Sắp xếp HSDT không theo đúng yêu cầu của Hướng dẫn sắp xếp HSDT ban hành cùng HSMT hoặc 
- Không đánh số tất cả các trang HSDT.
- Không sử dụng đúng biểu mẫu yêu cầu của HSMT.</t>
  </si>
  <si>
    <t>Mẫu số 22</t>
  </si>
  <si>
    <t xml:space="preserve">Bảng kê chi tiết ký mã hiệu và mã nhóm vật tư thanh toán Bảo hiểm y tế </t>
  </si>
  <si>
    <t>VÍ DỤ VỀ KÊ KHAI MẪU 22</t>
  </si>
  <si>
    <t>HÀNG HÓA LÀ VẬT TƯ BỘ</t>
  </si>
  <si>
    <t>Tên thương mại được cấp mã dùng chung theo QĐ 5086/QĐ-BYT trên cổng Giám định BHYT</t>
  </si>
  <si>
    <t>Ký mã hiệu chi tiết</t>
  </si>
  <si>
    <t>Mã nhóm theo QĐ 5086/QĐ-BYT hoặc TT 04/2017/TT-BYT</t>
  </si>
  <si>
    <t>Kích cỡ chi tiết</t>
  </si>
  <si>
    <t>Mã chi tiết theo danh mục dùng chung (QĐ 5086/QĐ-BYT)</t>
  </si>
  <si>
    <t>Điền theo HSMT</t>
  </si>
  <si>
    <t>Nếu NT kê mã theo QĐ 5086 thì điền Tên thương mại được cấp mã dùng chung theo QĐ 5086/QĐ-BYT trên cổng Giám định BHYT
Nếu kê mã theo TT04/2017/TT-BYT thì điền Tên thương mại nhà thầu kê trên Mẫu 21</t>
  </si>
  <si>
    <t>Mỗi ký mã hiệu chi tiết kê 1 dòng riêng</t>
  </si>
  <si>
    <t>Điền mã được mã hóa theo QĐ 5086/QĐ-BYT hoặc mã nhóm VTYT theo TT 04/2017/TT-BYT</t>
  </si>
  <si>
    <t>Khớp gối toàn phần có xi măng kiểu bảo tồn xương(phẫu thuật không cắt khe liên lồi cầu đùi),lót mâm chày Polyethylene cao phân tử kết hợp VitaminE thiết kế kiểu cố định.</t>
  </si>
  <si>
    <t>Khớp gối toàn phần U2 có xi măng Lồi cầu đùi CR, Lớp lót bằng Polyethylene siêu cao phân tử liên kết chéo bổ sung VitaminE (E-XPE).</t>
  </si>
  <si>
    <t>2103-xxxx
2303-xxxx
2203-xxxx
2403-xxxx
880xxx</t>
  </si>
  <si>
    <t>United Orthopedic Corporation-Synimed</t>
  </si>
  <si>
    <t>Đài Loan-Pháp</t>
  </si>
  <si>
    <t>Lồi Cầu đùi</t>
  </si>
  <si>
    <t>2103-1310</t>
  </si>
  <si>
    <t>N06.04.053.4272.296.0014</t>
  </si>
  <si>
    <t>2103-1320</t>
  </si>
  <si>
    <t>2103-1330</t>
  </si>
  <si>
    <t>2103-1340</t>
  </si>
  <si>
    <t>2103-1350</t>
  </si>
  <si>
    <t>1.2</t>
  </si>
  <si>
    <t>Lớp đệm mâm chày</t>
  </si>
  <si>
    <t>2303-1703</t>
  </si>
  <si>
    <t>N06.04.053.4272.296.0015</t>
  </si>
  <si>
    <t>2303-1711</t>
  </si>
  <si>
    <t>2303-1712</t>
  </si>
  <si>
    <t>2303-1713</t>
  </si>
  <si>
    <t>2303-1714</t>
  </si>
  <si>
    <t>1.3</t>
  </si>
  <si>
    <t>Mâm Chày</t>
  </si>
  <si>
    <t>2203-3210</t>
  </si>
  <si>
    <t>N06.04.053.4272.296.0016</t>
  </si>
  <si>
    <t>2203-3220</t>
  </si>
  <si>
    <t>2203-3230</t>
  </si>
  <si>
    <t>1.4</t>
  </si>
  <si>
    <t>Bánh Chè</t>
  </si>
  <si>
    <t>2403-3210</t>
  </si>
  <si>
    <t>N06.04.053.4272.296.0018</t>
  </si>
  <si>
    <t>2403-3220</t>
  </si>
  <si>
    <t>2403-3230</t>
  </si>
  <si>
    <t>1.5</t>
  </si>
  <si>
    <t>Xi măng xương</t>
  </si>
  <si>
    <t>N06.04.053.4064.240.0003</t>
  </si>
  <si>
    <t>HÀNG HÓA LÀ VẬT TƯ LẺ</t>
  </si>
  <si>
    <t>Nẹp dọc uốn sẵn cỡ trung bình dùng trong mổ ít xâm lấn</t>
  </si>
  <si>
    <t>Nẹp dọc lưng dạng cong</t>
  </si>
  <si>
    <t>04-55-PR-160</t>
  </si>
  <si>
    <t>160 mm</t>
  </si>
  <si>
    <t>Pioneer Surgical Technology Inc.</t>
  </si>
  <si>
    <t>Hoa Kỳ</t>
  </si>
  <si>
    <t>N07.06.040.3493.175.0042.019</t>
  </si>
  <si>
    <t>04-55-PR-35</t>
  </si>
  <si>
    <t>35 mm</t>
  </si>
  <si>
    <t>N07.06.040.3493.175.0042.002</t>
  </si>
  <si>
    <t>04-55-PR-40</t>
  </si>
  <si>
    <t>40 mm</t>
  </si>
  <si>
    <t>N07.06.040.3493.175.0042.003</t>
  </si>
  <si>
    <t>04-55-PR-45</t>
  </si>
  <si>
    <t>45 mm</t>
  </si>
  <si>
    <t>N07.06.040.3493.175.0042.004</t>
  </si>
  <si>
    <t>04-55-PR-50</t>
  </si>
  <si>
    <t>50 mm</t>
  </si>
  <si>
    <t>N07.06.040.3493.175.0042.005</t>
  </si>
  <si>
    <t>Mẫu số 23</t>
  </si>
  <si>
    <t xml:space="preserve">Bảng kê danh sách trợ cụ/ máy phụ trợ hàng hóa dự thầu </t>
  </si>
  <si>
    <t>CODE HH</t>
  </si>
  <si>
    <t>Tên trợ cụ/ máy phụ trợ</t>
  </si>
  <si>
    <t>Yêu cầu cụ thể trợ cụ/ máy phụ trợ</t>
  </si>
  <si>
    <t>Ký mã hiệu/ Nhãn mác/ Tên thương mại trợ cụ/ máy phụ trợ</t>
  </si>
  <si>
    <t>Hãng sản xuất trợ cụ/ máy phụ trợ</t>
  </si>
  <si>
    <t>Xuất xứ (quốc gia, vùng lãnh thổ) trợ cụ/ máy phụ trợ</t>
  </si>
  <si>
    <t>Máy</t>
  </si>
  <si>
    <t>Mẫu số 24</t>
  </si>
  <si>
    <t>Bảng kê mã QR hoặc mã Barcode của hàng hóa dự thầu</t>
  </si>
  <si>
    <t>VÍ DỤ VỀ KÊ KHAI MẪU 24</t>
  </si>
  <si>
    <t>Mã QR/Barcode</t>
  </si>
  <si>
    <t>Nhà thầu kê khai dãy ký tự hoặc mã hiệu dùng để định danh sản phẩm</t>
  </si>
  <si>
    <t>Miếng ghép bù xương lồi cầu đùi</t>
  </si>
  <si>
    <t>(01)10845854030653(17)251117(30)1(10)1278937</t>
  </si>
  <si>
    <t>Khớp gối toàn phần có xi măng kiểu bảo tồn dây chằng chéo sau, lót mâm chày Polyethylene cao phân tử thiết kế kiểu cố định</t>
  </si>
  <si>
    <t>Miếng ghép bù xương mâm chày</t>
  </si>
  <si>
    <t>(01)10845854080542(17)260327(10)1158406</t>
  </si>
  <si>
    <t>Lồi cầu xương đùi</t>
  </si>
  <si>
    <t>(01)10845854015469(17)281002(10)1342706</t>
  </si>
  <si>
    <t>Mâm chày</t>
  </si>
  <si>
    <t>Lót mâm chày</t>
  </si>
  <si>
    <t>Bánh chè</t>
  </si>
  <si>
    <t>(01)10845854045756(17)280820(10)72043</t>
  </si>
  <si>
    <t>Xi măng</t>
  </si>
  <si>
    <t>Khớp háng toàn phần không xi măng chuôi dài cong giải phẫu, dạng cổ thân 1 khối (Metal/Polyethylene), chuôi phủ nhám toàn thân</t>
  </si>
  <si>
    <t>Chuôi khớp</t>
  </si>
  <si>
    <t>Ổ cối</t>
  </si>
  <si>
    <t>Lót ổ cối</t>
  </si>
  <si>
    <t>Chỏm khớp</t>
  </si>
  <si>
    <t>Vít ổ cối</t>
  </si>
  <si>
    <t>CAM KẾT</t>
  </si>
  <si>
    <t>Kính gửi: Bệnh viện Đại học Y Hà Nội</t>
  </si>
  <si>
    <t>Chúng tôi, {Tên nhà thầu} (sau đây gọi là Nhà thầu) xin cam kết các nội dung như sau khi tham dự gói thầu {Tên gói thầu}</t>
  </si>
  <si>
    <t>do Bệnh viện Đại học Y Hà Nội làm Bên mời thầu:</t>
  </si>
  <si>
    <t>CẢNH BÁO (KHÔNG IN CỘT NÀY)</t>
  </si>
  <si>
    <t>LƯU Ý: Tick chọn Cam kết hoặc Không cam kết vào cột Xác nhận cam kết :
 - Để trống được hiểu là chưa trả lời. 
 - Nếu hàng hóa dự không áp dụng nội dung cam kết đó → Để trống không phải trả lời
 - Các câu hỏi nhiều tùy chọn trả lời: Chọn trả lời vào tùy chọn đúng với mong muốn. Các tùy chọn khác để trống.</t>
  </si>
  <si>
    <t>NỘI DUNG YÊU CẦU</t>
  </si>
  <si>
    <t>XÁC NHẬN CAM KẾT
 (Chọn "Cam kết"
 hoặc "Không cam kết")</t>
  </si>
  <si>
    <t>Nhà thầu cam kết toàn bộ hàng hóa mới 100%, chưa qua sử dụng.</t>
  </si>
  <si>
    <t>Cam kết</t>
  </si>
  <si>
    <t>Cam kết đóng gói, vận chuyển theo tiêu chuẩn của nhà sản xuất.</t>
  </si>
  <si>
    <r>
      <rPr>
        <b/>
        <i/>
        <sz val="11"/>
        <color rgb="FF000000"/>
        <rFont val="Times New Roman"/>
      </rPr>
      <t xml:space="preserve">Về Chứng nhận của hàng hóa dự thầu </t>
    </r>
    <r>
      <rPr>
        <i/>
        <sz val="11"/>
        <color rgb="FF000000"/>
        <rFont val="Times New Roman"/>
      </rPr>
      <t>(Cam kết nội dung này trong trường hợp chứng nhận đang nộp trong E-HSDT hết hiệu lực trước Hiệu lực hợp đồng):</t>
    </r>
  </si>
  <si>
    <t xml:space="preserve">Cam kết bổ sung Chứng nhận mới, có hiệu lực đến khi Hết hiệu lực hợp đồng để thay thế cho Chứng nhận đã nộp trong E-HSDT khi Chứng nhận đã nộp hết hiệu lực. </t>
  </si>
  <si>
    <r>
      <rPr>
        <b/>
        <i/>
        <sz val="11"/>
        <color rgb="FF000000"/>
        <rFont val="Times New Roman"/>
      </rPr>
      <t xml:space="preserve">Về thông tin pháp lý của hàng hóa dự thầu </t>
    </r>
    <r>
      <rPr>
        <i/>
        <sz val="11"/>
        <color rgb="FF000000"/>
        <rFont val="Times New Roman"/>
      </rPr>
      <t>(Cam kết nội dung này trong trường hợp hàng hóa không phải thiết bị y tế không thực hiện phân loại và/hoặc không thuộc danh mục theo quy định tại Thông tư 04/2017/TT-BYT ):</t>
    </r>
  </si>
  <si>
    <t>Cam kết hàng hóa {Code HH} {Tên hàng hóa} không phải thiết bị y tế, không thực hiện phân loại và nhà thầu xin chịu trách nhiệm trước pháp luật về nội dung này.</t>
  </si>
  <si>
    <t>Cam kết hàng hóa {Code HH} {Tên hàng hóa} không thuộc danh mục theo quy định tại Thông tư 04/2017/TT-BYT và nhà thầu xin chịu trách nhiệm trước pháp luật về nội dung này.</t>
  </si>
  <si>
    <r>
      <rPr>
        <sz val="11"/>
        <color rgb="FF000000"/>
        <rFont val="Times New Roman"/>
      </rPr>
      <t>Cam kết tuân thủ và chịu trách nhiệm liên quan đến các quy định về lưu hành thiết bị y tế; sản xuất thiết bị y tế (nếu có); mua bán thiết bị y tế được nêu tại Nghị định 98/2021/NĐ-CP ban hành ngày 08/11/2021, Nghị định 07/2023/NĐ-CP ban hành ngày 03/03/2023,</t>
    </r>
    <r>
      <rPr>
        <sz val="11"/>
        <color rgb="FF000000"/>
        <rFont val="Times New Roman"/>
      </rPr>
      <t xml:space="preserve"> Nghị định 04/2025/NĐ-CP ban hành ngày 01/01/2025,</t>
    </r>
    <r>
      <rPr>
        <sz val="11"/>
        <color rgb="FF000000"/>
        <rFont val="Times New Roman"/>
      </rPr>
      <t xml:space="preserve"> Luật giá, Nghị định 177/2013/NĐ-CP ban hành ngày 14/11/2013 và các văn bản khác còn hiệu lực.</t>
    </r>
  </si>
  <si>
    <t>Về uy tín của nhà thầu và hàng hóa:</t>
  </si>
  <si>
    <t>Nhà thầu chọn 1 trong các trường hợp tương ứng với thông tin kê khai tại Bảng đáp ứng kỹ thuật (Mẫu số 21) như sau:</t>
  </si>
  <si>
    <t>Trường hợp 1:</t>
  </si>
  <si>
    <t>- Nhà thầu không bị lập biên bản trong 12 tháng tính đến thời điểm đóng thầu về giao hàng chậm hoặc không giao hàng hoặc giao hàng không đầy đủ kích thước, cỡ số theo đặt hàng của BV ĐHYHN hoặc tại cơ sở y tế khác được thông báo rộng rãi.</t>
  </si>
  <si>
    <t>và</t>
  </si>
  <si>
    <t>- Hàng hóa dự thầu của nhà thầu không bị lập biên bản trong 12 tháng tính đến thời điểm đóng thầu ghi nhận sự việc bị lỗi, kém chất lượng gây ảnh hưởng đến sức khỏe của người bệnh và quá trình sử dụng của người sử dụng tại BV ĐHYHN hoặc tại cơ sở y tế khác được thông báo rộng rãi.</t>
  </si>
  <si>
    <t>- Nhà thầu cam kết không có các hành vi quy định tại Khoản 1, Điều 20, Nghị định 214/2025/NĐ-CP hoặc có một trong số các hành vi quy định tại Khoản 1, Điều 20, Nghị định 214/2025/NĐ-CP tại BV ĐHYHN hoặc tại cơ sở y tế khác được thông báo rộng rãi nhưng đã chấp hành việc thực hiện biện pháp bảo đảm dự thầu với giá trị gấp 03 lần giá trị yêu cầu của E-HSMT này trong thời hạn 02 năm kể từ lần cuối cùng thực hiện các hành vi quy định tại Khoản 1, Điều 20, Nghị định 214/2025/NĐ-CP</t>
  </si>
  <si>
    <t>- Nhà thầu dự thầu không bị xử lý vi phạm do có hành vi gian lận trong đấu thầu trong vòng 05 năm tính từ ngày có thời điểm vi phạm tại Bệnh viện Đại học Y Hà Nội hoặc các cơ sở y tế khác được thông báo rộng rãi</t>
  </si>
  <si>
    <r>
      <rPr>
        <i/>
        <sz val="11"/>
        <color rgb="FF000000"/>
        <rFont val="Times New Roman"/>
      </rPr>
      <t xml:space="preserve">- Hàng hoá dự thầu không được ủy quyền </t>
    </r>
    <r>
      <rPr>
        <i/>
        <sz val="11"/>
        <color rgb="FF000000"/>
        <rFont val="Times New Roman"/>
      </rPr>
      <t xml:space="preserve">hoặc nhập khẩu hoặc bán cho Nhà thầu dự thầu gói thầu này </t>
    </r>
    <r>
      <rPr>
        <i/>
        <sz val="11"/>
        <color rgb="FF000000"/>
        <rFont val="Times New Roman"/>
      </rPr>
      <t>bởi nhà thầu đã bị xử lý vi phạm do có hành vi gian lận trong đấu thầu trong vòng 05 năm tính từ ngày có thời điểm vi phạm tại Bệnh viện Đại học Y Hà Nội hoặc các cơ sở y tế khác được thông báo rộng rãi</t>
    </r>
  </si>
  <si>
    <t>Trường hợp 2:</t>
  </si>
  <si>
    <t>- Nhà thầu chưa trúng thầu tại Bệnh viện Đại học Y Hà Nội</t>
  </si>
  <si>
    <t>hoặc</t>
  </si>
  <si>
    <t>- Nhà thầu chưa trúng thầu tại các cơ sở y tế khác</t>
  </si>
  <si>
    <r>
      <rPr>
        <i/>
        <sz val="11"/>
        <color rgb="FF000000"/>
        <rFont val="Times New Roman"/>
      </rPr>
      <t>- Hàng hoá dự thầu không được ủy quyền</t>
    </r>
    <r>
      <rPr>
        <i/>
        <sz val="11"/>
        <color rgb="FF000000"/>
        <rFont val="Times New Roman"/>
      </rPr>
      <t xml:space="preserve"> hoặc nhập khẩu hoặc bán cho Nhà thầu dự thầu gói thầu này </t>
    </r>
    <r>
      <rPr>
        <i/>
        <sz val="11"/>
        <color rgb="FF000000"/>
        <rFont val="Times New Roman"/>
      </rPr>
      <t>bởi nhà thầu đã bị xử lý vi phạm do có hành vi gian lận trong đấu thầu trong vòng 05 năm tính từ ngày có thời điểm vi phạm tại Bệnh viện Đại học Y Hà Nội hoặc các cơ sở y tế khác được thông báo rộng rãi</t>
    </r>
  </si>
  <si>
    <t>Trường hợp 3</t>
  </si>
  <si>
    <t>- Nhà thầu bị lập biên bản &lt;3 lần/ 12 tháng tính đến thời điểm đóng thầu về giao hàng chậm hoặc không giao hàng hoặc giao hàng không đầy đủ kích thước, cỡ số theo đặt hàng của BV ĐHYHN hoặc tại cơ sở y tế khác được thông báo rộng rãi</t>
  </si>
  <si>
    <t>và/ hoặc</t>
  </si>
  <si>
    <t>- Hàng hóa dự thầu của nhà thầu bị lập biên bản &lt; 3 lần/ 12 tháng tính đến thời điểm đóng thầu ghi nhận sự việc bị lỗi, kém chất lượng gây ảnh hưởng đến sức khỏe của người bệnh và quá trình sử dụng của người sử dụngtại BV ĐHYHN hoặc tại cơ sở y tế khác được thông báo rộng rãi</t>
  </si>
  <si>
    <r>
      <rPr>
        <i/>
        <sz val="11"/>
        <color rgb="FF000000"/>
        <rFont val="Times New Roman"/>
      </rPr>
      <t xml:space="preserve">- Hàng hoá dự thầu không được ủy quyền </t>
    </r>
    <r>
      <rPr>
        <i/>
        <sz val="11"/>
        <color rgb="FF000000"/>
        <rFont val="Times New Roman"/>
      </rPr>
      <t xml:space="preserve">hoặc nhập khẩu hoặc bán cho Nhà thầu dự thầu gói thầu này </t>
    </r>
    <r>
      <rPr>
        <i/>
        <sz val="11"/>
        <color rgb="FF000000"/>
        <rFont val="Times New Roman"/>
      </rPr>
      <t>bởi nhà thầu đã bị xử lý vi phạm do có hành vi gian lận trong đấu thầu trong vòng 05 năm tính từ ngày có thời điểm vi phạm tại Bệnh viện Đại học Y Hà Nội hoặc các cơ sở y tế khác được thông báo rộng rãi</t>
    </r>
  </si>
  <si>
    <t>Trường hợp 4:</t>
  </si>
  <si>
    <r>
      <rPr>
        <i/>
        <sz val="11"/>
        <color rgb="FF000000"/>
        <rFont val="Times New Roman"/>
      </rPr>
      <t xml:space="preserve">- Nhà thầu có gói thầu thực hiện các hành vi quy định tại Khoản 1, Điều 20, Nghị định 214/2025/NĐ-CP tại BV ĐHYHN hoặc tại cơ sở y tế khác được thông báo rộng rãi nhưng </t>
    </r>
    <r>
      <rPr>
        <b/>
        <i/>
        <sz val="11"/>
        <color rgb="FF000000"/>
        <rFont val="Times New Roman"/>
      </rPr>
      <t xml:space="preserve">không </t>
    </r>
    <r>
      <rPr>
        <i/>
        <sz val="11"/>
        <color rgb="FF000000"/>
        <rFont val="Times New Roman"/>
      </rPr>
      <t>chấp hành việc thực hiện biện pháp bảo đảm dự thầu với giá trị gấp 03 lần giá trị yêu cầu của E-HSMT này trong thời hạn 02 năm kể từ lần cuối cùng thực hiện các hành vi quy định tại Khoản 1, Điều 20, Nghị định 214/2025/NĐ-CP</t>
    </r>
  </si>
  <si>
    <t>và / hoặc</t>
  </si>
  <si>
    <t>- Nhà thầu bị lập biên bản ≥ 3 lần trong 12 tháng tính đến thời điểm đóng thầu về giao hàng chậm hoặc không giao hàng hoặc giao hàng không đầy đủ kích thước, cỡ số theo đặt hàng của BV ĐHYHN hoặc tại cơ sở y tế khác được thông báo rộng rãi (tiến độ *)</t>
  </si>
  <si>
    <t>- Hàng hóa dự thầu bị lập biên bản ≥ 3 lần trong 12 tháng tính đến thời điểm đóng thầu ghi nhận sự việc bị lỗi, kém chất lượng gây ảnh hưởng đến sức khỏe của người bệnh và quá trình sử dụng của người sử dụng (chất lượng **) tại BV ĐHYHN hoặc tại cơ sở y tế khác được thông báo rộng rãi</t>
  </si>
  <si>
    <r>
      <rPr>
        <i/>
        <sz val="11"/>
        <color rgb="FF000000"/>
        <rFont val="Times New Roman"/>
      </rPr>
      <t xml:space="preserve">- Hàng hoá dự thầu được ủy quyền </t>
    </r>
    <r>
      <rPr>
        <i/>
        <sz val="11"/>
        <color rgb="FF000000"/>
        <rFont val="Times New Roman"/>
      </rPr>
      <t xml:space="preserve">hoặc nhập khẩu hoặc bán cho Nhà thầu dự thầu gói thầu này </t>
    </r>
    <r>
      <rPr>
        <i/>
        <sz val="11"/>
        <color rgb="FF000000"/>
        <rFont val="Times New Roman"/>
      </rPr>
      <t>bởi nhà thầu đã bị xử lý vi phạm do có hành vi gian lận trong đấu thầu trong vòng 05 năm tính từ ngày có thời điểm vi phạm tại Bệnh viện Đại học Y Hà Nội hoặc các cơ sở Y tế khác được thông báo rộng rãi</t>
    </r>
  </si>
  <si>
    <r>
      <rPr>
        <i/>
        <sz val="11"/>
        <color rgb="FF000000"/>
        <rFont val="Times New Roman"/>
      </rPr>
      <t>- Nhà thầu dự thầu đã bị xử lý vi phạm do có hành vi gian lận trong đấu thầu</t>
    </r>
    <r>
      <rPr>
        <i/>
        <sz val="11"/>
        <color rgb="FF000000"/>
        <rFont val="Times New Roman"/>
      </rPr>
      <t xml:space="preserve"> trong vòng 05 năm tính từ ngày có thời điểm vi phạm </t>
    </r>
    <r>
      <rPr>
        <i/>
        <sz val="11"/>
        <color rgb="FF000000"/>
        <rFont val="Times New Roman"/>
      </rPr>
      <t xml:space="preserve"> tại Bệnh viện Đại học Y Hà Nội hoặc các cơ sở y tế khác được thông báo rộng rãi</t>
    </r>
  </si>
  <si>
    <t>Về hàng mẫu dự thầu:</t>
  </si>
  <si>
    <t>- Cam kết cung cấp đủ hàng mẫu theo yêu cầu của E-HSMT, đúng số lượng, chủng loại, hãng, nước sản xuất. Hàng mẫu có đặc tính kỹ thuật, tính năng theo đúng như E-HSDT của nhà thầu.</t>
  </si>
  <si>
    <t>- Cam kết chịu trách nhiệm trước pháp luật về tính nguyên vẹn, chính thống, chính xác của hàng mẫu. Chịu trách nhiệm trước pháp luật nếu có vi phạm về làm giả, làm nhái, vi phạm quy định về thương mại, kiểu dáng, thông tin hàng hóa.</t>
  </si>
  <si>
    <t>Về tiến độ giao hàng:</t>
  </si>
  <si>
    <t>Cam kết giao hàng trong vòng tối đa 03 ngày kể từ khi nhận được đơn đặt hàng của Bệnh viện.</t>
  </si>
  <si>
    <t>Cam kết giao hàng trong vòng tối đa 05 ngày kể từ khi nhận được đơn đặt hàng của Bệnh viện.</t>
  </si>
  <si>
    <t>Trường hợp 3:</t>
  </si>
  <si>
    <t>Cam kết giao hàng trong vòng tối đa 07 ngày kể từ khi nhận được đơn đặt hàng của Bệnh viện.</t>
  </si>
  <si>
    <t>Về điều kiện thương mại, đào tạo, chuyển giao công nghệ: (cam kết nội dung này trong trường hợp hàng hóa có yêu cầu về trợ cụ, máy phụ trợ)</t>
  </si>
  <si>
    <t>- Cam kết Cung cấp trợ cụ, máy phụ trợ tối thiểu như yêu cầu tại bảng “Danh mục trợ cụ, máy phụ trợ kèm theo hàng hóa mời thầu” Chương V. Yêu cầu về kỹ thuật. Đồng thời, Trợ cụ, máy phụ trợ đáp ứng các yêu cầu sau.</t>
  </si>
  <si>
    <t>+ Trợ cụ/ máy phụ trợ hỗ trợ: [VD Khoan, cưa xương y tế; Khung vén phần mềm; Hoffman bộc lộ khớp háng; Garo; Taro; Tuốc nơ vít; Búa… hoặc tương đồng về tính chất]: yêu cầu đảm bảo hoạt động tốt.</t>
  </si>
  <si>
    <t>+ Trợ cụ/ máy phụ trợ chuyên biệt: [VD: Khớp thử; Dụng cụ gắn và đặt khớp nhân tạo; Bộ doa ổ cối các cỡ; Dụng cụ căng và khóa chỉ …]: yêu cầu đảm bảo đồng bộ và tương thích hoàn toàn với hàng hóa dự thầu. Trường hợp trợ cụ/ máy phụ trợ khác hãng sản xuất với hàng hóa dự thầu cần có xác nhận của nhà sản xuất về tính tương thích với hàng hóa dự thầu để hỗ trợ sử dụng hoàn thiện toàn bộ công năng của hàng hóa dự thầu</t>
  </si>
  <si>
    <t>- Cam kết đảm bảo trợ cụ, máy phụ trợ sẵn sàng để khi trúng thầu, Bệnh viện đặt hàng thì cung cấp kèm theo hàng.</t>
  </si>
  <si>
    <t>Về thông tin mã QR hoặc Barcode của hàng hóa (Cam kết nội dung này trong trường hợp nhà thầu cung cấp file excel kê khai thông tin sau khi trúng thầu)</t>
  </si>
  <si>
    <t>Cam kết khi trúng thầu, trong 15 ngày sau ngày ký hợp đồng sẽ cung cấp file excel danh mục toàn bộ mã QR hoặc Barcode của các hàng hóa trúng thầu.</t>
  </si>
  <si>
    <t>ĐẠI DIỆN HỢP PHÁP CỦA NHÀ THẦU</t>
  </si>
  <si>
    <t>Mẫu số 10A (webform trên Hệ thống)</t>
  </si>
  <si>
    <t>BẢNG TIẾN ĐỘ CUNG CẤP</t>
  </si>
  <si>
    <t>Mã phần (lô)</t>
  </si>
  <si>
    <t>STT trong phần</t>
  </si>
  <si>
    <t>Tên phần (lô)</t>
  </si>
  <si>
    <t>Danh mục hàng hóa</t>
  </si>
  <si>
    <t>Đơn 
vị tính</t>
  </si>
  <si>
    <t>Khối 
lượng</t>
  </si>
  <si>
    <t>Địa điểm dự án</t>
  </si>
  <si>
    <t>Tiến độ cung cấp nhà thầu đề xuất</t>
  </si>
  <si>
    <t>(1)</t>
  </si>
  <si>
    <t>(2)</t>
  </si>
  <si>
    <t>(3)</t>
  </si>
  <si>
    <t>(4)</t>
  </si>
  <si>
    <t>(5)</t>
  </si>
  <si>
    <t>(6)</t>
  </si>
  <si>
    <t>(7)</t>
  </si>
  <si>
    <t>(8)</t>
  </si>
  <si>
    <t>Bệnh viện Đại 
học Y Hà Nội</t>
  </si>
  <si>
    <t xml:space="preserve"> Theo các trường hợp tương ứng với Tiêu chuẩn tổng quát 7 tại Bảng điểm đánh giá cho các tiêu chuẩn Mục 3 Chương III E-HSMT theo các trường hợp tương ứng với Tiêu chuẩn tổng quát 7 tại Bảng điểm đánh giá cho các tiêu chuẩn Mục 3 Chương III E-HSMT </t>
  </si>
  <si>
    <t> Chi tiết tại Bảng đáp ứng tiêu chuẩn kỹ thuật hàng hóa dự thầu  (Mẫu 21)</t>
  </si>
  <si>
    <t>Mẫu số 10B (webform trên Hệ thống)</t>
  </si>
  <si>
    <t>ĐỀ XUẤT VỀ HÀNG HÓA CỦA NHÀ THẦU</t>
  </si>
  <si>
    <t>Mặt hàng dự thầu</t>
  </si>
  <si>
    <t>Phân nhóm</t>
  </si>
  <si>
    <t>Nhãn hiệu</t>
  </si>
  <si>
    <t>Năm sản xuất</t>
  </si>
  <si>
    <t>Cấu hình, tính năng kỹ thuật cơ bản</t>
  </si>
  <si>
    <t>Mã HS</t>
  </si>
  <si>
    <t>Phân 
loại 
hàng 
hóa</t>
  </si>
  <si>
    <t>(9)</t>
  </si>
  <si>
    <t>(10)</t>
  </si>
  <si>
    <t>(11)</t>
  </si>
  <si>
    <t>(12)</t>
  </si>
  <si>
    <t>(13)</t>
  </si>
  <si>
    <t>(14)</t>
  </si>
  <si>
    <t>(15)</t>
  </si>
  <si>
    <t>(16)</t>
  </si>
  <si>
    <t>Điền thông tin tương tự cột "Tên thương mại, nhãn mác của sản phẩm" tại Bảng đáp ứng tiêu chuẩn kỹ thuật hàng hóa dự thầu (Mẫu 21)</t>
  </si>
  <si>
    <t>Điền thông tin tương tự cột "Ký mã hiệu" tại Bảng đáp ứng tiêu chuẩn kỹ thuật hàng hóa dự thầu (Mẫu 21)</t>
  </si>
  <si>
    <t>Bỏ trống hoặc điền "Không có"</t>
  </si>
  <si>
    <t>Điền thông tin tương tự cột "Xuất xứ (quốc gia, vùng lãnh thổ)" tại Bảng đáp ứng tiêu chuẩn kỹ thuật hàng hóa dự thầu (Mẫu 21)</t>
  </si>
  <si>
    <t>Điền thông tin tương tự cột "Hãng sản xuất" tại Bảng đáp ứng tiêu chuẩn kỹ thuật hàng hóa dự thầu (Mẫu 21)</t>
  </si>
  <si>
    <t>Điền thông tin tương tự cột "Đáp ứng kỹ thuật của hàng hóa chào thầu" tại Bảng đáp ứng tiêu chuẩn kỹ thuật hàng hóa dự thầu (Mẫu 21)</t>
  </si>
  <si>
    <t>MẪU SỐ 12.1B. BẢNG GIÁ DỰ THẦU CỦA HÀNG HÓA</t>
  </si>
  <si>
    <t>Khối lượng</t>
  </si>
  <si>
    <t>Đơn giá dự thầu (đã bao gồm thuế, phí, lệ phí (nếu có))</t>
  </si>
  <si>
    <t>Thành tiền (đã bao gồm thuế, phí, lệ phí (nếu có))</t>
  </si>
  <si>
    <t>Chi tiết tại Đề xuất về hàng hóa của nhà thầu (Mẫu 10B) và Bảng đáp ứng tiêu chuẩn kỹ thuật hàng hóa dự thầu (Mẫu 21)</t>
  </si>
  <si>
    <t>Tổng cộng giá dự thầu của hàng hoá đã bao gồm thuế, phí, lệ phí (nếu có)</t>
  </si>
  <si>
    <t>Chi phí dự phòng cho khối lượng phát sinh: 0 %</t>
  </si>
  <si>
    <t xml:space="preserve">Mẫu số 12.3B </t>
  </si>
  <si>
    <t>BẢNG GIÁ DỰ THẦU CHI TIẾT CỦA HÀNG HÓA</t>
  </si>
  <si>
    <t>CHÚ Ý: Mẫu 12.3B do nhà thầu tự lập, không phải là mẫu chạy tự động</t>
  </si>
  <si>
    <t>Số lượng của thành tố cấu thành bộ</t>
  </si>
  <si>
    <t>Tên thương mại, Ký mã hiệu, Hãng sản xuất, Xuất xứ</t>
  </si>
  <si>
    <t>Đơn giá chi tiết (bao gồm VAT)</t>
  </si>
  <si>
    <t>Thành tiền chi tiết (Cột 7x9)</t>
  </si>
  <si>
    <t>Hàng hóa thứ 1</t>
  </si>
  <si>
    <t> Chi tiết tại Bảng kê chi tiết ký mã hiệu hàng hóa dự thầu và mã được mã hóa theo Quyết định 5086/QĐ-BYT (Mẫu 22)</t>
  </si>
  <si>
    <t>Chi tiết thứ 1</t>
  </si>
  <si>
    <t>Chi tiết thứ 2</t>
  </si>
  <si>
    <t>1.n</t>
  </si>
  <si>
    <t>...</t>
  </si>
  <si>
    <t>Hàng hóa thứ 2</t>
  </si>
  <si>
    <t>2.1</t>
  </si>
  <si>
    <t>2.2</t>
  </si>
  <si>
    <t>2.n</t>
  </si>
  <si>
    <t>….</t>
  </si>
  <si>
    <t>n</t>
  </si>
  <si>
    <t>Hàng hóa thứ n</t>
  </si>
  <si>
    <t>Mn</t>
  </si>
  <si>
    <t>Tên quốc gia và vùng lãnh thổ</t>
  </si>
  <si>
    <t> Việt Nam</t>
  </si>
  <si>
    <t> Campuchia</t>
  </si>
  <si>
    <t> Lào</t>
  </si>
  <si>
    <t> Thái Lan</t>
  </si>
  <si>
    <t> Myanmar</t>
  </si>
  <si>
    <t> Malaysia</t>
  </si>
  <si>
    <t> Singapore</t>
  </si>
  <si>
    <t> Indonesia</t>
  </si>
  <si>
    <t> Brunei</t>
  </si>
  <si>
    <t> Philippines</t>
  </si>
  <si>
    <t> Đông Timor</t>
  </si>
  <si>
    <t> Trung Quốc</t>
  </si>
  <si>
    <t> Nhật Bản</t>
  </si>
  <si>
    <t> Mông Cổ</t>
  </si>
  <si>
    <t> Hàn Quốc</t>
  </si>
  <si>
    <t> CHDCND Triều Tiên</t>
  </si>
  <si>
    <t> Đài Loan</t>
  </si>
  <si>
    <t> Hong Kong</t>
  </si>
  <si>
    <t> Macau</t>
  </si>
  <si>
    <t> Ấn Độ</t>
  </si>
  <si>
    <t> Pakistan</t>
  </si>
  <si>
    <t> Bangladesh</t>
  </si>
  <si>
    <t>   Nepal</t>
  </si>
  <si>
    <t> Bhutan</t>
  </si>
  <si>
    <t> Sri Lanka</t>
  </si>
  <si>
    <t> Maldives</t>
  </si>
  <si>
    <t> British Indian Ocean Territory</t>
  </si>
  <si>
    <t> Afghanistan</t>
  </si>
  <si>
    <t> Kazakhstan</t>
  </si>
  <si>
    <t> Uzbekistan</t>
  </si>
  <si>
    <t> Turkmenistan</t>
  </si>
  <si>
    <t> Tajikistan</t>
  </si>
  <si>
    <t> Kyrgyzstan</t>
  </si>
  <si>
    <t> Iran</t>
  </si>
  <si>
    <t> Iraq</t>
  </si>
  <si>
    <t> Saudi Arabia</t>
  </si>
  <si>
    <t> Kuwait</t>
  </si>
  <si>
    <t> Qatar</t>
  </si>
  <si>
    <t> Bahrain</t>
  </si>
  <si>
    <t> Palestine</t>
  </si>
  <si>
    <t> Israel</t>
  </si>
  <si>
    <t> Các tiểu vương quốc Ả Rập thống nhất</t>
  </si>
  <si>
    <t> Oman</t>
  </si>
  <si>
    <t> Yemen</t>
  </si>
  <si>
    <t> Jordan</t>
  </si>
  <si>
    <t> Syria</t>
  </si>
  <si>
    <t> Lebanon</t>
  </si>
  <si>
    <t> Turkey</t>
  </si>
  <si>
    <t> Cyprus</t>
  </si>
  <si>
    <t> Northern Cyprus</t>
  </si>
  <si>
    <t> Akrotiri và Dhekelia</t>
  </si>
  <si>
    <t> Azerbaijan</t>
  </si>
  <si>
    <t> Armenia</t>
  </si>
  <si>
    <t> Gruzia</t>
  </si>
  <si>
    <t> Abkhazia</t>
  </si>
  <si>
    <t> Nam Ossetia</t>
  </si>
  <si>
    <t> Nagorno-Karabakh</t>
  </si>
  <si>
    <t> Thụy Điển</t>
  </si>
  <si>
    <t> Phần Lan</t>
  </si>
  <si>
    <t> Na Uy</t>
  </si>
  <si>
    <t> Estonia</t>
  </si>
  <si>
    <t> Latvia</t>
  </si>
  <si>
    <t> Litva</t>
  </si>
  <si>
    <t> Đan Mạch</t>
  </si>
  <si>
    <t>Anh</t>
  </si>
  <si>
    <t> Ireland</t>
  </si>
  <si>
    <t> Iceland</t>
  </si>
  <si>
    <t> Quần đảo Faroe</t>
  </si>
  <si>
    <t> Đảo Man</t>
  </si>
  <si>
    <t> Jersey</t>
  </si>
  <si>
    <t> Guernsey</t>
  </si>
  <si>
    <t> Svalbard</t>
  </si>
  <si>
    <t> Quần đảo Åland</t>
  </si>
  <si>
    <t> Đức</t>
  </si>
  <si>
    <t> Pháp</t>
  </si>
  <si>
    <t> Hà Lan</t>
  </si>
  <si>
    <t> Bỉ</t>
  </si>
  <si>
    <t> Thụy Sĩ</t>
  </si>
  <si>
    <t> Áo</t>
  </si>
  <si>
    <t> Luxembourg</t>
  </si>
  <si>
    <t> Liechtenstein</t>
  </si>
  <si>
    <t> Monaco</t>
  </si>
  <si>
    <t> Tây Ban Nha</t>
  </si>
  <si>
    <t> Bồ Đào Nha</t>
  </si>
  <si>
    <t> Andorra</t>
  </si>
  <si>
    <t> Gibraltar</t>
  </si>
  <si>
    <t> Italy</t>
  </si>
  <si>
    <t> San Marino</t>
  </si>
  <si>
    <t>  Vatican</t>
  </si>
  <si>
    <t> Malta</t>
  </si>
  <si>
    <t> Slovenia</t>
  </si>
  <si>
    <t> Croatia</t>
  </si>
  <si>
    <t> Bosnia và Herzegovina</t>
  </si>
  <si>
    <t> Montenegro</t>
  </si>
  <si>
    <t> Serbia</t>
  </si>
  <si>
    <t> Kosovo</t>
  </si>
  <si>
    <t> Albania</t>
  </si>
  <si>
    <t> Hy Lạp</t>
  </si>
  <si>
    <t> Cộng hòa Macedonia</t>
  </si>
  <si>
    <t> Nga</t>
  </si>
  <si>
    <t> Ukraine</t>
  </si>
  <si>
    <t> Ba Lan</t>
  </si>
  <si>
    <t> Belarus</t>
  </si>
  <si>
    <t> Moldova</t>
  </si>
  <si>
    <t> Transnistria</t>
  </si>
  <si>
    <t> Cộng hòa Séc</t>
  </si>
  <si>
    <t> Slovakia</t>
  </si>
  <si>
    <t> Hungary</t>
  </si>
  <si>
    <t> Romania</t>
  </si>
  <si>
    <t> Bulgaria</t>
  </si>
  <si>
    <t> Canada</t>
  </si>
  <si>
    <t> Greenland</t>
  </si>
  <si>
    <t> Saint Pierre và Miquelon</t>
  </si>
  <si>
    <t> Bermuda</t>
  </si>
  <si>
    <t> Mexico</t>
  </si>
  <si>
    <t> Belize</t>
  </si>
  <si>
    <t> Guatemala</t>
  </si>
  <si>
    <t> El Salvador</t>
  </si>
  <si>
    <t> Honduras</t>
  </si>
  <si>
    <t> Nicaragua</t>
  </si>
  <si>
    <t> Costa Rica</t>
  </si>
  <si>
    <t> Panama</t>
  </si>
  <si>
    <t> Brazil</t>
  </si>
  <si>
    <t> Argentina</t>
  </si>
  <si>
    <t> Uruguay</t>
  </si>
  <si>
    <t> Paraguay</t>
  </si>
  <si>
    <t> Chile</t>
  </si>
  <si>
    <t> Bolivia</t>
  </si>
  <si>
    <t> Peru</t>
  </si>
  <si>
    <t> Ecuador</t>
  </si>
  <si>
    <t> Colombia</t>
  </si>
  <si>
    <t> Venezuela</t>
  </si>
  <si>
    <t> Suriname</t>
  </si>
  <si>
    <t> Guyana</t>
  </si>
  <si>
    <t> French Guiana</t>
  </si>
  <si>
    <t> Quần đảo Falkland</t>
  </si>
  <si>
    <t> Quần đảo Nam Georgia và Nam Sandwich</t>
  </si>
  <si>
    <t> Cuba</t>
  </si>
  <si>
    <t> Jamaica</t>
  </si>
  <si>
    <t> Haiti</t>
  </si>
  <si>
    <t> Cộng hòa Dominican</t>
  </si>
  <si>
    <t> Quần đảo Cayman</t>
  </si>
  <si>
    <t> Puerto Rico</t>
  </si>
  <si>
    <t> Quần đảo Virgin thuộc Mỹ</t>
  </si>
  <si>
    <t> Quần đảo Virgin thuộc Anh</t>
  </si>
  <si>
    <t> The Bahamas</t>
  </si>
  <si>
    <t> Quần đảo Turks và Caicos</t>
  </si>
  <si>
    <t> Saint Kitts và Nevis</t>
  </si>
  <si>
    <t> Anguilla</t>
  </si>
  <si>
    <t> Saint Barthélemy</t>
  </si>
  <si>
    <t> Montserrat</t>
  </si>
  <si>
    <t> Saba</t>
  </si>
  <si>
    <t> Sint Eustatius</t>
  </si>
  <si>
    <t> Dominica</t>
  </si>
  <si>
    <t> Grenada</t>
  </si>
  <si>
    <t> Barbados</t>
  </si>
  <si>
    <t> Saint Vincent và Grenadines</t>
  </si>
  <si>
    <t> Antigua và Barbuda</t>
  </si>
  <si>
    <t> Saint Lucia</t>
  </si>
  <si>
    <t> Trinidad và Tobago</t>
  </si>
  <si>
    <t> Aruba</t>
  </si>
  <si>
    <t> Bonaire</t>
  </si>
  <si>
    <t> Curaçao</t>
  </si>
  <si>
    <t> Saint Martin</t>
  </si>
  <si>
    <t> Sint Maarten</t>
  </si>
  <si>
    <t> Martinique</t>
  </si>
  <si>
    <t> Guadeloupe</t>
  </si>
  <si>
    <t> Ai Cập</t>
  </si>
  <si>
    <t> Libya</t>
  </si>
  <si>
    <t> Tunisia</t>
  </si>
  <si>
    <t> Algeria</t>
  </si>
  <si>
    <t> Maroc</t>
  </si>
  <si>
    <t> Tây Sahara</t>
  </si>
  <si>
    <t> Sudan</t>
  </si>
  <si>
    <t> Nam Phi</t>
  </si>
  <si>
    <t> Lesotho</t>
  </si>
  <si>
    <t> Swaziland</t>
  </si>
  <si>
    <t> Namibia</t>
  </si>
  <si>
    <t> Botswana</t>
  </si>
  <si>
    <t> Mauritania</t>
  </si>
  <si>
    <t> Mali</t>
  </si>
  <si>
    <t> Niger</t>
  </si>
  <si>
    <t> Nigeria</t>
  </si>
  <si>
    <t> Senegal</t>
  </si>
  <si>
    <t> Gambia</t>
  </si>
  <si>
    <t> Guinea</t>
  </si>
  <si>
    <t> Guinea-Bissau</t>
  </si>
  <si>
    <t> Cape Verde</t>
  </si>
  <si>
    <t> Sierra Leone</t>
  </si>
  <si>
    <t> Liberia</t>
  </si>
  <si>
    <t> Côte d'Ivoire</t>
  </si>
  <si>
    <t> Burkina Faso</t>
  </si>
  <si>
    <t> Ghana</t>
  </si>
  <si>
    <t> Togo</t>
  </si>
  <si>
    <t> Benin</t>
  </si>
  <si>
    <t> Saint Helena, Ascension và Tristan da Cunha</t>
  </si>
  <si>
    <t> Tchad</t>
  </si>
  <si>
    <t> Cộng hòa Trung Phi</t>
  </si>
  <si>
    <t> Cameroon</t>
  </si>
  <si>
    <t> Cộng hòa Dân chủ Congo</t>
  </si>
  <si>
    <t> Cộng hòa Congo</t>
  </si>
  <si>
    <t> Gabon</t>
  </si>
  <si>
    <t> Guinea Xích Đạo</t>
  </si>
  <si>
    <t> São Tomé và Princípe</t>
  </si>
  <si>
    <t> Angola</t>
  </si>
  <si>
    <t> Nam Sudan</t>
  </si>
  <si>
    <t> Ethiopia</t>
  </si>
  <si>
    <t> Eritrea</t>
  </si>
  <si>
    <t> Djibouti</t>
  </si>
  <si>
    <t> Somalia</t>
  </si>
  <si>
    <t> Somaliland</t>
  </si>
  <si>
    <t> Uganda</t>
  </si>
  <si>
    <t> Rwanda</t>
  </si>
  <si>
    <t> Burundi</t>
  </si>
  <si>
    <t> Kenya</t>
  </si>
  <si>
    <t> Tanzania</t>
  </si>
  <si>
    <t> Malawi</t>
  </si>
  <si>
    <t> Mozambique</t>
  </si>
  <si>
    <t> Zambia</t>
  </si>
  <si>
    <t> Zimbabwe</t>
  </si>
  <si>
    <t> Madagascar</t>
  </si>
  <si>
    <t> Comoros</t>
  </si>
  <si>
    <t> Seychelles</t>
  </si>
  <si>
    <t> Mauritius</t>
  </si>
  <si>
    <t> Réunion</t>
  </si>
  <si>
    <t> Mayotte</t>
  </si>
  <si>
    <t> Australia</t>
  </si>
  <si>
    <t> New Zealand</t>
  </si>
  <si>
    <t> Đảo Norfolk</t>
  </si>
  <si>
    <t> Đảo Christmas</t>
  </si>
  <si>
    <t> Quần đảo Cocos (Keeling)</t>
  </si>
  <si>
    <t> Papua New Guinea</t>
  </si>
  <si>
    <t> Palau</t>
  </si>
  <si>
    <t> Quần đảo Solomon</t>
  </si>
  <si>
    <t> Vanuatu</t>
  </si>
  <si>
    <t> Fiji</t>
  </si>
  <si>
    <t> New Caledonia</t>
  </si>
  <si>
    <t> Liên bang Micronesia</t>
  </si>
  <si>
    <t> Kiribati</t>
  </si>
  <si>
    <t> Quần đảo Marshall</t>
  </si>
  <si>
    <t> Nauru</t>
  </si>
  <si>
    <t> Quần đảo Bắc Mariana</t>
  </si>
  <si>
    <t> Guam</t>
  </si>
  <si>
    <t> Tuvalu</t>
  </si>
  <si>
    <t> Tonga</t>
  </si>
  <si>
    <t> Samoa</t>
  </si>
  <si>
    <t> Samoa thuộc Mỹ</t>
  </si>
  <si>
    <t> Polynesia thuộc Pháp</t>
  </si>
  <si>
    <t> Wallis và Futuna</t>
  </si>
  <si>
    <t> Quần đảo Cook</t>
  </si>
  <si>
    <t> Niue</t>
  </si>
  <si>
    <t> Tokelau</t>
  </si>
  <si>
    <t> Quần đảo Pitcairn</t>
  </si>
  <si>
    <t>Phần 15</t>
  </si>
  <si>
    <t>P15.1</t>
  </si>
  <si>
    <t>Phần 16</t>
  </si>
  <si>
    <t>P16.1</t>
  </si>
  <si>
    <t>Phần 17</t>
  </si>
  <si>
    <t>P17.1</t>
  </si>
  <si>
    <t>Phần 18</t>
  </si>
  <si>
    <t>P18.1</t>
  </si>
  <si>
    <t>Phần 19</t>
  </si>
  <si>
    <t>P19.1</t>
  </si>
  <si>
    <t>Phần 20</t>
  </si>
  <si>
    <t>P20.1</t>
  </si>
  <si>
    <t>Phần 21</t>
  </si>
  <si>
    <t>P21.1</t>
  </si>
  <si>
    <t>Phần 22</t>
  </si>
  <si>
    <t>P22.1</t>
  </si>
  <si>
    <t>Phần 23</t>
  </si>
  <si>
    <t>P23.1</t>
  </si>
  <si>
    <t>Phần 24</t>
  </si>
  <si>
    <t>P24.1</t>
  </si>
  <si>
    <t>Phần 25</t>
  </si>
  <si>
    <t>P25.1</t>
  </si>
  <si>
    <t>Phần 26</t>
  </si>
  <si>
    <t>P26.1</t>
  </si>
  <si>
    <t>Phần 27</t>
  </si>
  <si>
    <t>P27.1</t>
  </si>
  <si>
    <t>Phần 28</t>
  </si>
  <si>
    <t>P28.1</t>
  </si>
  <si>
    <t>Phần 29</t>
  </si>
  <si>
    <t>P29.1</t>
  </si>
  <si>
    <t>Phần 30</t>
  </si>
  <si>
    <t>P30.1</t>
  </si>
  <si>
    <t>Phần 31</t>
  </si>
  <si>
    <t>P31.1</t>
  </si>
  <si>
    <t>Phần 32</t>
  </si>
  <si>
    <t>P32.1</t>
  </si>
  <si>
    <t>Phần 33</t>
  </si>
  <si>
    <t>P33.1</t>
  </si>
  <si>
    <t>Bộ kit tách huyết tương loại lớn</t>
  </si>
  <si>
    <t>Bộ kit tách huyết tương loại nhỏ</t>
  </si>
  <si>
    <t>Bộ môi trường vận chuyển và bảo quản mẫu vi sinh trẻ em kèm tăm bông lấy mẫu tỵ hầu (Môi trường Eswab)</t>
  </si>
  <si>
    <t>Bộ ống PCR 0,2ml</t>
  </si>
  <si>
    <t>Bộ vật tư lấy mẫu xét nghiệm ung thư cổ tử cung bằng máy</t>
  </si>
  <si>
    <t>Chai trung tính loại 1000 ml</t>
  </si>
  <si>
    <t>Cột lọc tách chiết DNA/RNA</t>
  </si>
  <si>
    <t>Giấy định nhóm</t>
  </si>
  <si>
    <t>Môi trường vận chuyển virus, Mycoplasma và Ureaplasma (Cytomegalovirus và Chlamydia khác)</t>
  </si>
  <si>
    <t>Ống ly tâm nhựa (Ống Falcon) 50ml</t>
  </si>
  <si>
    <t>Ống nghiệm đựng nước tiểu</t>
  </si>
  <si>
    <t>Ống nghiệm thủy tinh có nắp</t>
  </si>
  <si>
    <t>Ống tuyp pha huyền dịch</t>
  </si>
  <si>
    <t>Pipet nhựa/3ml</t>
  </si>
  <si>
    <t>Que cấy gỗ</t>
  </si>
  <si>
    <t>Tăm bông lấy dịch tỵ hầu</t>
  </si>
  <si>
    <t>Ống Cryotube giữ chủng</t>
  </si>
  <si>
    <t>Hộp giấy đựng ống giữ chủng 100 vị trí</t>
  </si>
  <si>
    <t>Đầu côn 1000ul, có lọc</t>
  </si>
  <si>
    <t>Đầu côn 100ul, có lọc</t>
  </si>
  <si>
    <t>Đầu côn 10ul, có lọc</t>
  </si>
  <si>
    <t>Đầu côn 200µl, có lọc</t>
  </si>
  <si>
    <t>Đầu côn 20µl, có lọc</t>
  </si>
  <si>
    <t>Đầu côn 10ul, Không lọc</t>
  </si>
  <si>
    <t>Xịt lạnh nhanh ice it</t>
  </si>
  <si>
    <t>Gel chuyên dụng dùng để gắn mẫu bệnh phẩm sử dụng trong máy cắt lạnh tức thì</t>
  </si>
  <si>
    <t>Hạt paraffin tinh khiết để đúc và chuyển bệnh phẩm</t>
  </si>
  <si>
    <t>Keo gắn lamen với lam kính loại sử dụng trực tiếp</t>
  </si>
  <si>
    <t>Miếng lót bệnh phẩm</t>
  </si>
  <si>
    <t>Lamen cỡ lớn</t>
  </si>
  <si>
    <t>Lamen cỡ nhỏ</t>
  </si>
  <si>
    <t>Lọ nhựa đựng mẫu tiệt trùng</t>
  </si>
  <si>
    <t>Ống mẫu dùng cho phân tích huyết học EDTA, cỡ 13X75mm, 2ml</t>
  </si>
  <si>
    <t>Ống mẫu dùng cho phân tích huyết học EDTA, cỡ 13x100mm, 6ml</t>
  </si>
  <si>
    <t>Ống Eppendorf 1,5ml</t>
  </si>
  <si>
    <t>Ống Eppendorf 2ml</t>
  </si>
  <si>
    <t>Que cấy tiểu 10µl tiệt trùng</t>
  </si>
  <si>
    <t>Que cấy tiểu 1µl tiệt trùng</t>
  </si>
  <si>
    <t>Tăm bông không vỏ bao</t>
  </si>
  <si>
    <t>Tăm bông lấy bệnh phẩm</t>
  </si>
  <si>
    <t>Tăm bông lấy mẫu bệnh phẩm Cary Blair</t>
  </si>
  <si>
    <t>Ống môi trường Cary Blair</t>
  </si>
  <si>
    <t>- Bộ kit tách huyết tương giàu tiểu cầu được làm bằng nhựa, không latex hoặc dạng ống nghiệm thủy tinh
- Thời gian tách ≤ 20 phút
- Dung tích khoang chứa máu từ ≥ 20 ml đến ≤ 32 ml; 
- Đóng gói tiệt trùng từng kit</t>
  </si>
  <si>
    <t>- Bộ kit tách huyết tương giàu tiểu cầu được làm bằng nhựa, không latex hoặc dạng ống nghiệm thủy tinh 
- Thời gian tách ≤ 20 phút 
- Dung tích khoang chứa máu từ ≥ 10 ml đến ≤ 15 ml; 
- Đóng gói tiệt trùng từng kit</t>
  </si>
  <si>
    <t xml:space="preserve">Bao gồm:
- 01 ống chứa ≥1ml môi trường vận chuyển và bảo quản mẫu vi sinh phù hợp bảo quản DNA/RNA, vi khuẩn sống, đặc biệt là vi khuẩn khó mọc Spneumoniae, H.influenzae, N. Meningitidis và virus.
- 01 Tăm bông lấy mẫu tỵ hầu trẻ em bằng nhựa, có khấc bẻ tại điểm 100mm. Tiệt trùng.
</t>
  </si>
  <si>
    <t>- Chất liệu nhựa trắng;
- Nắp phẳng
- Dãy gồm ≥8 ống;
- Giếng 0.2ml;
- Thể tích chạy 5-125ul;
- Không chứa RNase, DNase.</t>
  </si>
  <si>
    <t>Bộ bao gồm: 
- 01 Lọ dung dịch ≥ 15ml có thể đóng mở tự động.
Phụ kiện đi kèm
- 01 Màng lọc;
- 01 Lam kính;
- 01 Chổi lấy mẫu;
- Chạy được tự động ≥20 mẫu/lần.</t>
  </si>
  <si>
    <t>- Chai thủy tinh 1000 ml chịu nhiệt, hấp sấy tiệt trùng được, nắp xoáy, chia vạch định lượng</t>
  </si>
  <si>
    <t>Bìa cứng, màu trắng, kích thước ≥ 15x21mm, bề mặt không thấm nước</t>
  </si>
  <si>
    <t>- Lam kính mài, trong suốt (không màu)
- Kích thước 25x75x1mm ± 10%
- Hộp ≥ 72 cái</t>
  </si>
  <si>
    <t xml:space="preserve">Chứa ≥3ml môi trường , thu thập và vận chuyển các mẫu bệnh phẩm có khả năng lây nhiễm chứa virus, Mycoplasma và Ureaplasma (Cytomegalovirus và Chlamydia khác)
Chứa dung dịch muối cân bằng, chất bảo vệ protein, các kháng sinh, chất đệm,chất bảo quản tế bào, chất chỉ thị pH.
</t>
  </si>
  <si>
    <t>- Loại: ống lấy mẫu chân không;
- Chất liệu: Ống bằng thủy tinh, nắp bằng nhựa có phần cao su ở giữa để duy trì chân không và chọc xuyên qua khi lấy mẫu; 
- Kích thước: 8 x 120mm; 
- Thành phần 0.32 mL chất chống đông dung dịch Natri citrate 3.2% (tỷ lệ 1:4) 
- Thể tích mẫu: 1.28ml ± 5% hoặc không vượt quá vạch định mức trên ống. Vạch định mức phía trên cách nắp cao su ≥50 mm 
- Tương thích với máy máu lắng sử dụng công nghệ đo hồng ngoại</t>
  </si>
  <si>
    <t>- Chất liệu: nhựa;
- Kích thước: 30x115mm;
- Dung tích: 50ml;
- Có vạch chia định lượng trên thân ống;
- Không chứa DNase, RNase, DNA;
- Tiệt trùng;</t>
  </si>
  <si>
    <t>- Chất liệu: Nhựa PVC hoặc PS hoặc PP hoặc tương đương; 
- Dung tích: ≥ 10ml; 
- Ống dán nhãn và vạch kẻ sẵn, đáy hình nón, có nắp vặn.</t>
  </si>
  <si>
    <t>- Chất liệu: Nhựa trong, có nắp, không nhãn;
- Thể tích lưu mẫu tối đa 5ml;
- Kích thước: 12x75mm;</t>
  </si>
  <si>
    <t xml:space="preserve">- Chất liệu: Thủy tinh, có nắp đậy dạng xoáy, không nhãn;
- Thể tích lưu mẫu tối đa; 
- Kích thước: 12x100mm;
- Chịu nhiệt ≥120 độ C.
</t>
  </si>
  <si>
    <t xml:space="preserve">- Chất liệu: nhựa trong. 
- Kích thước: 12 x 75mm
- Sử dụng với máy định danh và làm kháng sinh đồ tự động.
</t>
  </si>
  <si>
    <t>- Dung tích 3ml;
- Chất liệu nhựa y tế trong suốt;
- Bầu hút mềm. 
- Bề mặt trong trơn, nhẵn có chia vạch định lượng; 
- Chiều dài ≥ 15cm.</t>
  </si>
  <si>
    <t>- Que cấy gỗ dạng trụ tròn;
- Chiều dài: 17±2cm;
- Chất liệu gỗ, không mốc;</t>
  </si>
  <si>
    <t xml:space="preserve">- Vật liệu: Cán làm từ nhựa Polystyrene. Đầu bông làm từ Nylon hoặc Polyester
- Tổng chiều dài: 152 mm ± 2 mm
- Chiều dài từ đầu bông đến điểm bẻ: ≥ 80 mm 
- Tiệt trùng
</t>
  </si>
  <si>
    <t>- Thể tích: 2.0ml;
- Nắp đậy dạng rời, có ren vặn;
- Đáy dạng phẳng, có thể đứng;
- Có nhãn ghi thông tin;
- Tiệt trùng</t>
  </si>
  <si>
    <t>Hộp giấy không thấm nước chia 100 ô</t>
  </si>
  <si>
    <t>- Thể tích hút : ≥1000µL;
- Chất liệu: Polypropylene hoặc tương đương;
- Không có RNase-/DNase;
- Có lọc;
- Tiệt trùng</t>
  </si>
  <si>
    <t>- Thể tích hút : ≥100µL;
- Chất liệu: Polypropylene hoặc tương đương;
- Không có RNase-/DNase;
- Có lọc;
- Tiệt trùng.</t>
  </si>
  <si>
    <t>- Thể tích hút : ≥10µL;
- Chất liệu: Polypropylene hoặc tương đương;
- Không có RNase-/DNase;
- Có lọc;
- Tiệt trùng.</t>
  </si>
  <si>
    <t>- Thể tích hút : ≥ 200µL;
- Chất liệu: Polypropylene hoặc tương đương;
- Không có RNase-/DNase; 
- Có lọc;
- Tiệt trùng.</t>
  </si>
  <si>
    <t>- Thể tích hút : ≥ 20µL;
- Chất liệu: Polypropylene hoặc tương đương;
- Không có RNase-/DNase;
- Có lọc;
- Tiệt trùng</t>
  </si>
  <si>
    <t>- Thể tích: 10 µL 
- Chất liệu: Polypropylene hoặc tương đương
- Không lọc</t>
  </si>
  <si>
    <t xml:space="preserve">- Đầu tip hình nón, màu vàng;
- Phù hợp với các loại pipette;
- Không chứa nội độc tố gây sốt (non-pyrogenic), DNA;
</t>
  </si>
  <si>
    <t xml:space="preserve">- Đầu tip hình nón, màu xanh;
- Phù hợp với các loại pipette;
- Không chứa nội độc tố gây sốt (non-pyrogenic), DNA;
</t>
  </si>
  <si>
    <t>- Chất liệu: nhựa, chịu được hóa chất tẩy và dung môi;
- Có khóa để đóng mở nắp vào khuôn;
- Có các màu khác nhau để lựa chọn;
- Quy cách: hộp 1.000 cái.</t>
  </si>
  <si>
    <t>- Trạng thái: Dạng Khí hóa lỏng
- Thành phần: 1,1-Difluoroethane hoặc tương đương 
- Phần trăm dễ bay hơi theo thể tích: 100%
- Nhiệt độ tự bốc cháy: &gt; 450° C
- Áp suất hơi trong khoảng từ 62 đến 64 PSIG
- Điểm bắt lửa (điểm chớp cháy): - 45 đến - 50° C
- Thể tích: 280g-300g</t>
  </si>
  <si>
    <t>- Dạng Gel, màu trong suốt; 
- Loại chuyên dụng, dùng để gắn mẫu bệnh phẩm sử dụng trong máy cắt lạnh tức thì; 
- Đóng gói: Lọ ≥115 ml.</t>
  </si>
  <si>
    <t>- Parafin trắng, tinh khiết, chuyên dùng để đúc và chuyển bệnh phẩm;
- Quy cách: hộp ≥ 8 kg.</t>
  </si>
  <si>
    <t>- Hóa chất dùng để gắn lamen với lam kính;
- Dung dịch lỏng;
- Đóng gói: Lọ ≥ 115ml.</t>
  </si>
  <si>
    <t>- Kích thước: 25x75x1mm ± 10%;
- Dùng cho nhuộm hóa mô miễn dịch.</t>
  </si>
  <si>
    <t>- Dao cắt bệnh phẩm loại dùng 1 lần;
- Chất liệu: kim loại;
- Kích thước: 80 x 8 mm; 
- Góc nghiêng cắt: ≤ 35 độ
- Quy cách: ≥50 cái/hộp.</t>
  </si>
  <si>
    <t xml:space="preserve">- Kích thước 24 x 50mm; 
- Chất liệu: thủy tinh bền với hóa chất, không màu;
</t>
  </si>
  <si>
    <t xml:space="preserve">- Kích thước 22 x 22mm; 
- Chất liệu: thủy tinh bền với hóa chất, không màu;
</t>
  </si>
  <si>
    <t>- Chất liệu: Nhựa trong;
- Thể tích ≥50ml; 
- Có nắp có ren xoáy khớp với ren của lọ không gây rò rỉ ; 
- Có nhãn trên thân lọ để ghi thông tin; 
- Tiệt trùng.</t>
  </si>
  <si>
    <t xml:space="preserve">- Chất liệu: Nhựa trong;
- Thể tích ≥50ml.
- Có nắp có ren xoáy khớp với ren của lọ không gây rò rỉ ;
- Có thìa lấy phân bên trong;
- Có nhãn trên thân lọ để ghi thông tin;
</t>
  </si>
  <si>
    <t>- Loại: ống lấy mẫu chân không; 
- Chất liệu: Ống bằng nhựa, nắp bằng nhựa có phần cao su ở giữa để duy trì chân không và chọc xuyên qua khi lấy mẫu;
- Kích cỡ 13 x 75mm; 
- Ống có thành phần Sodium Fluoride (NaF) Posassium Oxalate (K2Ox), trong đó nồng độ các chất cụ thể như sau:
+ NaF (Sodium Fluoride): 3.5 - 5mg
+ K2Ox (Posassium Oxalate): 2.1 - 4mg
- Có vạch định sẵn (thể tích lấy máu) hoặc thể tích ống 2ml.</t>
  </si>
  <si>
    <t>- Loại: ống lấy mẫu chân không; 
- Chất liệu: Ống bằng nhựa, nắp bằng nhựa có phần cao su ở giữa để duy trì chân không và chọc xuyên qua khi lấy mẫu;
- Kích cỡ 13 x 75mm hoặc 13 x 100mm
- Ống có thành phần chất hóa đông máu Clot activator (Silica hoặc thrombin) có thời gian hóa đông ≤ 30 phút.
- Có vạch định sẵn (thể tích lấy máu) hoặc thể tích ống 3ml hoặc 4ml hoặc 5ml.</t>
  </si>
  <si>
    <t>Loại: ống lấy mẫu chân không; 
- Chất liệu: Ống bằng nhựa, nắp bằng nhựa có phần cao su ở giữa để duy trì chân không và chọc xuyên qua khi lấy mẫu;
- Kích thước: 13 x 75mm; 
-Thành phần K2EDTA 3.6 mg phun khô hoặc 1.8-2.0mg/ml dạng phun sương;
- Có vạch định sẵn (thể tích lấy máu) hoặc thể tích ống 2ml</t>
  </si>
  <si>
    <t>- Loại: ống lấy mẫu chân không; 
- Chất liệu: Ống bằng nhựa, nắp bằng nhựa có phần cao su ở giữa để duy trì chân không và chọc xuyên qua khi lấy mẫu;
- Kích thước:13 x 100mm; 
- Thành phần K2EDTA 10.8 mg phun khô;
- Có vạch định sẵn (thể tích lấy máu) hoặc thể tích ống 6ml.</t>
  </si>
  <si>
    <t>- Thể tích: 2.0ml;
- Nắp đậy gắn cùng thân ống, dạng không có ren;
- Có nhãn ghi thông tin;
- Tiệt trùng, không chứa Dnase và Rnase.</t>
  </si>
  <si>
    <t>- Loại 10µl;
- Dài: ≥15cm;
- Tiệt trùng.</t>
  </si>
  <si>
    <t>- Loại 1µl;
- Dài: ≥15cm;
- Tiệt trùng.</t>
  </si>
  <si>
    <t>- Chiều dài tăm bông: 15cm ± 2cm;
- Que gỗ, bông trắng; 
- Tiệt trùng</t>
  </si>
  <si>
    <t>- Chiều dài tăm bông: 16cm ± 2cm;
- Que gỗ, bông trắng;
- Đóng trong ống nhựa riêng lẻ từng cái;
- Tiệt trùng</t>
  </si>
  <si>
    <t>- Que tăm bông được đựng trong ống nhựa có chiều dài thân ống (không tính nắp ống) trong khoảng từ 140 - 180 mm (± 1 mm). Đường kính ống nhựa trong khoảng từ 10-13 mm (± 1 mm).
- Cán que (không tính đoạn tăm bông) có chiều dài từ khoảng từ 26-70mm (± 1 mm). Đường kính cán que trong khoảng từ 10-13 mm (± 1 mm). 
- Tăm bông được gắn vào cán que. Chiều dài tăm bông (tính cả đầu bông) trong khoảng từ 130-145mm (± 1 mm).
Kích thước phù hợp để sử dụng với ống môi trường Cary Blair.
Có nhãn ghi tên bệnh nhân.</t>
  </si>
  <si>
    <t>- Ông nhựa có đường kính trong khoảng từ 10-20mm, chiều dài trong khoảng từ 100 - 180mm
- Trong ống nhựa có chứa ≥3ml môi trường Cary Blair. Thích hợp để chuyên chở và bảo quản mẫu phân dùng trong xét nghiệm vi sinh. Thời gian lưu giữ mẫu: ≥ 48h ở nhiệt độ thường</t>
  </si>
  <si>
    <t>tờ</t>
  </si>
  <si>
    <t>hộp</t>
  </si>
  <si>
    <t>P23.2</t>
  </si>
  <si>
    <t>P23.3</t>
  </si>
  <si>
    <t>P23.4</t>
  </si>
  <si>
    <t>P23.5</t>
  </si>
  <si>
    <t>P24.2</t>
  </si>
  <si>
    <t>P24.3</t>
  </si>
  <si>
    <t>P25.2</t>
  </si>
  <si>
    <t>P25.3</t>
  </si>
  <si>
    <t>P25.4</t>
  </si>
  <si>
    <t>P25.5</t>
  </si>
  <si>
    <t>P25.6</t>
  </si>
  <si>
    <t>P25.7</t>
  </si>
  <si>
    <t>P25.8</t>
  </si>
  <si>
    <t>P26.2</t>
  </si>
  <si>
    <t>P27.2</t>
  </si>
  <si>
    <t>P28.2</t>
  </si>
  <si>
    <t>P28.3</t>
  </si>
  <si>
    <t>P29.2</t>
  </si>
  <si>
    <t>P30.2</t>
  </si>
  <si>
    <t>P31.2</t>
  </si>
  <si>
    <t>P32.2</t>
  </si>
  <si>
    <t>P33.2</t>
  </si>
  <si>
    <t>FDA (Mỹ) hoặc MHLW/ PMDA (Nhật Bản)</t>
  </si>
  <si>
    <t>Chứng nhận FDA (Mỹ) hoặc MHLW/PMDA (Nhật Bản) hoặc ARTG (Úc) hoặc CE (MDD/ MDR)</t>
  </si>
  <si>
    <t>Chứng nhận FDA (Mỹ) hoặc MHLW/PMDA (Nhật Bản) hoặc ARTG (Úc) hoặc CE (MDD/ MDR) hoặc ISO13485 hoặc tương đương</t>
  </si>
  <si>
    <t>Có 3/4 chứng nhận: ISO 9001, ISO 13485, CE (MDD/MDR), FDA (Mỹ).</t>
  </si>
  <si>
    <t>01 cái (có trả lại)</t>
  </si>
  <si>
    <t>05 cái (Không trả lại)</t>
  </si>
  <si>
    <t>05 tờ (Không trả lại)</t>
  </si>
  <si>
    <t>01 túi (Không trả lại)</t>
  </si>
  <si>
    <t>01 hộp (có trả lại)</t>
  </si>
  <si>
    <t>01 lọ (có trả lại)</t>
  </si>
  <si>
    <t>03 cái (Không trả lại)</t>
  </si>
  <si>
    <t>05 lọ (Không trả lại)</t>
  </si>
  <si>
    <t>Nhóm G7, Liên minh châu âu (EU)</t>
  </si>
  <si>
    <t>Máy ly tâm tương thích với Bộ kit tách huyết tương loại lớn</t>
  </si>
  <si>
    <t>Máy ly tâm tương thích với Bộ kit tách huyết tương loại nhỏ</t>
  </si>
  <si>
    <t>Máy tách chiết tế bào tương thích với Bộ vật tư lấy mẫu xét nghiệm ung thư cổ tử cung bằng máy. Máy chạy được tự động ≥20 mẫu/lần.</t>
  </si>
  <si>
    <r>
      <t>Điền thông tin tương tự cột "</t>
    </r>
    <r>
      <rPr>
        <b/>
        <sz val="11"/>
        <color rgb="FF000000"/>
        <rFont val="Times New Roman"/>
        <family val="1"/>
      </rPr>
      <t>Tên hàng hóa</t>
    </r>
    <r>
      <rPr>
        <sz val="11"/>
        <color rgb="FF000000"/>
        <rFont val="Times New Roman"/>
        <family val="1"/>
      </rPr>
      <t>" tại Bảng đáp ứng tiêu chuẩn kỹ thuật hàng hóa dự thầu (Mẫu 21)</t>
    </r>
  </si>
  <si>
    <r>
      <rPr>
        <b/>
        <sz val="11"/>
        <color rgb="FF7030A0"/>
        <rFont val="Times New Roman"/>
        <family val="1"/>
      </rPr>
      <t>Chọn 1 trong 2 phương án:
Tự sản xuấ</t>
    </r>
    <r>
      <rPr>
        <sz val="11"/>
        <color rgb="FF000000"/>
        <rFont val="Times New Roman"/>
        <family val="1"/>
      </rPr>
      <t xml:space="preserve">t hay </t>
    </r>
    <r>
      <rPr>
        <b/>
        <sz val="11"/>
        <color rgb="FFFF0000"/>
        <rFont val="Times New Roman"/>
        <family val="1"/>
      </rPr>
      <t>thương mạ</t>
    </r>
    <r>
      <rPr>
        <sz val="11"/>
        <color rgb="FF000000"/>
        <rFont val="Times New Roman"/>
        <family val="1"/>
      </rPr>
      <t>i?</t>
    </r>
  </si>
  <si>
    <r>
      <t xml:space="preserve">Số tiền bằng chữ: </t>
    </r>
    <r>
      <rPr>
        <b/>
        <sz val="11"/>
        <color rgb="FFFF0000"/>
        <rFont val="Times New Roman"/>
        <family val="1"/>
      </rPr>
      <t>………………………...</t>
    </r>
  </si>
  <si>
    <t xml:space="preserve">- Cột dùng trong tách chiết DNA;
- Màng lọc: sợi thủy tinh hoặc tương đương;
- Không chứa DNase/RNase; 
- Thể tích thu hồi DNA: 30-400ul;
- Tiệt trùng.
</t>
  </si>
  <si>
    <t>- Loại: ống lấy mẫu chân không;
- Chất liệu: Ống bằng nhựa, nắp bằng nhựa có phần cao su ở giữa để duy trì chân không và chọc xuyên qua khi lấy mẫu;
- Kích thước: 13x75mm; 
- Thành phần: Lithium Heparin 17IU/ml, 4ml;
- Có vạch định sẵn (thể tích lấy máu) hoặc thể tích ống 4ml.</t>
  </si>
  <si>
    <t>- Chất liệu: nhựa, không mốc không xước; 
- Đường kính 9cm, cao 15mm; 
- Tiệt trùng.</t>
  </si>
  <si>
    <t>Bộ ống PCR 0.2ml</t>
  </si>
  <si>
    <t xml:space="preserve">- Kích thước: ≥ 30 x 25 x 1.7 mm;
- Dạng xốp bọt biển, màu xanh;
- Dùng để lót bệnh phẩm sinh thiết tránh mất bệnh phẩm trong lúc chuyển;
</t>
  </si>
  <si>
    <t>- Thể tích: 1.5ml;
- Nắp đậy gắn cùng thân ống, dạng không có ren;
- Có nhãn ghi thông tin;
- Tiệt trùng, không chứa Dnase và Rnase.</t>
  </si>
  <si>
    <t>Ống Eppendorf 1.5ml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</si>
</sst>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1" formatCode="_(* #,##0_);_(* \(#,##0\);_(* &quot;-&quot;_);_(@_)"/>
    <numFmt numFmtId="164" formatCode="_-* #,##0\ _₫_-;\-* #,##0\ _₫_-;_-* &quot;-&quot;??\ _₫_-;_-@"/>
    <numFmt numFmtId="165" formatCode="_(* #,##0_);_(* \(#,##0\);_(* &quot;-&quot;??_);_(@_)"/>
    <numFmt numFmtId="166" formatCode="#,##0.00\ [$đ-42A]"/>
    <numFmt numFmtId="167" formatCode="d\.m"/>
    <numFmt numFmtId="168" formatCode="##,##0"/>
  </numFmts>
  <fonts count="72" x14ac:knownFonts="1">
    <font>
      <sz val="10"/>
      <color rgb="FF000000"/>
      <name val="Arial"/>
      <scheme val="minor"/>
    </font>
    <font>
      <b/>
      <sz val="11"/>
      <color rgb="FF000000"/>
      <name val="Times New Roman"/>
    </font>
    <font>
      <sz val="11"/>
      <color rgb="FF000000"/>
      <name val="Times New Roman"/>
    </font>
    <font>
      <b/>
      <sz val="11"/>
      <color rgb="FFFFFFFF"/>
      <name val="Times New Roman"/>
    </font>
    <font>
      <b/>
      <sz val="11"/>
      <color theme="0"/>
      <name val="Times New Roman"/>
    </font>
    <font>
      <b/>
      <sz val="9"/>
      <color rgb="FFFFFFFF"/>
      <name val="Times New Roman"/>
    </font>
    <font>
      <b/>
      <sz val="10"/>
      <color theme="1"/>
      <name val="Times New Roman"/>
    </font>
    <font>
      <sz val="10"/>
      <name val="Arial"/>
    </font>
    <font>
      <b/>
      <sz val="10"/>
      <color rgb="FFFFFFFF"/>
      <name val="Times New Roman"/>
    </font>
    <font>
      <sz val="10"/>
      <color theme="1"/>
      <name val="Times New Roman"/>
    </font>
    <font>
      <sz val="11"/>
      <color theme="1"/>
      <name val="Times New Roman"/>
    </font>
    <font>
      <u/>
      <sz val="11"/>
      <color rgb="FF000000"/>
      <name val="Times New Roman"/>
    </font>
    <font>
      <sz val="10"/>
      <color rgb="FF000000"/>
      <name val="Times New Roman"/>
    </font>
    <font>
      <b/>
      <sz val="10"/>
      <color rgb="FFFF0000"/>
      <name val="Times New Roman"/>
    </font>
    <font>
      <b/>
      <sz val="11"/>
      <color rgb="FFFF0000"/>
      <name val="Times New Roman"/>
    </font>
    <font>
      <sz val="10"/>
      <color rgb="FF000000"/>
      <name val="Arial"/>
    </font>
    <font>
      <sz val="10"/>
      <color theme="1"/>
      <name val="Arial"/>
    </font>
    <font>
      <b/>
      <sz val="14"/>
      <color rgb="FF000000"/>
      <name val="Times New Roman"/>
    </font>
    <font>
      <sz val="11"/>
      <color theme="0"/>
      <name val="Times New Roman"/>
    </font>
    <font>
      <b/>
      <i/>
      <sz val="11"/>
      <color rgb="FF000000"/>
      <name val="Times New Roman"/>
    </font>
    <font>
      <b/>
      <sz val="14"/>
      <color theme="0"/>
      <name val="Times New Roman"/>
    </font>
    <font>
      <b/>
      <sz val="11"/>
      <color theme="1"/>
      <name val="Times New Roman"/>
    </font>
    <font>
      <b/>
      <sz val="14"/>
      <color rgb="FFFFFFFF"/>
      <name val="Times New Roman"/>
    </font>
    <font>
      <sz val="9"/>
      <color theme="1"/>
      <name val="Times New Roman"/>
    </font>
    <font>
      <i/>
      <sz val="11"/>
      <color theme="1"/>
      <name val="Times New Roman"/>
    </font>
    <font>
      <b/>
      <sz val="8"/>
      <color theme="1"/>
      <name val="Arial"/>
    </font>
    <font>
      <b/>
      <sz val="9"/>
      <color rgb="FFFFFFFF"/>
      <name val="Arial"/>
    </font>
    <font>
      <sz val="8"/>
      <color theme="1"/>
      <name val="Arial"/>
    </font>
    <font>
      <b/>
      <sz val="12"/>
      <color rgb="FF000000"/>
      <name val="Arial"/>
    </font>
    <font>
      <b/>
      <sz val="12"/>
      <color rgb="FF000000"/>
      <name val="Times New Roman"/>
    </font>
    <font>
      <b/>
      <sz val="10"/>
      <color rgb="FFFFFFFF"/>
      <name val="Arial"/>
    </font>
    <font>
      <sz val="10"/>
      <color rgb="FFFFFFFF"/>
      <name val="Arial"/>
    </font>
    <font>
      <sz val="12"/>
      <color rgb="FF000000"/>
      <name val="Arial"/>
    </font>
    <font>
      <sz val="12"/>
      <color rgb="FF000000"/>
      <name val="Times New Roman"/>
    </font>
    <font>
      <i/>
      <sz val="12"/>
      <color rgb="FF000000"/>
      <name val="Arial"/>
    </font>
    <font>
      <b/>
      <sz val="13"/>
      <color rgb="FF000000"/>
      <name val="Times New Roman"/>
    </font>
    <font>
      <b/>
      <sz val="10"/>
      <color rgb="FF000000"/>
      <name val="Times New Roman"/>
    </font>
    <font>
      <i/>
      <sz val="10"/>
      <color theme="1"/>
      <name val="Times New Roman"/>
    </font>
    <font>
      <sz val="16"/>
      <color rgb="FF000000"/>
      <name val="Times New Roman"/>
    </font>
    <font>
      <b/>
      <sz val="16"/>
      <color rgb="FF000000"/>
      <name val="Times New Roman"/>
    </font>
    <font>
      <sz val="8"/>
      <color rgb="FF000000"/>
      <name val="Times New Roman"/>
    </font>
    <font>
      <b/>
      <sz val="12"/>
      <color rgb="FFFFFFFF"/>
      <name val="Times New Roman"/>
    </font>
    <font>
      <i/>
      <sz val="11"/>
      <color rgb="FF000000"/>
      <name val="Times New Roman"/>
    </font>
    <font>
      <b/>
      <sz val="15"/>
      <color rgb="FF000000"/>
      <name val="Times New Roman"/>
    </font>
    <font>
      <sz val="11"/>
      <color theme="1"/>
      <name val="Arial"/>
    </font>
    <font>
      <b/>
      <sz val="16"/>
      <color theme="1"/>
      <name val="Times New Roman"/>
    </font>
    <font>
      <b/>
      <sz val="12"/>
      <color theme="0"/>
      <name val="Arial"/>
    </font>
    <font>
      <b/>
      <sz val="8"/>
      <color rgb="FF000000"/>
      <name val="Times New Roman"/>
    </font>
    <font>
      <b/>
      <sz val="9"/>
      <color rgb="FF000000"/>
      <name val="Times New Roman"/>
    </font>
    <font>
      <sz val="9"/>
      <color rgb="FF000000"/>
      <name val="Times New Roman"/>
    </font>
    <font>
      <i/>
      <sz val="9"/>
      <color rgb="FF000000"/>
      <name val="Times New Roman"/>
    </font>
    <font>
      <b/>
      <sz val="11"/>
      <color rgb="FF222222"/>
      <name val="Times New Roman"/>
    </font>
    <font>
      <sz val="11"/>
      <color rgb="FF222222"/>
      <name val="Times New Roman"/>
    </font>
    <font>
      <b/>
      <i/>
      <sz val="10"/>
      <color theme="1"/>
      <name val="Times New Roman"/>
    </font>
    <font>
      <sz val="11"/>
      <color rgb="FFFF0000"/>
      <name val="Times New Roman"/>
    </font>
    <font>
      <u/>
      <sz val="11"/>
      <color rgb="FF1155CC"/>
      <name val="Times New Roman"/>
    </font>
    <font>
      <sz val="11"/>
      <color rgb="FF000000"/>
      <name val="Times New Roman"/>
      <family val="1"/>
    </font>
    <font>
      <sz val="12"/>
      <color rgb="FF000000"/>
      <name val="Times New Roman"/>
      <family val="1"/>
    </font>
    <font>
      <b/>
      <sz val="11"/>
      <color rgb="FF000000"/>
      <name val="Times New Roman"/>
      <family val="1"/>
    </font>
    <font>
      <b/>
      <sz val="11"/>
      <color theme="0"/>
      <name val="Times New Roman"/>
      <family val="1"/>
    </font>
    <font>
      <sz val="11"/>
      <color theme="1"/>
      <name val="Times New Roman"/>
      <family val="1"/>
    </font>
    <font>
      <b/>
      <sz val="11"/>
      <color rgb="FFFFFFFF"/>
      <name val="Times New Roman"/>
      <family val="1"/>
    </font>
    <font>
      <sz val="11"/>
      <color rgb="FF000000"/>
      <name val="Arial"/>
      <family val="2"/>
      <scheme val="minor"/>
    </font>
    <font>
      <i/>
      <sz val="11"/>
      <color theme="1"/>
      <name val="Times New Roman"/>
      <family val="1"/>
    </font>
    <font>
      <b/>
      <i/>
      <sz val="11"/>
      <color rgb="FF000000"/>
      <name val="Times New Roman"/>
      <family val="1"/>
    </font>
    <font>
      <sz val="8"/>
      <color rgb="FF000000"/>
      <name val="Times New Roman"/>
      <family val="1"/>
    </font>
    <font>
      <sz val="8"/>
      <color rgb="FF000000"/>
      <name val="Arial"/>
      <family val="2"/>
      <scheme val="minor"/>
    </font>
    <font>
      <sz val="8"/>
      <color theme="1"/>
      <name val="Arial"/>
      <family val="2"/>
    </font>
    <font>
      <b/>
      <sz val="11"/>
      <color rgb="FF7030A0"/>
      <name val="Times New Roman"/>
      <family val="1"/>
    </font>
    <font>
      <b/>
      <sz val="11"/>
      <color rgb="FFFF0000"/>
      <name val="Times New Roman"/>
      <family val="1"/>
    </font>
    <font>
      <sz val="11"/>
      <color rgb="FF7030A0"/>
      <name val="Times New Roman"/>
      <family val="1"/>
    </font>
    <font>
      <sz val="11"/>
      <name val="Times New Roman"/>
      <family val="1"/>
    </font>
  </fonts>
  <fills count="32">
    <fill>
      <patternFill patternType="none"/>
    </fill>
    <fill>
      <patternFill patternType="gray125"/>
    </fill>
    <fill>
      <patternFill patternType="solid">
        <fgColor rgb="FF1C4587"/>
        <bgColor rgb="FF1C4587"/>
      </patternFill>
    </fill>
    <fill>
      <patternFill patternType="solid">
        <fgColor rgb="FFFF0000"/>
        <bgColor rgb="FFFF0000"/>
      </patternFill>
    </fill>
    <fill>
      <patternFill patternType="solid">
        <fgColor rgb="FF083C92"/>
        <bgColor rgb="FF083C92"/>
      </patternFill>
    </fill>
    <fill>
      <patternFill patternType="solid">
        <fgColor rgb="FF0000FF"/>
        <bgColor rgb="FF0000FF"/>
      </patternFill>
    </fill>
    <fill>
      <patternFill patternType="solid">
        <fgColor theme="6"/>
        <bgColor theme="6"/>
      </patternFill>
    </fill>
    <fill>
      <patternFill patternType="solid">
        <fgColor rgb="FF20124D"/>
        <bgColor rgb="FF20124D"/>
      </patternFill>
    </fill>
    <fill>
      <patternFill patternType="solid">
        <fgColor rgb="FF00FF00"/>
        <bgColor rgb="FF00FF00"/>
      </patternFill>
    </fill>
    <fill>
      <patternFill patternType="solid">
        <fgColor rgb="FFFFFFFF"/>
        <bgColor rgb="FFFFFFFF"/>
      </patternFill>
    </fill>
    <fill>
      <patternFill patternType="solid">
        <fgColor rgb="FFFFE599"/>
        <bgColor rgb="FFFFE599"/>
      </patternFill>
    </fill>
    <fill>
      <patternFill patternType="solid">
        <fgColor rgb="FFFFFF00"/>
        <bgColor rgb="FFFFFF00"/>
      </patternFill>
    </fill>
    <fill>
      <patternFill patternType="solid">
        <fgColor rgb="FF002060"/>
        <bgColor rgb="FF002060"/>
      </patternFill>
    </fill>
    <fill>
      <patternFill patternType="solid">
        <fgColor rgb="FFFEF1CC"/>
        <bgColor rgb="FFFEF1CC"/>
      </patternFill>
    </fill>
    <fill>
      <patternFill patternType="solid">
        <fgColor rgb="FFFDE9D9"/>
        <bgColor rgb="FFFDE9D9"/>
      </patternFill>
    </fill>
    <fill>
      <patternFill patternType="solid">
        <fgColor rgb="FF93C47D"/>
        <bgColor rgb="FF93C47D"/>
      </patternFill>
    </fill>
    <fill>
      <patternFill patternType="solid">
        <fgColor rgb="FFA64D79"/>
        <bgColor rgb="FFA64D79"/>
      </patternFill>
    </fill>
    <fill>
      <patternFill patternType="solid">
        <fgColor rgb="FFCC4125"/>
        <bgColor rgb="FFCC4125"/>
      </patternFill>
    </fill>
    <fill>
      <patternFill patternType="solid">
        <fgColor rgb="FF073763"/>
        <bgColor rgb="FF073763"/>
      </patternFill>
    </fill>
    <fill>
      <patternFill patternType="solid">
        <fgColor rgb="FFFFF2CC"/>
        <bgColor rgb="FFFFF2CC"/>
      </patternFill>
    </fill>
    <fill>
      <patternFill patternType="solid">
        <fgColor rgb="FFFBE4D5"/>
        <bgColor rgb="FFFBE4D5"/>
      </patternFill>
    </fill>
    <fill>
      <patternFill patternType="solid">
        <fgColor rgb="FFB3CEFA"/>
        <bgColor rgb="FFB3CEFA"/>
      </patternFill>
    </fill>
    <fill>
      <patternFill patternType="solid">
        <fgColor rgb="FFDAF1F3"/>
        <bgColor rgb="FFDAF1F3"/>
      </patternFill>
    </fill>
    <fill>
      <patternFill patternType="solid">
        <fgColor theme="0"/>
        <bgColor theme="0"/>
      </patternFill>
    </fill>
    <fill>
      <patternFill patternType="solid">
        <fgColor rgb="FFFBBC04"/>
        <bgColor rgb="FFFBBC04"/>
      </patternFill>
    </fill>
    <fill>
      <patternFill patternType="solid">
        <fgColor rgb="FFF2DBDB"/>
        <bgColor rgb="FFF2DBDB"/>
      </patternFill>
    </fill>
    <fill>
      <patternFill patternType="solid">
        <fgColor rgb="FFE2EFD9"/>
        <bgColor rgb="FFE2EFD9"/>
      </patternFill>
    </fill>
    <fill>
      <patternFill patternType="solid">
        <fgColor rgb="FFEEEEEE"/>
        <bgColor rgb="FFEEEEEE"/>
      </patternFill>
    </fill>
    <fill>
      <patternFill patternType="solid">
        <fgColor rgb="FF8DB5F8"/>
        <bgColor rgb="FF8DB5F8"/>
      </patternFill>
    </fill>
    <fill>
      <patternFill patternType="solid">
        <fgColor rgb="FFEAECF0"/>
        <bgColor rgb="FFEAECF0"/>
      </patternFill>
    </fill>
    <fill>
      <patternFill patternType="solid">
        <fgColor rgb="FFF8F9FA"/>
        <bgColor rgb="FFF8F9FA"/>
      </patternFill>
    </fill>
    <fill>
      <patternFill patternType="solid">
        <fgColor rgb="FFFFFFFF"/>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diagonal/>
    </border>
    <border>
      <left/>
      <right/>
      <top style="thin">
        <color rgb="FF000000"/>
      </top>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rgb="FF000000"/>
      </left>
      <right style="medium">
        <color rgb="FF000000"/>
      </right>
      <top/>
      <bottom style="medium">
        <color rgb="FF000000"/>
      </bottom>
      <diagonal/>
    </border>
  </borders>
  <cellStyleXfs count="1">
    <xf numFmtId="0" fontId="0" fillId="0" borderId="0"/>
  </cellStyleXfs>
  <cellXfs count="367">
    <xf numFmtId="0" fontId="0" fillId="0" borderId="0" xfId="0" applyFont="1" applyAlignment="1"/>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lignment vertical="top"/>
    </xf>
    <xf numFmtId="0" fontId="2" fillId="0" borderId="0" xfId="0" applyFont="1" applyAlignment="1">
      <alignment horizontal="left" vertical="top"/>
    </xf>
    <xf numFmtId="0" fontId="1" fillId="0" borderId="0" xfId="0" applyFont="1" applyAlignment="1">
      <alignment vertical="top"/>
    </xf>
    <xf numFmtId="3" fontId="3" fillId="2" borderId="1" xfId="0" applyNumberFormat="1" applyFont="1" applyFill="1" applyBorder="1" applyAlignment="1">
      <alignment horizontal="center" vertical="top" wrapText="1"/>
    </xf>
    <xf numFmtId="3" fontId="3" fillId="3" borderId="1" xfId="0" applyNumberFormat="1" applyFont="1" applyFill="1" applyBorder="1" applyAlignment="1">
      <alignment horizontal="center" vertical="top" wrapText="1"/>
    </xf>
    <xf numFmtId="3" fontId="3" fillId="2" borderId="1" xfId="0" applyNumberFormat="1" applyFont="1" applyFill="1" applyBorder="1" applyAlignment="1">
      <alignment horizontal="center" vertical="center" wrapText="1"/>
    </xf>
    <xf numFmtId="3" fontId="3" fillId="2" borderId="2" xfId="0" applyNumberFormat="1" applyFont="1" applyFill="1" applyBorder="1" applyAlignment="1">
      <alignment horizontal="center" vertical="center" wrapText="1"/>
    </xf>
    <xf numFmtId="0" fontId="4" fillId="4" borderId="2" xfId="0" applyFont="1" applyFill="1" applyBorder="1" applyAlignment="1">
      <alignment horizontal="center" vertical="center" wrapText="1"/>
    </xf>
    <xf numFmtId="3" fontId="3" fillId="2" borderId="3"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41" fontId="5" fillId="3" borderId="1" xfId="0" applyNumberFormat="1" applyFont="1" applyFill="1" applyBorder="1" applyAlignment="1">
      <alignment horizontal="center" vertical="center" wrapText="1"/>
    </xf>
    <xf numFmtId="0" fontId="9" fillId="6" borderId="7" xfId="0" applyFont="1" applyFill="1" applyBorder="1" applyAlignment="1">
      <alignment vertical="top" wrapText="1"/>
    </xf>
    <xf numFmtId="0" fontId="9" fillId="6" borderId="8" xfId="0" applyFont="1" applyFill="1" applyBorder="1" applyAlignment="1">
      <alignment vertical="top" wrapText="1"/>
    </xf>
    <xf numFmtId="0" fontId="9" fillId="8" borderId="1" xfId="0" applyFont="1" applyFill="1" applyBorder="1" applyAlignment="1">
      <alignment vertical="top" wrapText="1"/>
    </xf>
    <xf numFmtId="0" fontId="2" fillId="8" borderId="1" xfId="0" applyFont="1" applyFill="1" applyBorder="1" applyAlignment="1">
      <alignment vertical="top" wrapText="1"/>
    </xf>
    <xf numFmtId="0" fontId="10" fillId="0" borderId="1" xfId="0" applyFont="1" applyBorder="1" applyAlignment="1">
      <alignment horizontal="center" vertical="top" wrapText="1"/>
    </xf>
    <xf numFmtId="0" fontId="10" fillId="0" borderId="1" xfId="0" applyFont="1" applyBorder="1" applyAlignment="1">
      <alignment vertical="top" wrapText="1"/>
    </xf>
    <xf numFmtId="0" fontId="10" fillId="0" borderId="1" xfId="0" quotePrefix="1" applyFont="1" applyBorder="1" applyAlignment="1">
      <alignment horizontal="left" vertical="top" wrapText="1"/>
    </xf>
    <xf numFmtId="38" fontId="10" fillId="0" borderId="1" xfId="0" applyNumberFormat="1" applyFont="1" applyBorder="1" applyAlignment="1">
      <alignment vertical="top" wrapText="1"/>
    </xf>
    <xf numFmtId="3" fontId="2" fillId="9" borderId="1" xfId="0" applyNumberFormat="1" applyFont="1" applyFill="1" applyBorder="1" applyAlignment="1">
      <alignment horizontal="center" vertical="top" wrapText="1"/>
    </xf>
    <xf numFmtId="0" fontId="2" fillId="9" borderId="1" xfId="0" applyFont="1" applyFill="1" applyBorder="1" applyAlignment="1">
      <alignment horizontal="center" vertical="top" wrapText="1"/>
    </xf>
    <xf numFmtId="0" fontId="10" fillId="0" borderId="1" xfId="0" applyFont="1" applyBorder="1" applyAlignment="1">
      <alignment horizontal="left" vertical="top" wrapText="1"/>
    </xf>
    <xf numFmtId="0" fontId="2" fillId="0" borderId="1" xfId="0" applyFont="1" applyBorder="1" applyAlignment="1">
      <alignment vertical="top" wrapText="1"/>
    </xf>
    <xf numFmtId="3" fontId="10" fillId="0" borderId="1" xfId="0" applyNumberFormat="1" applyFont="1" applyBorder="1" applyAlignment="1">
      <alignment horizontal="center" vertical="top" wrapText="1"/>
    </xf>
    <xf numFmtId="0" fontId="11" fillId="0" borderId="1" xfId="0" applyFont="1" applyBorder="1" applyAlignment="1">
      <alignment horizontal="center" vertical="top" wrapText="1"/>
    </xf>
    <xf numFmtId="0" fontId="10" fillId="0" borderId="1" xfId="0" quotePrefix="1" applyFont="1" applyBorder="1" applyAlignment="1">
      <alignment horizontal="center" vertical="top" wrapText="1"/>
    </xf>
    <xf numFmtId="0" fontId="2" fillId="0" borderId="1" xfId="0" applyFont="1" applyBorder="1" applyAlignment="1">
      <alignment horizontal="center" vertical="top" wrapText="1"/>
    </xf>
    <xf numFmtId="3" fontId="12" fillId="0" borderId="1" xfId="0" applyNumberFormat="1" applyFont="1" applyBorder="1" applyAlignment="1">
      <alignment vertical="top" wrapText="1"/>
    </xf>
    <xf numFmtId="0" fontId="12" fillId="0" borderId="1" xfId="0" applyFont="1" applyBorder="1" applyAlignment="1">
      <alignment vertical="top" wrapText="1"/>
    </xf>
    <xf numFmtId="0" fontId="9" fillId="0" borderId="0" xfId="0" applyFont="1"/>
    <xf numFmtId="0" fontId="9" fillId="0" borderId="0" xfId="0" applyFont="1" applyAlignment="1">
      <alignment vertical="top" wrapText="1"/>
    </xf>
    <xf numFmtId="49" fontId="10" fillId="0" borderId="0" xfId="0" applyNumberFormat="1" applyFont="1" applyAlignment="1">
      <alignment horizontal="left" vertical="top" wrapText="1"/>
    </xf>
    <xf numFmtId="0" fontId="2" fillId="0" borderId="0" xfId="0" applyFont="1" applyAlignment="1">
      <alignment vertical="top" wrapText="1"/>
    </xf>
    <xf numFmtId="0" fontId="13" fillId="11" borderId="12" xfId="0" applyFont="1" applyFill="1" applyBorder="1"/>
    <xf numFmtId="49" fontId="14" fillId="0" borderId="0" xfId="0" applyNumberFormat="1" applyFont="1" applyAlignment="1">
      <alignment vertical="top"/>
    </xf>
    <xf numFmtId="49" fontId="2" fillId="0" borderId="0" xfId="0" applyNumberFormat="1" applyFont="1" applyAlignment="1">
      <alignment horizontal="center" vertical="top"/>
    </xf>
    <xf numFmtId="49" fontId="2" fillId="0" borderId="0" xfId="0" applyNumberFormat="1" applyFont="1" applyAlignment="1">
      <alignment vertical="top"/>
    </xf>
    <xf numFmtId="0" fontId="9" fillId="0" borderId="1" xfId="0" applyFont="1" applyBorder="1" applyAlignment="1">
      <alignment vertical="top" wrapText="1"/>
    </xf>
    <xf numFmtId="0" fontId="2" fillId="13" borderId="12" xfId="0" applyFont="1" applyFill="1" applyBorder="1" applyAlignment="1">
      <alignment horizontal="center" vertical="top"/>
    </xf>
    <xf numFmtId="0" fontId="17" fillId="0" borderId="0" xfId="0" applyFont="1" applyAlignment="1">
      <alignment vertical="top"/>
    </xf>
    <xf numFmtId="165" fontId="2" fillId="0" borderId="0" xfId="0" applyNumberFormat="1" applyFont="1" applyAlignment="1">
      <alignment vertical="top" wrapText="1"/>
    </xf>
    <xf numFmtId="0" fontId="18" fillId="0" borderId="0" xfId="0" applyFont="1" applyAlignment="1">
      <alignment vertical="top" wrapText="1"/>
    </xf>
    <xf numFmtId="41" fontId="2" fillId="0" borderId="0" xfId="0" applyNumberFormat="1" applyFont="1" applyAlignment="1">
      <alignment vertical="top" wrapText="1"/>
    </xf>
    <xf numFmtId="0" fontId="2" fillId="13" borderId="12" xfId="0" applyFont="1" applyFill="1" applyBorder="1" applyAlignment="1">
      <alignment horizontal="center" vertical="top" wrapText="1"/>
    </xf>
    <xf numFmtId="0" fontId="1" fillId="0" borderId="1" xfId="0" applyFont="1" applyBorder="1" applyAlignment="1">
      <alignment vertical="top"/>
    </xf>
    <xf numFmtId="0" fontId="19" fillId="13" borderId="1" xfId="0" applyFont="1" applyFill="1" applyBorder="1" applyAlignment="1">
      <alignment horizontal="left" vertical="top"/>
    </xf>
    <xf numFmtId="165" fontId="2" fillId="0" borderId="0" xfId="0" applyNumberFormat="1" applyFont="1" applyAlignment="1">
      <alignment vertical="top"/>
    </xf>
    <xf numFmtId="41" fontId="2" fillId="0" borderId="0" xfId="0" applyNumberFormat="1" applyFont="1" applyAlignment="1">
      <alignment vertical="top"/>
    </xf>
    <xf numFmtId="165" fontId="2" fillId="0" borderId="0" xfId="0" applyNumberFormat="1" applyFont="1" applyAlignment="1">
      <alignment horizontal="center" vertical="top"/>
    </xf>
    <xf numFmtId="0" fontId="20" fillId="12" borderId="12" xfId="0" applyFont="1" applyFill="1" applyBorder="1" applyAlignment="1">
      <alignment vertical="top"/>
    </xf>
    <xf numFmtId="0" fontId="20" fillId="12" borderId="12" xfId="0" applyFont="1" applyFill="1" applyBorder="1" applyAlignment="1">
      <alignment horizontal="center" vertical="top"/>
    </xf>
    <xf numFmtId="165" fontId="20" fillId="12" borderId="12" xfId="0" applyNumberFormat="1" applyFont="1" applyFill="1" applyBorder="1" applyAlignment="1">
      <alignment vertical="top"/>
    </xf>
    <xf numFmtId="0" fontId="18" fillId="3" borderId="12" xfId="0" applyFont="1" applyFill="1" applyBorder="1" applyAlignment="1">
      <alignment vertical="top"/>
    </xf>
    <xf numFmtId="0" fontId="20" fillId="3" borderId="12" xfId="0" applyFont="1" applyFill="1" applyBorder="1" applyAlignment="1">
      <alignment vertical="top"/>
    </xf>
    <xf numFmtId="0" fontId="2" fillId="3" borderId="12" xfId="0" applyFont="1" applyFill="1" applyBorder="1" applyAlignment="1">
      <alignment vertical="top"/>
    </xf>
    <xf numFmtId="41" fontId="2" fillId="3" borderId="12" xfId="0" applyNumberFormat="1" applyFont="1" applyFill="1" applyBorder="1" applyAlignment="1">
      <alignment vertical="top"/>
    </xf>
    <xf numFmtId="0" fontId="21" fillId="0" borderId="1" xfId="0" applyFont="1" applyBorder="1" applyAlignment="1">
      <alignment horizontal="center" vertical="top" wrapText="1"/>
    </xf>
    <xf numFmtId="166" fontId="21" fillId="0" borderId="1" xfId="0" applyNumberFormat="1" applyFont="1" applyBorder="1" applyAlignment="1">
      <alignment vertical="top" wrapText="1"/>
    </xf>
    <xf numFmtId="0" fontId="21" fillId="0" borderId="1" xfId="0" applyFont="1" applyBorder="1" applyAlignment="1">
      <alignment vertical="top" wrapText="1"/>
    </xf>
    <xf numFmtId="0" fontId="21" fillId="0" borderId="1" xfId="0" applyFont="1" applyBorder="1" applyAlignment="1">
      <alignment horizontal="left" vertical="top" wrapText="1"/>
    </xf>
    <xf numFmtId="0" fontId="21" fillId="0" borderId="1" xfId="0" applyFont="1" applyBorder="1" applyAlignment="1">
      <alignment horizontal="center" vertical="top"/>
    </xf>
    <xf numFmtId="165" fontId="21" fillId="0" borderId="1" xfId="0" applyNumberFormat="1" applyFont="1" applyBorder="1" applyAlignment="1">
      <alignment vertical="top" wrapText="1"/>
    </xf>
    <xf numFmtId="3" fontId="21" fillId="0" borderId="1" xfId="0" applyNumberFormat="1" applyFont="1" applyBorder="1" applyAlignment="1">
      <alignment horizontal="center" vertical="top" wrapText="1"/>
    </xf>
    <xf numFmtId="3" fontId="21" fillId="0" borderId="1" xfId="0" applyNumberFormat="1" applyFont="1" applyBorder="1" applyAlignment="1">
      <alignment vertical="top" wrapText="1"/>
    </xf>
    <xf numFmtId="3" fontId="21" fillId="0" borderId="1" xfId="0" applyNumberFormat="1" applyFont="1" applyBorder="1" applyAlignment="1">
      <alignment horizontal="left" vertical="top" wrapText="1"/>
    </xf>
    <xf numFmtId="41" fontId="21" fillId="0" borderId="1" xfId="0" applyNumberFormat="1" applyFont="1" applyBorder="1" applyAlignment="1">
      <alignment horizontal="center" vertical="top" wrapText="1"/>
    </xf>
    <xf numFmtId="0" fontId="10" fillId="0" borderId="0" xfId="0" applyFont="1" applyAlignment="1">
      <alignment vertical="top" wrapText="1"/>
    </xf>
    <xf numFmtId="0" fontId="3" fillId="3" borderId="1" xfId="0" applyFont="1" applyFill="1" applyBorder="1" applyAlignment="1">
      <alignment horizontal="center" vertical="top" wrapText="1"/>
    </xf>
    <xf numFmtId="165" fontId="3" fillId="2" borderId="1" xfId="0" applyNumberFormat="1" applyFont="1" applyFill="1" applyBorder="1" applyAlignment="1">
      <alignment horizontal="center" vertical="top" wrapText="1"/>
    </xf>
    <xf numFmtId="3" fontId="3" fillId="2" borderId="1" xfId="0" applyNumberFormat="1" applyFont="1" applyFill="1" applyBorder="1" applyAlignment="1">
      <alignment horizontal="left" vertical="top" wrapText="1"/>
    </xf>
    <xf numFmtId="41" fontId="22" fillId="3" borderId="1" xfId="0" applyNumberFormat="1" applyFont="1" applyFill="1" applyBorder="1" applyAlignment="1">
      <alignment horizontal="center" vertical="top" wrapText="1"/>
    </xf>
    <xf numFmtId="0" fontId="23" fillId="0" borderId="1" xfId="0" applyFont="1" applyBorder="1" applyAlignment="1">
      <alignment horizontal="center" vertical="top" wrapText="1"/>
    </xf>
    <xf numFmtId="165" fontId="10" fillId="0" borderId="1" xfId="0" applyNumberFormat="1" applyFont="1" applyBorder="1" applyAlignment="1">
      <alignment horizontal="center" vertical="top" wrapText="1"/>
    </xf>
    <xf numFmtId="0" fontId="24" fillId="0" borderId="1" xfId="0" applyFont="1" applyBorder="1" applyAlignment="1">
      <alignment horizontal="center" vertical="top" wrapText="1"/>
    </xf>
    <xf numFmtId="41" fontId="2" fillId="0" borderId="1" xfId="0" applyNumberFormat="1" applyFont="1" applyBorder="1" applyAlignment="1">
      <alignment vertical="top" wrapText="1"/>
    </xf>
    <xf numFmtId="0" fontId="12" fillId="0" borderId="0" xfId="0" applyFont="1" applyAlignment="1">
      <alignment vertical="top" wrapText="1"/>
    </xf>
    <xf numFmtId="0" fontId="12" fillId="0" borderId="0" xfId="0" applyFont="1" applyAlignment="1">
      <alignment horizontal="center" vertical="top" wrapText="1"/>
    </xf>
    <xf numFmtId="165" fontId="12" fillId="0" borderId="0" xfId="0" applyNumberFormat="1" applyFont="1" applyAlignment="1">
      <alignment vertical="top" wrapText="1"/>
    </xf>
    <xf numFmtId="0" fontId="2" fillId="0" borderId="0" xfId="0" applyFont="1" applyAlignment="1">
      <alignment horizontal="center" vertical="top" wrapText="1"/>
    </xf>
    <xf numFmtId="0" fontId="25" fillId="14" borderId="1" xfId="0" applyFont="1" applyFill="1" applyBorder="1" applyAlignment="1">
      <alignment horizontal="right" vertical="top" wrapText="1"/>
    </xf>
    <xf numFmtId="0" fontId="26" fillId="3" borderId="12" xfId="0" applyFont="1" applyFill="1" applyBorder="1" applyAlignment="1">
      <alignment horizontal="center" vertical="top" textRotation="90" wrapText="1"/>
    </xf>
    <xf numFmtId="0" fontId="25" fillId="14" borderId="8" xfId="0" applyFont="1" applyFill="1" applyBorder="1" applyAlignment="1">
      <alignment horizontal="center" vertical="top" wrapText="1"/>
    </xf>
    <xf numFmtId="0" fontId="25" fillId="14" borderId="8" xfId="0" applyFont="1" applyFill="1" applyBorder="1" applyAlignment="1">
      <alignment horizontal="right" vertical="top" wrapText="1"/>
    </xf>
    <xf numFmtId="0" fontId="27" fillId="0" borderId="13" xfId="0" applyFont="1" applyBorder="1" applyAlignment="1">
      <alignment horizontal="right" vertical="top" wrapText="1"/>
    </xf>
    <xf numFmtId="0" fontId="27" fillId="11" borderId="14" xfId="0" applyFont="1" applyFill="1" applyBorder="1" applyAlignment="1">
      <alignment vertical="top" wrapText="1"/>
    </xf>
    <xf numFmtId="0" fontId="27" fillId="0" borderId="15" xfId="0" applyFont="1" applyBorder="1" applyAlignment="1">
      <alignment vertical="top" wrapText="1"/>
    </xf>
    <xf numFmtId="0" fontId="27" fillId="0" borderId="15" xfId="0" applyFont="1" applyBorder="1" applyAlignment="1">
      <alignment horizontal="center" vertical="top" wrapText="1"/>
    </xf>
    <xf numFmtId="0" fontId="16" fillId="0" borderId="15" xfId="0" applyFont="1" applyBorder="1" applyAlignment="1">
      <alignment vertical="top" wrapText="1"/>
    </xf>
    <xf numFmtId="3" fontId="27" fillId="0" borderId="15" xfId="0" applyNumberFormat="1" applyFont="1" applyBorder="1" applyAlignment="1">
      <alignment horizontal="center" vertical="top" wrapText="1"/>
    </xf>
    <xf numFmtId="0" fontId="16" fillId="0" borderId="0" xfId="0" applyFont="1" applyAlignment="1">
      <alignment wrapText="1"/>
    </xf>
    <xf numFmtId="49" fontId="16" fillId="0" borderId="0" xfId="0" applyNumberFormat="1" applyFont="1" applyAlignment="1">
      <alignment wrapText="1"/>
    </xf>
    <xf numFmtId="0" fontId="28" fillId="11" borderId="12" xfId="0" applyFont="1" applyFill="1" applyBorder="1" applyAlignment="1">
      <alignment horizontal="center" vertical="top" wrapText="1"/>
    </xf>
    <xf numFmtId="0" fontId="15" fillId="11" borderId="12" xfId="0" applyFont="1" applyFill="1" applyBorder="1" applyAlignment="1">
      <alignment vertical="top" wrapText="1"/>
    </xf>
    <xf numFmtId="0" fontId="29" fillId="11" borderId="12" xfId="0" applyFont="1" applyFill="1" applyBorder="1" applyAlignment="1">
      <alignment horizontal="center" vertical="top" wrapText="1"/>
    </xf>
    <xf numFmtId="0" fontId="16" fillId="15" borderId="12" xfId="0" applyFont="1" applyFill="1" applyBorder="1" applyAlignment="1">
      <alignment vertical="top" wrapText="1"/>
    </xf>
    <xf numFmtId="0" fontId="16" fillId="0" borderId="0" xfId="0" applyFont="1" applyAlignment="1">
      <alignment vertical="top" wrapText="1"/>
    </xf>
    <xf numFmtId="0" fontId="30" fillId="16" borderId="12" xfId="0" applyFont="1" applyFill="1" applyBorder="1" applyAlignment="1">
      <alignment vertical="top" wrapText="1"/>
    </xf>
    <xf numFmtId="0" fontId="16" fillId="17" borderId="12" xfId="0" applyFont="1" applyFill="1" applyBorder="1" applyAlignment="1">
      <alignment vertical="top" wrapText="1"/>
    </xf>
    <xf numFmtId="0" fontId="28" fillId="11" borderId="1" xfId="0" applyFont="1" applyFill="1" applyBorder="1" applyAlignment="1">
      <alignment horizontal="center" vertical="top" wrapText="1"/>
    </xf>
    <xf numFmtId="0" fontId="15" fillId="11" borderId="1" xfId="0" applyFont="1" applyFill="1" applyBorder="1" applyAlignment="1">
      <alignment vertical="top" wrapText="1"/>
    </xf>
    <xf numFmtId="0" fontId="29" fillId="11" borderId="1" xfId="0" applyFont="1" applyFill="1" applyBorder="1" applyAlignment="1">
      <alignment horizontal="center" vertical="top" wrapText="1"/>
    </xf>
    <xf numFmtId="0" fontId="16" fillId="8" borderId="12" xfId="0" applyFont="1" applyFill="1" applyBorder="1" applyAlignment="1">
      <alignment vertical="top" wrapText="1"/>
    </xf>
    <xf numFmtId="0" fontId="16" fillId="3" borderId="12" xfId="0" applyFont="1" applyFill="1" applyBorder="1" applyAlignment="1">
      <alignment vertical="top" wrapText="1"/>
    </xf>
    <xf numFmtId="0" fontId="29" fillId="11" borderId="3" xfId="0" applyFont="1" applyFill="1" applyBorder="1" applyAlignment="1">
      <alignment horizontal="center" vertical="top" wrapText="1"/>
    </xf>
    <xf numFmtId="0" fontId="31" fillId="18" borderId="12" xfId="0" applyFont="1" applyFill="1" applyBorder="1" applyAlignment="1">
      <alignment horizontal="center" vertical="top" wrapText="1"/>
    </xf>
    <xf numFmtId="0" fontId="28" fillId="0" borderId="1" xfId="0" applyFont="1" applyBorder="1" applyAlignment="1">
      <alignment horizontal="center" vertical="top" wrapText="1"/>
    </xf>
    <xf numFmtId="0" fontId="15" fillId="0" borderId="1" xfId="0" applyFont="1" applyBorder="1" applyAlignment="1">
      <alignment vertical="top" wrapText="1"/>
    </xf>
    <xf numFmtId="0" fontId="28" fillId="0" borderId="1" xfId="0" applyFont="1" applyBorder="1" applyAlignment="1">
      <alignment vertical="top" wrapText="1"/>
    </xf>
    <xf numFmtId="0" fontId="15" fillId="19" borderId="1" xfId="0" applyFont="1" applyFill="1" applyBorder="1" applyAlignment="1">
      <alignment vertical="top" wrapText="1"/>
    </xf>
    <xf numFmtId="167" fontId="32" fillId="19" borderId="1" xfId="0" applyNumberFormat="1" applyFont="1" applyFill="1" applyBorder="1" applyAlignment="1">
      <alignment vertical="top" wrapText="1"/>
    </xf>
    <xf numFmtId="0" fontId="32" fillId="19" borderId="1" xfId="0" applyFont="1" applyFill="1" applyBorder="1" applyAlignment="1">
      <alignment vertical="top" wrapText="1"/>
    </xf>
    <xf numFmtId="0" fontId="33" fillId="19" borderId="3" xfId="0" applyFont="1" applyFill="1" applyBorder="1" applyAlignment="1">
      <alignment horizontal="center" vertical="top" wrapText="1"/>
    </xf>
    <xf numFmtId="0" fontId="32" fillId="19" borderId="1" xfId="0" applyFont="1" applyFill="1" applyBorder="1" applyAlignment="1">
      <alignment horizontal="center" vertical="top" wrapText="1"/>
    </xf>
    <xf numFmtId="0" fontId="16" fillId="19" borderId="12" xfId="0" applyFont="1" applyFill="1" applyBorder="1" applyAlignment="1">
      <alignment vertical="top" wrapText="1"/>
    </xf>
    <xf numFmtId="167" fontId="32" fillId="0" borderId="1" xfId="0" applyNumberFormat="1" applyFont="1" applyBorder="1" applyAlignment="1">
      <alignment vertical="top" wrapText="1"/>
    </xf>
    <xf numFmtId="0" fontId="32" fillId="0" borderId="1" xfId="0" applyFont="1" applyBorder="1" applyAlignment="1">
      <alignment vertical="top" wrapText="1"/>
    </xf>
    <xf numFmtId="0" fontId="33" fillId="11" borderId="3" xfId="0" applyFont="1" applyFill="1" applyBorder="1" applyAlignment="1">
      <alignment horizontal="center" vertical="top" wrapText="1"/>
    </xf>
    <xf numFmtId="0" fontId="32" fillId="0" borderId="1" xfId="0" applyFont="1" applyBorder="1" applyAlignment="1">
      <alignment horizontal="center" vertical="top" wrapText="1"/>
    </xf>
    <xf numFmtId="0" fontId="34" fillId="0" borderId="1" xfId="0" applyFont="1" applyBorder="1" applyAlignment="1">
      <alignment vertical="top" wrapText="1"/>
    </xf>
    <xf numFmtId="0" fontId="2" fillId="0" borderId="0" xfId="0" applyFont="1"/>
    <xf numFmtId="0" fontId="1" fillId="0" borderId="0" xfId="0" applyFont="1" applyAlignment="1">
      <alignment horizontal="right"/>
    </xf>
    <xf numFmtId="0" fontId="2" fillId="0" borderId="0" xfId="0" applyFont="1" applyAlignment="1">
      <alignment horizontal="center"/>
    </xf>
    <xf numFmtId="0" fontId="35" fillId="0" borderId="0" xfId="0" applyFont="1" applyAlignment="1">
      <alignment horizontal="left" vertical="top"/>
    </xf>
    <xf numFmtId="0" fontId="1" fillId="0" borderId="0" xfId="0" applyFont="1" applyAlignment="1">
      <alignment horizontal="center" vertical="center"/>
    </xf>
    <xf numFmtId="0" fontId="1" fillId="0" borderId="0" xfId="0" applyFont="1"/>
    <xf numFmtId="0" fontId="33" fillId="0" borderId="0" xfId="0" applyFont="1"/>
    <xf numFmtId="0" fontId="29" fillId="0" borderId="0" xfId="0" applyFont="1"/>
    <xf numFmtId="0" fontId="33" fillId="0" borderId="0" xfId="0" applyFont="1" applyAlignment="1">
      <alignment horizontal="center"/>
    </xf>
    <xf numFmtId="0" fontId="36" fillId="21" borderId="1" xfId="0" applyFont="1" applyFill="1" applyBorder="1" applyAlignment="1">
      <alignment horizontal="center" vertical="center" wrapText="1"/>
    </xf>
    <xf numFmtId="0" fontId="6" fillId="0" borderId="1" xfId="0" applyFont="1" applyBorder="1" applyAlignment="1">
      <alignment horizontal="center" vertical="top" wrapText="1"/>
    </xf>
    <xf numFmtId="0" fontId="9" fillId="0" borderId="1" xfId="0" applyFont="1" applyBorder="1" applyAlignment="1">
      <alignment horizontal="center" vertical="top" wrapText="1"/>
    </xf>
    <xf numFmtId="0" fontId="6" fillId="0" borderId="1" xfId="0" applyFont="1" applyBorder="1" applyAlignment="1">
      <alignment vertical="top" wrapText="1"/>
    </xf>
    <xf numFmtId="0" fontId="2" fillId="0" borderId="1" xfId="0" applyFont="1" applyBorder="1"/>
    <xf numFmtId="0" fontId="12" fillId="0" borderId="0" xfId="0" applyFont="1"/>
    <xf numFmtId="0" fontId="12" fillId="0" borderId="0" xfId="0" applyFont="1" applyAlignment="1">
      <alignment horizontal="center"/>
    </xf>
    <xf numFmtId="0" fontId="12" fillId="9" borderId="1" xfId="0" applyFont="1" applyFill="1" applyBorder="1" applyAlignment="1">
      <alignment vertical="top" wrapText="1"/>
    </xf>
    <xf numFmtId="0" fontId="38" fillId="0" borderId="0" xfId="0" applyFont="1" applyAlignment="1">
      <alignment horizontal="center" vertical="top" wrapText="1"/>
    </xf>
    <xf numFmtId="0" fontId="38" fillId="0" borderId="0" xfId="0" applyFont="1" applyAlignment="1">
      <alignment vertical="top" wrapText="1"/>
    </xf>
    <xf numFmtId="0" fontId="15" fillId="0" borderId="0" xfId="0" applyFont="1"/>
    <xf numFmtId="0" fontId="1" fillId="0" borderId="0" xfId="0" applyFont="1" applyAlignment="1">
      <alignment horizontal="right" vertical="top"/>
    </xf>
    <xf numFmtId="0" fontId="35" fillId="0" borderId="0" xfId="0" applyFont="1" applyAlignment="1">
      <alignment horizontal="right" vertical="top"/>
    </xf>
    <xf numFmtId="0" fontId="35" fillId="0" borderId="0" xfId="0" applyFont="1" applyAlignment="1">
      <alignment horizontal="center" vertical="top"/>
    </xf>
    <xf numFmtId="0" fontId="40" fillId="0" borderId="0" xfId="0" applyFont="1" applyAlignment="1">
      <alignment vertical="top" wrapText="1"/>
    </xf>
    <xf numFmtId="0" fontId="40" fillId="0" borderId="0" xfId="0" applyFont="1" applyAlignment="1">
      <alignment horizontal="center" vertical="top" wrapText="1"/>
    </xf>
    <xf numFmtId="0" fontId="15" fillId="0" borderId="0" xfId="0" applyFont="1" applyAlignment="1">
      <alignment horizontal="center"/>
    </xf>
    <xf numFmtId="0" fontId="17" fillId="0" borderId="0" xfId="0" applyFont="1" applyAlignment="1">
      <alignment horizontal="center" vertical="center"/>
    </xf>
    <xf numFmtId="0" fontId="29" fillId="0" borderId="0" xfId="0" applyFont="1" applyAlignment="1">
      <alignment horizontal="right" vertical="center"/>
    </xf>
    <xf numFmtId="0" fontId="12" fillId="0" borderId="0" xfId="0" applyFont="1" applyAlignment="1">
      <alignment horizontal="center" vertical="center"/>
    </xf>
    <xf numFmtId="0" fontId="16" fillId="0" borderId="0" xfId="0" applyFont="1" applyAlignment="1">
      <alignment horizontal="center"/>
    </xf>
    <xf numFmtId="0" fontId="12" fillId="0" borderId="0" xfId="0" applyFont="1" applyAlignment="1">
      <alignment vertical="center"/>
    </xf>
    <xf numFmtId="0" fontId="12" fillId="0" borderId="0" xfId="0" applyFont="1" applyAlignment="1">
      <alignment horizontal="center" vertical="center" wrapText="1"/>
    </xf>
    <xf numFmtId="0" fontId="15" fillId="0" borderId="0" xfId="0" applyFont="1" applyAlignment="1">
      <alignment vertical="center" wrapText="1"/>
    </xf>
    <xf numFmtId="0" fontId="29" fillId="0" borderId="0" xfId="0" applyFont="1" applyAlignment="1">
      <alignment horizontal="left" vertical="center" wrapText="1"/>
    </xf>
    <xf numFmtId="0" fontId="15" fillId="0" borderId="0" xfId="0" applyFont="1" applyAlignment="1">
      <alignment horizontal="center" vertical="center" wrapText="1"/>
    </xf>
    <xf numFmtId="0" fontId="16" fillId="0" borderId="0" xfId="0" applyFont="1" applyAlignment="1">
      <alignment vertical="center"/>
    </xf>
    <xf numFmtId="0" fontId="36" fillId="25" borderId="0" xfId="0" applyFont="1" applyFill="1" applyAlignment="1">
      <alignment horizontal="center" vertical="top" wrapText="1"/>
    </xf>
    <xf numFmtId="0" fontId="36" fillId="25" borderId="19" xfId="0" applyFont="1" applyFill="1" applyBorder="1" applyAlignment="1">
      <alignment horizontal="center" vertical="top" wrapText="1"/>
    </xf>
    <xf numFmtId="0" fontId="36" fillId="24" borderId="15" xfId="0" applyFont="1" applyFill="1" applyBorder="1" applyAlignment="1">
      <alignment horizontal="center" vertical="top" wrapText="1"/>
    </xf>
    <xf numFmtId="0" fontId="15" fillId="0" borderId="0" xfId="0" applyFont="1" applyAlignment="1">
      <alignment vertical="top" wrapText="1"/>
    </xf>
    <xf numFmtId="0" fontId="36" fillId="24" borderId="0" xfId="0" applyFont="1" applyFill="1" applyAlignment="1">
      <alignment horizontal="center" vertical="top" wrapText="1"/>
    </xf>
    <xf numFmtId="0" fontId="36" fillId="25" borderId="2" xfId="0" applyFont="1" applyFill="1" applyBorder="1" applyAlignment="1">
      <alignment horizontal="center" vertical="top" wrapText="1"/>
    </xf>
    <xf numFmtId="0" fontId="36" fillId="25" borderId="16" xfId="0" applyFont="1" applyFill="1" applyBorder="1" applyAlignment="1">
      <alignment horizontal="center" vertical="top" wrapText="1"/>
    </xf>
    <xf numFmtId="0" fontId="36" fillId="24" borderId="8" xfId="0" applyFont="1" applyFill="1" applyBorder="1" applyAlignment="1">
      <alignment horizontal="center" vertical="top" wrapText="1"/>
    </xf>
    <xf numFmtId="0" fontId="36" fillId="25" borderId="1" xfId="0" applyFont="1" applyFill="1" applyBorder="1" applyAlignment="1">
      <alignment horizontal="center" vertical="top" wrapText="1"/>
    </xf>
    <xf numFmtId="0" fontId="36" fillId="25" borderId="8" xfId="0" applyFont="1" applyFill="1" applyBorder="1" applyAlignment="1">
      <alignment horizontal="center" vertical="top" wrapText="1"/>
    </xf>
    <xf numFmtId="0" fontId="2" fillId="0" borderId="6" xfId="0" applyFont="1" applyBorder="1" applyAlignment="1">
      <alignment horizontal="center" vertical="top" wrapText="1"/>
    </xf>
    <xf numFmtId="0" fontId="2" fillId="0" borderId="5" xfId="0" applyFont="1" applyBorder="1" applyAlignment="1">
      <alignment horizontal="left" vertical="top" wrapText="1"/>
    </xf>
    <xf numFmtId="0" fontId="2" fillId="0" borderId="15" xfId="0" applyFont="1" applyBorder="1" applyAlignment="1">
      <alignment horizontal="center" vertical="top" wrapText="1"/>
    </xf>
    <xf numFmtId="0" fontId="2" fillId="0" borderId="13" xfId="0" applyFont="1" applyBorder="1" applyAlignment="1">
      <alignment horizontal="center" vertical="top" wrapText="1"/>
    </xf>
    <xf numFmtId="0" fontId="2" fillId="0" borderId="15" xfId="0" applyFont="1" applyBorder="1" applyAlignment="1">
      <alignment horizontal="left" vertical="top" wrapText="1"/>
    </xf>
    <xf numFmtId="0" fontId="2" fillId="0" borderId="20" xfId="0" applyFont="1" applyBorder="1" applyAlignment="1">
      <alignment horizontal="center" vertical="top" wrapText="1"/>
    </xf>
    <xf numFmtId="0" fontId="2" fillId="0" borderId="19" xfId="0" applyFont="1" applyBorder="1" applyAlignment="1">
      <alignment horizontal="center" vertical="top" wrapText="1"/>
    </xf>
    <xf numFmtId="0" fontId="2" fillId="0" borderId="0" xfId="0" applyFont="1" applyAlignment="1">
      <alignment horizontal="left" vertical="top" wrapText="1"/>
    </xf>
    <xf numFmtId="0" fontId="2" fillId="0" borderId="21" xfId="0" applyFont="1" applyBorder="1" applyAlignment="1">
      <alignment horizontal="center" vertical="top" wrapText="1"/>
    </xf>
    <xf numFmtId="0" fontId="2" fillId="0" borderId="21" xfId="0" applyFont="1" applyBorder="1" applyAlignment="1">
      <alignment horizontal="left" vertical="top"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9" fillId="0" borderId="0" xfId="0" applyFont="1" applyAlignment="1">
      <alignment vertical="center"/>
    </xf>
    <xf numFmtId="0" fontId="33" fillId="0" borderId="0" xfId="0" applyFont="1" applyAlignment="1">
      <alignment horizontal="center" vertical="top"/>
    </xf>
    <xf numFmtId="0" fontId="13" fillId="0" borderId="0" xfId="0" applyFont="1"/>
    <xf numFmtId="0" fontId="1" fillId="0" borderId="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2" fillId="0" borderId="22" xfId="0" applyFont="1" applyBorder="1" applyAlignment="1">
      <alignment horizontal="center" vertical="top" wrapText="1"/>
    </xf>
    <xf numFmtId="0" fontId="2" fillId="0" borderId="13" xfId="0" applyFont="1" applyBorder="1" applyAlignment="1">
      <alignment vertical="top" wrapText="1"/>
    </xf>
    <xf numFmtId="0" fontId="1" fillId="9" borderId="1" xfId="0" applyFont="1" applyFill="1" applyBorder="1" applyAlignment="1">
      <alignment horizontal="center" vertical="top"/>
    </xf>
    <xf numFmtId="0" fontId="19" fillId="0" borderId="1" xfId="0" applyFont="1" applyBorder="1" applyAlignment="1">
      <alignment vertical="top" wrapText="1"/>
    </xf>
    <xf numFmtId="0" fontId="2" fillId="0" borderId="22" xfId="0" applyFont="1" applyBorder="1" applyAlignment="1">
      <alignment vertical="top"/>
    </xf>
    <xf numFmtId="0" fontId="2" fillId="0" borderId="22" xfId="0" applyFont="1" applyBorder="1" applyAlignment="1">
      <alignment vertical="top" wrapText="1"/>
    </xf>
    <xf numFmtId="0" fontId="19" fillId="0" borderId="13" xfId="0" applyFont="1" applyBorder="1" applyAlignment="1">
      <alignment vertical="top" wrapText="1"/>
    </xf>
    <xf numFmtId="0" fontId="1" fillId="9" borderId="14" xfId="0" applyFont="1" applyFill="1" applyBorder="1" applyAlignment="1">
      <alignment horizontal="center" vertical="top" wrapText="1"/>
    </xf>
    <xf numFmtId="0" fontId="1" fillId="0" borderId="13" xfId="0" applyFont="1" applyBorder="1" applyAlignment="1">
      <alignment vertical="top" wrapText="1"/>
    </xf>
    <xf numFmtId="0" fontId="10" fillId="0" borderId="0" xfId="0" applyFont="1"/>
    <xf numFmtId="0" fontId="42" fillId="0" borderId="13" xfId="0" applyFont="1" applyBorder="1" applyAlignment="1">
      <alignment vertical="top" wrapText="1"/>
    </xf>
    <xf numFmtId="0" fontId="42" fillId="11" borderId="3" xfId="0" applyFont="1" applyFill="1" applyBorder="1" applyAlignment="1">
      <alignment vertical="top" wrapText="1"/>
    </xf>
    <xf numFmtId="0" fontId="1" fillId="9" borderId="14" xfId="0" applyFont="1" applyFill="1" applyBorder="1" applyAlignment="1">
      <alignment horizontal="center" vertical="top"/>
    </xf>
    <xf numFmtId="0" fontId="1" fillId="0" borderId="1" xfId="0" applyFont="1" applyBorder="1" applyAlignment="1">
      <alignment vertical="top" wrapText="1"/>
    </xf>
    <xf numFmtId="0" fontId="2" fillId="9" borderId="1" xfId="0" applyFont="1" applyFill="1" applyBorder="1" applyAlignment="1">
      <alignment horizontal="center" vertical="top"/>
    </xf>
    <xf numFmtId="0" fontId="2" fillId="9" borderId="14" xfId="0" applyFont="1" applyFill="1" applyBorder="1" applyAlignment="1">
      <alignment horizontal="center" vertical="top"/>
    </xf>
    <xf numFmtId="0" fontId="2" fillId="0" borderId="13" xfId="0" quotePrefix="1" applyFont="1" applyBorder="1" applyAlignment="1">
      <alignment vertical="top" wrapText="1"/>
    </xf>
    <xf numFmtId="0" fontId="16" fillId="0" borderId="0" xfId="0" applyFont="1" applyAlignment="1">
      <alignment horizontal="center" vertical="top"/>
    </xf>
    <xf numFmtId="164" fontId="12" fillId="0" borderId="0" xfId="0" applyNumberFormat="1" applyFont="1"/>
    <xf numFmtId="0" fontId="36" fillId="0" borderId="0" xfId="0" applyFont="1" applyAlignment="1">
      <alignment horizontal="right"/>
    </xf>
    <xf numFmtId="0" fontId="43" fillId="0" borderId="0" xfId="0" applyFont="1" applyAlignment="1">
      <alignment horizontal="center" vertical="center"/>
    </xf>
    <xf numFmtId="49" fontId="2" fillId="0" borderId="0" xfId="0" applyNumberFormat="1" applyFont="1"/>
    <xf numFmtId="0" fontId="36" fillId="0" borderId="0" xfId="0" applyFont="1" applyAlignment="1">
      <alignment horizontal="right" vertical="top"/>
    </xf>
    <xf numFmtId="0" fontId="43" fillId="0" borderId="0" xfId="0" applyFont="1" applyAlignment="1">
      <alignment horizontal="center" vertical="top"/>
    </xf>
    <xf numFmtId="49" fontId="2" fillId="0" borderId="0" xfId="0" applyNumberFormat="1" applyFont="1" applyAlignment="1">
      <alignment vertical="top" wrapText="1"/>
    </xf>
    <xf numFmtId="0" fontId="10" fillId="9" borderId="12" xfId="0" applyFont="1" applyFill="1" applyBorder="1" applyAlignment="1">
      <alignment vertical="top" wrapText="1"/>
    </xf>
    <xf numFmtId="0" fontId="44" fillId="0" borderId="0" xfId="0" applyFont="1"/>
    <xf numFmtId="49" fontId="15" fillId="0" borderId="0" xfId="0" applyNumberFormat="1" applyFont="1" applyAlignment="1">
      <alignment vertical="top" wrapText="1"/>
    </xf>
    <xf numFmtId="49" fontId="40" fillId="0" borderId="0" xfId="0" applyNumberFormat="1" applyFont="1" applyAlignment="1">
      <alignment vertical="top" wrapText="1"/>
    </xf>
    <xf numFmtId="3" fontId="45" fillId="0" borderId="0" xfId="0" applyNumberFormat="1" applyFont="1" applyAlignment="1">
      <alignment horizontal="center" vertical="top"/>
    </xf>
    <xf numFmtId="3" fontId="45" fillId="0" borderId="0" xfId="0" applyNumberFormat="1" applyFont="1" applyAlignment="1">
      <alignment horizontal="center" vertical="top" wrapText="1"/>
    </xf>
    <xf numFmtId="0" fontId="1" fillId="0" borderId="0" xfId="0" applyFont="1" applyAlignment="1">
      <alignment vertical="top" wrapText="1"/>
    </xf>
    <xf numFmtId="0" fontId="1" fillId="0" borderId="0" xfId="0" applyFont="1" applyAlignment="1">
      <alignment horizontal="left" vertical="top" wrapText="1"/>
    </xf>
    <xf numFmtId="0" fontId="1" fillId="0" borderId="0" xfId="0" applyFont="1" applyAlignment="1">
      <alignment horizontal="right" vertical="top" wrapText="1"/>
    </xf>
    <xf numFmtId="0" fontId="46" fillId="3" borderId="12" xfId="0" applyFont="1" applyFill="1" applyBorder="1" applyAlignment="1">
      <alignment vertical="top" wrapText="1"/>
    </xf>
    <xf numFmtId="0" fontId="19" fillId="0" borderId="0" xfId="0" applyFont="1" applyAlignment="1">
      <alignment vertical="top" wrapText="1"/>
    </xf>
    <xf numFmtId="3" fontId="40" fillId="0" borderId="0" xfId="0" applyNumberFormat="1" applyFont="1" applyAlignment="1">
      <alignment horizontal="right" vertical="top" wrapText="1"/>
    </xf>
    <xf numFmtId="0" fontId="32" fillId="0" borderId="0" xfId="0" applyFont="1" applyAlignment="1">
      <alignment vertical="top" wrapText="1"/>
    </xf>
    <xf numFmtId="0" fontId="47" fillId="0" borderId="0" xfId="0" applyFont="1" applyAlignment="1">
      <alignment vertical="top" wrapText="1"/>
    </xf>
    <xf numFmtId="49" fontId="15" fillId="0" borderId="1" xfId="0" applyNumberFormat="1" applyFont="1" applyBorder="1" applyAlignment="1">
      <alignment horizontal="center" vertical="top" wrapText="1"/>
    </xf>
    <xf numFmtId="0" fontId="15" fillId="0" borderId="1" xfId="0" applyFont="1" applyBorder="1" applyAlignment="1">
      <alignment horizontal="center" vertical="top" wrapText="1"/>
    </xf>
    <xf numFmtId="49" fontId="48" fillId="28" borderId="1" xfId="0" applyNumberFormat="1" applyFont="1" applyFill="1" applyBorder="1" applyAlignment="1">
      <alignment horizontal="center" vertical="center" wrapText="1"/>
    </xf>
    <xf numFmtId="0" fontId="48" fillId="28" borderId="1" xfId="0" applyFont="1" applyFill="1" applyBorder="1" applyAlignment="1">
      <alignment horizontal="center" vertical="center" wrapText="1"/>
    </xf>
    <xf numFmtId="49" fontId="49" fillId="0" borderId="1" xfId="0" applyNumberFormat="1" applyFont="1" applyBorder="1" applyAlignment="1">
      <alignment horizontal="center" vertical="top" wrapText="1"/>
    </xf>
    <xf numFmtId="0" fontId="49" fillId="0" borderId="1" xfId="0" applyFont="1" applyBorder="1" applyAlignment="1">
      <alignment horizontal="center" vertical="top" wrapText="1"/>
    </xf>
    <xf numFmtId="0" fontId="49" fillId="0" borderId="1" xfId="0" applyFont="1" applyBorder="1" applyAlignment="1">
      <alignment vertical="top" wrapText="1"/>
    </xf>
    <xf numFmtId="0" fontId="49" fillId="0" borderId="1" xfId="0" applyFont="1" applyBorder="1" applyAlignment="1">
      <alignment horizontal="left" vertical="top" wrapText="1"/>
    </xf>
    <xf numFmtId="49" fontId="50" fillId="0" borderId="1" xfId="0" applyNumberFormat="1" applyFont="1" applyBorder="1" applyAlignment="1">
      <alignment horizontal="center" vertical="top" wrapText="1"/>
    </xf>
    <xf numFmtId="0" fontId="50" fillId="0" borderId="1" xfId="0" applyFont="1" applyBorder="1" applyAlignment="1">
      <alignment horizontal="center" vertical="top" wrapText="1"/>
    </xf>
    <xf numFmtId="0" fontId="50" fillId="0" borderId="1" xfId="0" applyFont="1" applyBorder="1" applyAlignment="1">
      <alignment vertical="top" wrapText="1"/>
    </xf>
    <xf numFmtId="0" fontId="50" fillId="0" borderId="1" xfId="0" applyFont="1" applyBorder="1" applyAlignment="1">
      <alignment horizontal="left" vertical="top" wrapText="1"/>
    </xf>
    <xf numFmtId="0" fontId="51" fillId="29" borderId="1" xfId="0" applyFont="1" applyFill="1" applyBorder="1" applyAlignment="1">
      <alignment horizontal="center" vertical="center" wrapText="1"/>
    </xf>
    <xf numFmtId="0" fontId="52" fillId="30" borderId="1" xfId="0" applyFont="1" applyFill="1" applyBorder="1" applyAlignment="1">
      <alignment vertical="center" wrapText="1"/>
    </xf>
    <xf numFmtId="0" fontId="58" fillId="0" borderId="23" xfId="0" applyFont="1" applyBorder="1" applyAlignment="1">
      <alignment vertical="top" wrapText="1"/>
    </xf>
    <xf numFmtId="0" fontId="59" fillId="12" borderId="23" xfId="0" applyFont="1" applyFill="1" applyBorder="1" applyAlignment="1">
      <alignment horizontal="left" vertical="top" wrapText="1"/>
    </xf>
    <xf numFmtId="0" fontId="59" fillId="12" borderId="23" xfId="0" applyFont="1" applyFill="1" applyBorder="1" applyAlignment="1">
      <alignment horizontal="center" vertical="top" wrapText="1"/>
    </xf>
    <xf numFmtId="1" fontId="59" fillId="12" borderId="23" xfId="0" applyNumberFormat="1" applyFont="1" applyFill="1" applyBorder="1" applyAlignment="1">
      <alignment horizontal="center" vertical="top" wrapText="1"/>
    </xf>
    <xf numFmtId="0" fontId="59" fillId="12" borderId="23" xfId="0" applyFont="1" applyFill="1" applyBorder="1" applyAlignment="1">
      <alignment vertical="top" wrapText="1"/>
    </xf>
    <xf numFmtId="0" fontId="59" fillId="12" borderId="23" xfId="0" applyFont="1" applyFill="1" applyBorder="1" applyAlignment="1">
      <alignment horizontal="center" vertical="top"/>
    </xf>
    <xf numFmtId="0" fontId="59" fillId="3" borderId="23" xfId="0" applyFont="1" applyFill="1" applyBorder="1" applyAlignment="1">
      <alignment horizontal="center" vertical="top" wrapText="1"/>
    </xf>
    <xf numFmtId="0" fontId="59" fillId="3" borderId="23" xfId="0" applyFont="1" applyFill="1" applyBorder="1" applyAlignment="1">
      <alignment horizontal="center" vertical="top"/>
    </xf>
    <xf numFmtId="164" fontId="59" fillId="3" borderId="23" xfId="0" applyNumberFormat="1" applyFont="1" applyFill="1" applyBorder="1" applyAlignment="1">
      <alignment horizontal="center" vertical="top" wrapText="1"/>
    </xf>
    <xf numFmtId="0" fontId="58" fillId="0" borderId="23" xfId="0" applyFont="1" applyBorder="1" applyAlignment="1">
      <alignment horizontal="center" vertical="center" wrapText="1"/>
    </xf>
    <xf numFmtId="0" fontId="59" fillId="4" borderId="23" xfId="0" applyFont="1" applyFill="1" applyBorder="1" applyAlignment="1">
      <alignment horizontal="center" vertical="center" wrapText="1"/>
    </xf>
    <xf numFmtId="0" fontId="60" fillId="0" borderId="23" xfId="0" applyFont="1" applyBorder="1" applyAlignment="1">
      <alignment vertical="top" wrapText="1"/>
    </xf>
    <xf numFmtId="0" fontId="56" fillId="31" borderId="23" xfId="0" applyFont="1" applyFill="1" applyBorder="1" applyAlignment="1">
      <alignment horizontal="center" vertical="top"/>
    </xf>
    <xf numFmtId="0" fontId="56" fillId="31" borderId="23" xfId="0" applyFont="1" applyFill="1" applyBorder="1" applyAlignment="1">
      <alignment vertical="top" wrapText="1"/>
    </xf>
    <xf numFmtId="0" fontId="56" fillId="31" borderId="23" xfId="0" applyFont="1" applyFill="1" applyBorder="1" applyAlignment="1">
      <alignment horizontal="center" vertical="top" wrapText="1"/>
    </xf>
    <xf numFmtId="3" fontId="56" fillId="31" borderId="23" xfId="0" applyNumberFormat="1" applyFont="1" applyFill="1" applyBorder="1" applyAlignment="1">
      <alignment horizontal="center" vertical="top" wrapText="1"/>
    </xf>
    <xf numFmtId="3" fontId="56" fillId="31" borderId="23" xfId="0" applyNumberFormat="1" applyFont="1" applyFill="1" applyBorder="1" applyAlignment="1">
      <alignment horizontal="right" vertical="top" wrapText="1"/>
    </xf>
    <xf numFmtId="3" fontId="60" fillId="0" borderId="23" xfId="0" applyNumberFormat="1" applyFont="1" applyBorder="1" applyAlignment="1">
      <alignment horizontal="center" vertical="top" wrapText="1"/>
    </xf>
    <xf numFmtId="3" fontId="56" fillId="0" borderId="23" xfId="0" applyNumberFormat="1" applyFont="1" applyBorder="1" applyAlignment="1">
      <alignment vertical="top" wrapText="1"/>
    </xf>
    <xf numFmtId="0" fontId="56" fillId="0" borderId="23" xfId="0" applyFont="1" applyBorder="1" applyAlignment="1">
      <alignment horizontal="center" vertical="top" wrapText="1"/>
    </xf>
    <xf numFmtId="164" fontId="56" fillId="0" borderId="23" xfId="0" applyNumberFormat="1" applyFont="1" applyBorder="1" applyAlignment="1">
      <alignment vertical="top" wrapText="1"/>
    </xf>
    <xf numFmtId="3" fontId="60" fillId="0" borderId="23" xfId="0" applyNumberFormat="1" applyFont="1" applyBorder="1" applyAlignment="1">
      <alignment vertical="top" wrapText="1"/>
    </xf>
    <xf numFmtId="0" fontId="56" fillId="0" borderId="23" xfId="0" applyFont="1" applyBorder="1"/>
    <xf numFmtId="164" fontId="56" fillId="0" borderId="23" xfId="0" applyNumberFormat="1" applyFont="1" applyBorder="1"/>
    <xf numFmtId="0" fontId="56" fillId="0" borderId="23" xfId="0" applyFont="1" applyBorder="1" applyAlignment="1">
      <alignment horizontal="left" vertical="top" wrapText="1"/>
    </xf>
    <xf numFmtId="1" fontId="56" fillId="0" borderId="23" xfId="0" applyNumberFormat="1" applyFont="1" applyBorder="1" applyAlignment="1">
      <alignment horizontal="center" vertical="top" wrapText="1"/>
    </xf>
    <xf numFmtId="0" fontId="56" fillId="0" borderId="23" xfId="0" applyFont="1" applyBorder="1" applyAlignment="1">
      <alignment vertical="top" wrapText="1"/>
    </xf>
    <xf numFmtId="0" fontId="56" fillId="0" borderId="23" xfId="0" applyFont="1" applyBorder="1" applyAlignment="1">
      <alignment vertical="top"/>
    </xf>
    <xf numFmtId="0" fontId="60" fillId="3" borderId="23" xfId="0" applyFont="1" applyFill="1" applyBorder="1" applyAlignment="1">
      <alignment vertical="top" wrapText="1"/>
    </xf>
    <xf numFmtId="3" fontId="61" fillId="2" borderId="23" xfId="0" applyNumberFormat="1" applyFont="1" applyFill="1" applyBorder="1" applyAlignment="1">
      <alignment horizontal="center" vertical="top" wrapText="1"/>
    </xf>
    <xf numFmtId="1" fontId="61" fillId="2" borderId="23" xfId="0" quotePrefix="1" applyNumberFormat="1" applyFont="1" applyFill="1" applyBorder="1" applyAlignment="1">
      <alignment horizontal="center" vertical="top" wrapText="1"/>
    </xf>
    <xf numFmtId="0" fontId="58" fillId="0" borderId="23" xfId="0" applyFont="1" applyBorder="1" applyAlignment="1">
      <alignment horizontal="center" vertical="top" wrapText="1"/>
    </xf>
    <xf numFmtId="3" fontId="61" fillId="3" borderId="23" xfId="0" applyNumberFormat="1" applyFont="1" applyFill="1" applyBorder="1" applyAlignment="1">
      <alignment horizontal="center" vertical="top" wrapText="1"/>
    </xf>
    <xf numFmtId="164" fontId="61" fillId="3" borderId="23" xfId="0" applyNumberFormat="1" applyFont="1" applyFill="1" applyBorder="1" applyAlignment="1">
      <alignment horizontal="center" vertical="top" wrapText="1"/>
    </xf>
    <xf numFmtId="1" fontId="61" fillId="2" borderId="23" xfId="0" applyNumberFormat="1" applyFont="1" applyFill="1" applyBorder="1" applyAlignment="1">
      <alignment horizontal="center" vertical="top" wrapText="1"/>
    </xf>
    <xf numFmtId="0" fontId="61" fillId="4" borderId="23" xfId="0" applyFont="1" applyFill="1" applyBorder="1" applyAlignment="1">
      <alignment horizontal="center" vertical="top" wrapText="1"/>
    </xf>
    <xf numFmtId="0" fontId="59" fillId="4" borderId="23" xfId="0" applyFont="1" applyFill="1" applyBorder="1" applyAlignment="1">
      <alignment horizontal="center" vertical="top" wrapText="1"/>
    </xf>
    <xf numFmtId="3" fontId="61" fillId="5" borderId="23" xfId="0" applyNumberFormat="1" applyFont="1" applyFill="1" applyBorder="1" applyAlignment="1">
      <alignment horizontal="center" vertical="top" wrapText="1"/>
    </xf>
    <xf numFmtId="0" fontId="61" fillId="3" borderId="23" xfId="0" applyFont="1" applyFill="1" applyBorder="1" applyAlignment="1">
      <alignment horizontal="center" vertical="top" wrapText="1"/>
    </xf>
    <xf numFmtId="0" fontId="61" fillId="5" borderId="23" xfId="0" applyFont="1" applyFill="1" applyBorder="1" applyAlignment="1">
      <alignment horizontal="center" vertical="top" wrapText="1"/>
    </xf>
    <xf numFmtId="3" fontId="56" fillId="0" borderId="23" xfId="0" applyNumberFormat="1" applyFont="1" applyBorder="1" applyAlignment="1">
      <alignment vertical="top"/>
    </xf>
    <xf numFmtId="164" fontId="56" fillId="0" borderId="23" xfId="0" applyNumberFormat="1" applyFont="1" applyBorder="1" applyAlignment="1">
      <alignment vertical="top"/>
    </xf>
    <xf numFmtId="1" fontId="56" fillId="0" borderId="23" xfId="0" applyNumberFormat="1" applyFont="1" applyBorder="1" applyAlignment="1">
      <alignment vertical="top"/>
    </xf>
    <xf numFmtId="0" fontId="58" fillId="20" borderId="23" xfId="0" applyFont="1" applyFill="1" applyBorder="1" applyAlignment="1">
      <alignment horizontal="center" vertical="center" wrapText="1"/>
    </xf>
    <xf numFmtId="0" fontId="60" fillId="22" borderId="23" xfId="0" applyFont="1" applyFill="1" applyBorder="1" applyAlignment="1">
      <alignment vertical="center" wrapText="1"/>
    </xf>
    <xf numFmtId="49" fontId="63" fillId="22" borderId="23" xfId="0" applyNumberFormat="1" applyFont="1" applyFill="1" applyBorder="1" applyAlignment="1">
      <alignment horizontal="center" vertical="center" wrapText="1"/>
    </xf>
    <xf numFmtId="1" fontId="63" fillId="22" borderId="23" xfId="0" applyNumberFormat="1" applyFont="1" applyFill="1" applyBorder="1" applyAlignment="1">
      <alignment horizontal="center" vertical="center" wrapText="1"/>
    </xf>
    <xf numFmtId="0" fontId="63" fillId="22" borderId="23" xfId="0" applyFont="1" applyFill="1" applyBorder="1" applyAlignment="1">
      <alignment horizontal="center" vertical="center" wrapText="1"/>
    </xf>
    <xf numFmtId="0" fontId="56" fillId="0" borderId="23" xfId="0" applyFont="1" applyBorder="1" applyAlignment="1">
      <alignment horizontal="center" vertical="center"/>
    </xf>
    <xf numFmtId="0" fontId="56" fillId="0" borderId="23" xfId="0" applyFont="1" applyBorder="1" applyAlignment="1">
      <alignment vertical="center"/>
    </xf>
    <xf numFmtId="0" fontId="64" fillId="0" borderId="23" xfId="0" applyFont="1" applyBorder="1" applyAlignment="1">
      <alignment vertical="center" wrapText="1"/>
    </xf>
    <xf numFmtId="0" fontId="56" fillId="9" borderId="23" xfId="0" applyFont="1" applyFill="1" applyBorder="1" applyAlignment="1">
      <alignment horizontal="center" vertical="center" wrapText="1"/>
    </xf>
    <xf numFmtId="0" fontId="58" fillId="0" borderId="23" xfId="0" applyFont="1" applyBorder="1" applyAlignment="1">
      <alignment horizontal="center" vertical="center"/>
    </xf>
    <xf numFmtId="0" fontId="41" fillId="2" borderId="18" xfId="0" applyFont="1" applyFill="1" applyBorder="1" applyAlignment="1">
      <alignment horizontal="center" vertical="center" wrapText="1"/>
    </xf>
    <xf numFmtId="0" fontId="41" fillId="3" borderId="18" xfId="0" applyFont="1" applyFill="1" applyBorder="1" applyAlignment="1">
      <alignment horizontal="center" vertical="center" wrapText="1"/>
    </xf>
    <xf numFmtId="0" fontId="15" fillId="0" borderId="12" xfId="0" applyFont="1" applyBorder="1" applyAlignment="1">
      <alignment vertical="center"/>
    </xf>
    <xf numFmtId="0" fontId="0" fillId="0" borderId="12" xfId="0" applyFont="1" applyBorder="1" applyAlignment="1"/>
    <xf numFmtId="0" fontId="57" fillId="23" borderId="23" xfId="0" applyFont="1" applyFill="1" applyBorder="1" applyAlignment="1">
      <alignment vertical="center" wrapText="1"/>
    </xf>
    <xf numFmtId="0" fontId="57" fillId="0" borderId="23" xfId="0" applyFont="1" applyBorder="1" applyAlignment="1">
      <alignment vertical="center" wrapText="1"/>
    </xf>
    <xf numFmtId="0" fontId="57" fillId="0" borderId="23" xfId="0" applyFont="1" applyBorder="1" applyAlignment="1">
      <alignment vertical="center"/>
    </xf>
    <xf numFmtId="0" fontId="57" fillId="31" borderId="23" xfId="0" applyFont="1" applyFill="1" applyBorder="1" applyAlignment="1">
      <alignment vertical="center" wrapText="1"/>
    </xf>
    <xf numFmtId="0" fontId="65" fillId="0" borderId="0" xfId="0" applyFont="1" applyAlignment="1">
      <alignment horizontal="center" vertical="center"/>
    </xf>
    <xf numFmtId="0" fontId="65" fillId="0" borderId="0" xfId="0" applyFont="1"/>
    <xf numFmtId="0" fontId="66" fillId="0" borderId="0" xfId="0" applyFont="1" applyAlignment="1"/>
    <xf numFmtId="0" fontId="67" fillId="0" borderId="0" xfId="0" applyFont="1" applyAlignment="1">
      <alignment horizontal="center"/>
    </xf>
    <xf numFmtId="0" fontId="58" fillId="0" borderId="0" xfId="0" applyFont="1" applyAlignment="1">
      <alignment horizontal="center" vertical="center"/>
    </xf>
    <xf numFmtId="0" fontId="56" fillId="0" borderId="0" xfId="0" applyFont="1"/>
    <xf numFmtId="0" fontId="62" fillId="0" borderId="0" xfId="0" applyFont="1" applyAlignment="1"/>
    <xf numFmtId="0" fontId="4" fillId="4" borderId="23" xfId="0" applyFont="1" applyFill="1" applyBorder="1" applyAlignment="1">
      <alignment horizontal="center" vertical="center" wrapText="1"/>
    </xf>
    <xf numFmtId="0" fontId="1" fillId="24" borderId="23" xfId="0" applyFont="1" applyFill="1" applyBorder="1" applyAlignment="1">
      <alignment horizontal="center" vertical="center" wrapText="1"/>
    </xf>
    <xf numFmtId="0" fontId="9" fillId="0" borderId="23" xfId="0" applyFont="1" applyBorder="1" applyAlignment="1">
      <alignment vertical="top" wrapText="1"/>
    </xf>
    <xf numFmtId="3" fontId="42" fillId="0" borderId="23" xfId="0" applyNumberFormat="1" applyFont="1" applyBorder="1" applyAlignment="1">
      <alignment horizontal="left" vertical="center" wrapText="1"/>
    </xf>
    <xf numFmtId="3" fontId="2" fillId="0" borderId="23" xfId="0" applyNumberFormat="1" applyFont="1" applyBorder="1" applyAlignment="1">
      <alignment horizontal="right" vertical="center" wrapText="1"/>
    </xf>
    <xf numFmtId="0" fontId="12" fillId="0" borderId="23" xfId="0" applyFont="1" applyBorder="1"/>
    <xf numFmtId="0" fontId="58" fillId="26" borderId="23" xfId="0" applyFont="1" applyFill="1" applyBorder="1" applyAlignment="1">
      <alignment horizontal="center" vertical="center" wrapText="1"/>
    </xf>
    <xf numFmtId="164" fontId="58" fillId="26" borderId="23" xfId="0" applyNumberFormat="1" applyFont="1" applyFill="1" applyBorder="1" applyAlignment="1">
      <alignment horizontal="center" vertical="center" wrapText="1"/>
    </xf>
    <xf numFmtId="49" fontId="56" fillId="0" borderId="23" xfId="0" applyNumberFormat="1" applyFont="1" applyBorder="1" applyAlignment="1">
      <alignment horizontal="center" vertical="center" wrapText="1"/>
    </xf>
    <xf numFmtId="164" fontId="56" fillId="0" borderId="23" xfId="0" applyNumberFormat="1" applyFont="1" applyBorder="1" applyAlignment="1">
      <alignment horizontal="center" vertical="center" wrapText="1"/>
    </xf>
    <xf numFmtId="0" fontId="56" fillId="23" borderId="23" xfId="0" applyFont="1" applyFill="1" applyBorder="1" applyAlignment="1">
      <alignment horizontal="center" vertical="top" wrapText="1"/>
    </xf>
    <xf numFmtId="164" fontId="56" fillId="0" borderId="23" xfId="0" applyNumberFormat="1" applyFont="1" applyBorder="1" applyAlignment="1">
      <alignment horizontal="center" vertical="top" wrapText="1"/>
    </xf>
    <xf numFmtId="0" fontId="58" fillId="26" borderId="23" xfId="0" applyFont="1" applyFill="1" applyBorder="1" applyAlignment="1">
      <alignment horizontal="center" vertical="top" wrapText="1"/>
    </xf>
    <xf numFmtId="49" fontId="56" fillId="0" borderId="23" xfId="0" applyNumberFormat="1" applyFont="1" applyBorder="1" applyAlignment="1">
      <alignment horizontal="center" vertical="top" wrapText="1"/>
    </xf>
    <xf numFmtId="49" fontId="56" fillId="0" borderId="23" xfId="0" applyNumberFormat="1" applyFont="1" applyBorder="1" applyAlignment="1">
      <alignment vertical="top" wrapText="1"/>
    </xf>
    <xf numFmtId="1" fontId="56" fillId="9" borderId="23" xfId="0" applyNumberFormat="1" applyFont="1" applyFill="1" applyBorder="1" applyAlignment="1">
      <alignment vertical="top" wrapText="1"/>
    </xf>
    <xf numFmtId="0" fontId="56" fillId="9" borderId="23" xfId="0" applyFont="1" applyFill="1" applyBorder="1" applyAlignment="1">
      <alignment vertical="top" wrapText="1"/>
    </xf>
    <xf numFmtId="0" fontId="56" fillId="9" borderId="23" xfId="0" applyFont="1" applyFill="1" applyBorder="1" applyAlignment="1">
      <alignment horizontal="center" vertical="top" wrapText="1"/>
    </xf>
    <xf numFmtId="0" fontId="60" fillId="0" borderId="0" xfId="0" applyFont="1"/>
    <xf numFmtId="0" fontId="69" fillId="27" borderId="23" xfId="0" applyFont="1" applyFill="1" applyBorder="1" applyAlignment="1">
      <alignment horizontal="center" vertical="center" wrapText="1"/>
    </xf>
    <xf numFmtId="0" fontId="70" fillId="0" borderId="23" xfId="0" applyFont="1" applyBorder="1" applyAlignment="1">
      <alignment horizontal="center" vertical="top" wrapText="1"/>
    </xf>
    <xf numFmtId="0" fontId="58" fillId="27" borderId="23" xfId="0" applyFont="1" applyFill="1" applyBorder="1" applyAlignment="1">
      <alignment horizontal="center" vertical="center" wrapText="1"/>
    </xf>
    <xf numFmtId="3" fontId="57" fillId="31" borderId="23" xfId="0" applyNumberFormat="1" applyFont="1" applyFill="1" applyBorder="1" applyAlignment="1">
      <alignment horizontal="center" vertical="top" wrapText="1"/>
    </xf>
    <xf numFmtId="0" fontId="57" fillId="31" borderId="23" xfId="0" applyFont="1" applyFill="1" applyBorder="1" applyAlignment="1">
      <alignment horizontal="center" vertical="top" wrapText="1"/>
    </xf>
    <xf numFmtId="0" fontId="56" fillId="31" borderId="25" xfId="0" applyFont="1" applyFill="1" applyBorder="1" applyAlignment="1">
      <alignment vertical="top" wrapText="1"/>
    </xf>
    <xf numFmtId="0" fontId="56" fillId="0" borderId="24" xfId="0" applyFont="1" applyBorder="1" applyAlignment="1">
      <alignment vertical="top"/>
    </xf>
    <xf numFmtId="1" fontId="56" fillId="0" borderId="24" xfId="0" applyNumberFormat="1" applyFont="1" applyBorder="1" applyAlignment="1">
      <alignment vertical="top"/>
    </xf>
    <xf numFmtId="0" fontId="56" fillId="0" borderId="24" xfId="0" applyFont="1" applyBorder="1" applyAlignment="1">
      <alignment vertical="top" wrapText="1"/>
    </xf>
    <xf numFmtId="0" fontId="56" fillId="31" borderId="24" xfId="0" applyFont="1" applyFill="1" applyBorder="1" applyAlignment="1">
      <alignment vertical="top" wrapText="1"/>
    </xf>
    <xf numFmtId="164" fontId="56" fillId="0" borderId="24" xfId="0" applyNumberFormat="1" applyFont="1" applyBorder="1" applyAlignment="1">
      <alignment vertical="top"/>
    </xf>
    <xf numFmtId="0" fontId="56" fillId="31" borderId="23" xfId="0" quotePrefix="1" applyFont="1" applyFill="1" applyBorder="1" applyAlignment="1">
      <alignment vertical="top" wrapText="1"/>
    </xf>
    <xf numFmtId="0" fontId="9" fillId="10" borderId="9" xfId="0" applyFont="1" applyFill="1" applyBorder="1" applyAlignment="1">
      <alignment vertical="top" wrapText="1"/>
    </xf>
    <xf numFmtId="0" fontId="7" fillId="0" borderId="10" xfId="0" applyFont="1" applyBorder="1"/>
    <xf numFmtId="0" fontId="7" fillId="0" borderId="11" xfId="0" applyFont="1" applyBorder="1"/>
    <xf numFmtId="0" fontId="6" fillId="6" borderId="4" xfId="0" applyFont="1" applyFill="1" applyBorder="1" applyAlignment="1">
      <alignment horizontal="center" vertical="top" wrapText="1"/>
    </xf>
    <xf numFmtId="0" fontId="7" fillId="0" borderId="5" xfId="0" applyFont="1" applyBorder="1"/>
    <xf numFmtId="0" fontId="7" fillId="0" borderId="6" xfId="0" applyFont="1" applyBorder="1"/>
    <xf numFmtId="0" fontId="8" fillId="7" borderId="4" xfId="0" applyFont="1" applyFill="1" applyBorder="1" applyAlignment="1">
      <alignment horizontal="center" vertical="top" wrapText="1"/>
    </xf>
    <xf numFmtId="0" fontId="9" fillId="8" borderId="4" xfId="0" applyFont="1" applyFill="1" applyBorder="1" applyAlignment="1">
      <alignment vertical="top" wrapText="1"/>
    </xf>
    <xf numFmtId="0" fontId="13" fillId="10" borderId="9" xfId="0" applyFont="1" applyFill="1" applyBorder="1" applyAlignment="1">
      <alignment vertical="top" wrapText="1"/>
    </xf>
    <xf numFmtId="0" fontId="13" fillId="11" borderId="9" xfId="0" applyFont="1" applyFill="1" applyBorder="1" applyAlignment="1">
      <alignment vertical="top" wrapText="1"/>
    </xf>
    <xf numFmtId="0" fontId="39" fillId="0" borderId="0" xfId="0" applyFont="1" applyAlignment="1">
      <alignment horizontal="center" vertical="center"/>
    </xf>
    <xf numFmtId="0" fontId="0" fillId="0" borderId="0" xfId="0" applyFont="1" applyAlignment="1"/>
    <xf numFmtId="0" fontId="17" fillId="0" borderId="0" xfId="0" applyFont="1" applyAlignment="1">
      <alignment horizontal="center" vertical="center"/>
    </xf>
    <xf numFmtId="0" fontId="29" fillId="0" borderId="17" xfId="0" applyFont="1" applyBorder="1" applyAlignment="1">
      <alignment horizontal="left" vertical="center" wrapText="1"/>
    </xf>
    <xf numFmtId="0" fontId="7" fillId="0" borderId="15" xfId="0" applyFont="1" applyBorder="1"/>
    <xf numFmtId="0" fontId="35" fillId="0" borderId="0" xfId="0" applyFont="1" applyAlignment="1">
      <alignment horizontal="center"/>
    </xf>
    <xf numFmtId="0" fontId="33" fillId="0" borderId="0" xfId="0" applyFont="1" applyAlignment="1">
      <alignment horizontal="center" vertical="center"/>
    </xf>
    <xf numFmtId="0" fontId="33" fillId="0" borderId="0" xfId="0" applyFont="1" applyAlignment="1">
      <alignment horizontal="left"/>
    </xf>
    <xf numFmtId="0" fontId="33" fillId="0" borderId="0" xfId="0" applyFont="1" applyAlignment="1">
      <alignment horizontal="left" vertical="top"/>
    </xf>
    <xf numFmtId="0" fontId="58" fillId="0" borderId="0" xfId="0" applyFont="1" applyAlignment="1">
      <alignment horizontal="center" vertical="center" wrapText="1"/>
    </xf>
    <xf numFmtId="0" fontId="56" fillId="0" borderId="0" xfId="0" applyFont="1" applyAlignment="1"/>
    <xf numFmtId="0" fontId="58" fillId="27" borderId="24" xfId="0" applyFont="1" applyFill="1" applyBorder="1" applyAlignment="1">
      <alignment horizontal="center" vertical="center" wrapText="1"/>
    </xf>
    <xf numFmtId="0" fontId="71" fillId="0" borderId="24" xfId="0" applyFont="1" applyBorder="1"/>
    <xf numFmtId="0" fontId="71" fillId="0" borderId="23" xfId="0" applyFont="1" applyBorder="1"/>
    <xf numFmtId="168" fontId="58" fillId="27" borderId="24" xfId="0" applyNumberFormat="1" applyFont="1" applyFill="1" applyBorder="1" applyAlignment="1">
      <alignment horizontal="right" vertical="center" wrapText="1"/>
    </xf>
    <xf numFmtId="0" fontId="58" fillId="27" borderId="23" xfId="0" applyFont="1" applyFill="1" applyBorder="1" applyAlignment="1">
      <alignment horizontal="right" vertical="center" wrapText="1"/>
    </xf>
  </cellXfs>
  <cellStyles count="1">
    <cellStyle name="Normal" xfId="0" builtinId="0"/>
  </cellStyles>
  <dxfs count="10">
    <dxf>
      <fill>
        <patternFill patternType="solid">
          <fgColor rgb="FF85200C"/>
          <bgColor rgb="FF85200C"/>
        </patternFill>
      </fill>
    </dxf>
    <dxf>
      <fill>
        <patternFill patternType="solid">
          <fgColor rgb="FF85200C"/>
          <bgColor rgb="FF85200C"/>
        </patternFill>
      </fill>
    </dxf>
    <dxf>
      <fill>
        <patternFill patternType="solid">
          <fgColor rgb="FF85200C"/>
          <bgColor rgb="FF85200C"/>
        </patternFill>
      </fill>
    </dxf>
    <dxf>
      <fill>
        <patternFill patternType="solid">
          <fgColor rgb="FF85200C"/>
          <bgColor rgb="FF85200C"/>
        </patternFill>
      </fill>
    </dxf>
    <dxf>
      <fill>
        <patternFill patternType="solid">
          <fgColor rgb="FF85200C"/>
          <bgColor rgb="FF85200C"/>
        </patternFill>
      </fill>
    </dxf>
    <dxf>
      <fill>
        <patternFill patternType="solid">
          <fgColor rgb="FF85200C"/>
          <bgColor rgb="FF85200C"/>
        </patternFill>
      </fill>
    </dxf>
    <dxf>
      <fill>
        <patternFill patternType="solid">
          <fgColor rgb="FF85200C"/>
          <bgColor rgb="FF85200C"/>
        </patternFill>
      </fill>
    </dxf>
    <dxf>
      <fill>
        <patternFill patternType="solid">
          <fgColor rgb="FF85200C"/>
          <bgColor rgb="FF85200C"/>
        </patternFill>
      </fill>
    </dxf>
    <dxf>
      <fill>
        <patternFill patternType="solid">
          <fgColor rgb="FF85200C"/>
          <bgColor rgb="FF85200C"/>
        </patternFill>
      </fill>
    </dxf>
    <dxf>
      <fill>
        <patternFill patternType="solid">
          <fgColor rgb="FF85200C"/>
          <bgColor rgb="FF85200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merit.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sheetPr>
  <dimension ref="A1:AQ1000"/>
  <sheetViews>
    <sheetView workbookViewId="0">
      <pane ySplit="4" topLeftCell="A5" activePane="bottomLeft" state="frozen"/>
      <selection pane="bottomLeft" activeCell="B6" sqref="B6"/>
    </sheetView>
  </sheetViews>
  <sheetFormatPr defaultColWidth="12.6328125" defaultRowHeight="15" customHeight="1" x14ac:dyDescent="0.25"/>
  <cols>
    <col min="1" max="3" width="5.7265625" customWidth="1"/>
    <col min="4" max="4" width="6.08984375" customWidth="1"/>
    <col min="5" max="5" width="12.26953125" customWidth="1"/>
    <col min="6" max="6" width="22.90625" customWidth="1"/>
    <col min="7" max="8" width="9.08984375" customWidth="1"/>
    <col min="9" max="9" width="10.08984375" customWidth="1"/>
    <col min="10" max="10" width="12.90625" customWidth="1"/>
    <col min="11" max="12" width="12.26953125" customWidth="1"/>
    <col min="13" max="14" width="9.08984375" customWidth="1"/>
    <col min="15" max="15" width="7.08984375" customWidth="1"/>
    <col min="16" max="18" width="7.7265625" customWidth="1"/>
    <col min="19" max="19" width="24.26953125" customWidth="1"/>
    <col min="20" max="20" width="9.08984375" customWidth="1"/>
    <col min="21" max="21" width="18.6328125" customWidth="1"/>
    <col min="22" max="26" width="9.08984375" customWidth="1"/>
    <col min="27" max="27" width="19.08984375" customWidth="1"/>
    <col min="28" max="28" width="17.90625" customWidth="1"/>
    <col min="29" max="29" width="14" customWidth="1"/>
    <col min="30" max="30" width="17.08984375" customWidth="1"/>
    <col min="31" max="32" width="12" customWidth="1"/>
    <col min="33" max="33" width="10.26953125" customWidth="1"/>
    <col min="34" max="34" width="14.08984375" customWidth="1"/>
    <col min="35" max="35" width="19" customWidth="1"/>
    <col min="36" max="36" width="19.6328125" customWidth="1"/>
    <col min="37" max="37" width="16.7265625" customWidth="1"/>
    <col min="38" max="38" width="15" customWidth="1"/>
    <col min="39" max="40" width="14" customWidth="1"/>
    <col min="41" max="41" width="18" customWidth="1"/>
    <col min="42" max="42" width="13.7265625" customWidth="1"/>
    <col min="43" max="43" width="8.90625" customWidth="1"/>
  </cols>
  <sheetData>
    <row r="1" spans="1:43" ht="12.75" customHeight="1" x14ac:dyDescent="0.25">
      <c r="A1" s="1" t="s">
        <v>0</v>
      </c>
      <c r="B1" s="2"/>
      <c r="C1" s="2"/>
      <c r="D1" s="3"/>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row>
    <row r="2" spans="1:43" ht="12.75" customHeight="1" x14ac:dyDescent="0.25">
      <c r="A2" s="5"/>
      <c r="B2" s="3"/>
      <c r="C2" s="3"/>
      <c r="D2" s="3"/>
      <c r="E2" s="6"/>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row>
    <row r="3" spans="1:43" ht="18" customHeight="1" x14ac:dyDescent="0.25">
      <c r="A3" s="7">
        <v>1</v>
      </c>
      <c r="B3" s="7">
        <v>2</v>
      </c>
      <c r="C3" s="7">
        <v>3</v>
      </c>
      <c r="D3" s="7">
        <v>4</v>
      </c>
      <c r="E3" s="7">
        <v>5</v>
      </c>
      <c r="F3" s="7">
        <v>6</v>
      </c>
      <c r="G3" s="7">
        <v>7</v>
      </c>
      <c r="H3" s="7">
        <v>8</v>
      </c>
      <c r="I3" s="6"/>
      <c r="J3" s="6"/>
      <c r="K3" s="6"/>
      <c r="L3" s="6"/>
      <c r="M3" s="7">
        <v>9</v>
      </c>
      <c r="N3" s="7">
        <v>10</v>
      </c>
      <c r="O3" s="7">
        <v>11</v>
      </c>
      <c r="P3" s="7">
        <v>12</v>
      </c>
      <c r="Q3" s="7">
        <v>13</v>
      </c>
      <c r="R3" s="7">
        <v>14</v>
      </c>
      <c r="S3" s="8">
        <v>14</v>
      </c>
      <c r="T3" s="8">
        <v>15</v>
      </c>
      <c r="U3" s="8">
        <v>16</v>
      </c>
      <c r="V3" s="8">
        <v>17</v>
      </c>
      <c r="W3" s="8">
        <v>18</v>
      </c>
      <c r="X3" s="8">
        <v>19</v>
      </c>
      <c r="Y3" s="8">
        <v>20</v>
      </c>
      <c r="Z3" s="8">
        <v>21</v>
      </c>
      <c r="AA3" s="8">
        <v>22</v>
      </c>
      <c r="AB3" s="8">
        <v>23</v>
      </c>
      <c r="AC3" s="8">
        <v>24</v>
      </c>
      <c r="AD3" s="8">
        <v>25</v>
      </c>
      <c r="AE3" s="8">
        <v>26</v>
      </c>
      <c r="AF3" s="8">
        <v>27</v>
      </c>
      <c r="AG3" s="8">
        <v>28</v>
      </c>
      <c r="AH3" s="8">
        <v>29</v>
      </c>
      <c r="AI3" s="8">
        <v>30</v>
      </c>
      <c r="AJ3" s="8">
        <v>31</v>
      </c>
      <c r="AK3" s="8">
        <v>32</v>
      </c>
      <c r="AL3" s="8">
        <v>33</v>
      </c>
      <c r="AM3" s="8">
        <v>34</v>
      </c>
      <c r="AN3" s="8">
        <v>35</v>
      </c>
      <c r="AO3" s="8">
        <v>36</v>
      </c>
      <c r="AP3" s="8">
        <v>37</v>
      </c>
      <c r="AQ3" s="8">
        <v>38</v>
      </c>
    </row>
    <row r="4" spans="1:43" ht="105.75" customHeight="1" x14ac:dyDescent="0.25">
      <c r="A4" s="9" t="s">
        <v>1</v>
      </c>
      <c r="B4" s="10" t="s">
        <v>2</v>
      </c>
      <c r="C4" s="10" t="s">
        <v>3</v>
      </c>
      <c r="D4" s="10" t="s">
        <v>4</v>
      </c>
      <c r="E4" s="10" t="s">
        <v>5</v>
      </c>
      <c r="F4" s="10" t="s">
        <v>6</v>
      </c>
      <c r="G4" s="10" t="s">
        <v>7</v>
      </c>
      <c r="H4" s="10" t="s">
        <v>8</v>
      </c>
      <c r="I4" s="11" t="s">
        <v>9</v>
      </c>
      <c r="J4" s="11" t="s">
        <v>10</v>
      </c>
      <c r="K4" s="11" t="s">
        <v>11</v>
      </c>
      <c r="L4" s="11" t="s">
        <v>12</v>
      </c>
      <c r="M4" s="10" t="s">
        <v>13</v>
      </c>
      <c r="N4" s="10" t="s">
        <v>14</v>
      </c>
      <c r="O4" s="10" t="s">
        <v>15</v>
      </c>
      <c r="P4" s="10" t="s">
        <v>16</v>
      </c>
      <c r="Q4" s="10" t="s">
        <v>17</v>
      </c>
      <c r="R4" s="12" t="s">
        <v>18</v>
      </c>
      <c r="S4" s="13" t="s">
        <v>19</v>
      </c>
      <c r="T4" s="13" t="s">
        <v>20</v>
      </c>
      <c r="U4" s="13" t="s">
        <v>21</v>
      </c>
      <c r="V4" s="13" t="s">
        <v>22</v>
      </c>
      <c r="W4" s="13" t="s">
        <v>23</v>
      </c>
      <c r="X4" s="13" t="s">
        <v>24</v>
      </c>
      <c r="Y4" s="13" t="s">
        <v>25</v>
      </c>
      <c r="Z4" s="13" t="s">
        <v>26</v>
      </c>
      <c r="AA4" s="13" t="s">
        <v>27</v>
      </c>
      <c r="AB4" s="13" t="s">
        <v>28</v>
      </c>
      <c r="AC4" s="13" t="s">
        <v>29</v>
      </c>
      <c r="AD4" s="13" t="s">
        <v>30</v>
      </c>
      <c r="AE4" s="14" t="s">
        <v>31</v>
      </c>
      <c r="AF4" s="13" t="s">
        <v>32</v>
      </c>
      <c r="AG4" s="13" t="s">
        <v>33</v>
      </c>
      <c r="AH4" s="15" t="s">
        <v>34</v>
      </c>
      <c r="AI4" s="15" t="s">
        <v>35</v>
      </c>
      <c r="AJ4" s="15" t="s">
        <v>36</v>
      </c>
      <c r="AK4" s="15" t="s">
        <v>37</v>
      </c>
      <c r="AL4" s="15" t="s">
        <v>38</v>
      </c>
      <c r="AM4" s="15" t="s">
        <v>39</v>
      </c>
      <c r="AN4" s="15" t="s">
        <v>40</v>
      </c>
      <c r="AO4" s="15" t="s">
        <v>41</v>
      </c>
      <c r="AP4" s="16" t="s">
        <v>42</v>
      </c>
      <c r="AQ4" s="16" t="s">
        <v>43</v>
      </c>
    </row>
    <row r="5" spans="1:43" ht="18.75" customHeight="1" x14ac:dyDescent="0.25">
      <c r="A5" s="344" t="s">
        <v>44</v>
      </c>
      <c r="B5" s="345"/>
      <c r="C5" s="345"/>
      <c r="D5" s="345"/>
      <c r="E5" s="345"/>
      <c r="F5" s="345"/>
      <c r="G5" s="345"/>
      <c r="H5" s="345"/>
      <c r="I5" s="345"/>
      <c r="J5" s="345"/>
      <c r="K5" s="345"/>
      <c r="L5" s="345"/>
      <c r="M5" s="345"/>
      <c r="N5" s="345"/>
      <c r="O5" s="345"/>
      <c r="P5" s="345"/>
      <c r="Q5" s="345"/>
      <c r="R5" s="346"/>
      <c r="S5" s="347" t="s">
        <v>45</v>
      </c>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6"/>
    </row>
    <row r="6" spans="1:43" ht="169" x14ac:dyDescent="0.25">
      <c r="A6" s="17"/>
      <c r="B6" s="17"/>
      <c r="C6" s="17"/>
      <c r="D6" s="17"/>
      <c r="E6" s="17"/>
      <c r="F6" s="17"/>
      <c r="G6" s="17"/>
      <c r="H6" s="17"/>
      <c r="I6" s="17"/>
      <c r="J6" s="17"/>
      <c r="K6" s="17"/>
      <c r="L6" s="17"/>
      <c r="M6" s="17"/>
      <c r="N6" s="17"/>
      <c r="O6" s="17"/>
      <c r="P6" s="18"/>
      <c r="Q6" s="18"/>
      <c r="R6" s="18"/>
      <c r="S6" s="19" t="s">
        <v>46</v>
      </c>
      <c r="T6" s="19" t="s">
        <v>47</v>
      </c>
      <c r="U6" s="19" t="s">
        <v>48</v>
      </c>
      <c r="V6" s="19" t="s">
        <v>49</v>
      </c>
      <c r="W6" s="348" t="s">
        <v>50</v>
      </c>
      <c r="X6" s="345"/>
      <c r="Y6" s="345"/>
      <c r="Z6" s="346"/>
      <c r="AA6" s="19" t="s">
        <v>51</v>
      </c>
      <c r="AB6" s="19" t="s">
        <v>52</v>
      </c>
      <c r="AC6" s="19" t="s">
        <v>53</v>
      </c>
      <c r="AD6" s="19" t="s">
        <v>54</v>
      </c>
      <c r="AE6" s="19" t="s">
        <v>55</v>
      </c>
      <c r="AF6" s="19" t="s">
        <v>56</v>
      </c>
      <c r="AG6" s="19" t="s">
        <v>57</v>
      </c>
      <c r="AH6" s="19" t="s">
        <v>58</v>
      </c>
      <c r="AI6" s="19" t="s">
        <v>59</v>
      </c>
      <c r="AJ6" s="20" t="s">
        <v>60</v>
      </c>
      <c r="AK6" s="19" t="s">
        <v>61</v>
      </c>
      <c r="AL6" s="19" t="s">
        <v>62</v>
      </c>
      <c r="AM6" s="19" t="s">
        <v>63</v>
      </c>
      <c r="AN6" s="19" t="s">
        <v>64</v>
      </c>
      <c r="AO6" s="19" t="s">
        <v>65</v>
      </c>
      <c r="AP6" s="19" t="s">
        <v>66</v>
      </c>
      <c r="AQ6" s="20"/>
    </row>
    <row r="7" spans="1:43" ht="211.5" customHeight="1" x14ac:dyDescent="0.25">
      <c r="A7" s="21">
        <v>1</v>
      </c>
      <c r="B7" s="21" t="s">
        <v>67</v>
      </c>
      <c r="C7" s="21" t="s">
        <v>68</v>
      </c>
      <c r="D7" s="21">
        <v>1</v>
      </c>
      <c r="E7" s="22" t="s">
        <v>69</v>
      </c>
      <c r="F7" s="23" t="s">
        <v>70</v>
      </c>
      <c r="G7" s="21" t="s">
        <v>71</v>
      </c>
      <c r="H7" s="24">
        <v>15000</v>
      </c>
      <c r="I7" s="25">
        <v>11700000</v>
      </c>
      <c r="J7" s="25">
        <v>1111500000</v>
      </c>
      <c r="K7" s="25">
        <v>546000000</v>
      </c>
      <c r="L7" s="25">
        <v>12</v>
      </c>
      <c r="M7" s="26" t="s">
        <v>72</v>
      </c>
      <c r="N7" s="26" t="s">
        <v>73</v>
      </c>
      <c r="O7" s="26"/>
      <c r="P7" s="26"/>
      <c r="Q7" s="26"/>
      <c r="R7" s="26"/>
      <c r="S7" s="27" t="s">
        <v>74</v>
      </c>
      <c r="T7" s="28" t="s">
        <v>75</v>
      </c>
      <c r="U7" s="29" t="s">
        <v>76</v>
      </c>
      <c r="V7" s="29" t="s">
        <v>77</v>
      </c>
      <c r="W7" s="29" t="s">
        <v>78</v>
      </c>
      <c r="X7" s="29" t="s">
        <v>79</v>
      </c>
      <c r="Y7" s="29" t="s">
        <v>78</v>
      </c>
      <c r="Z7" s="29" t="s">
        <v>80</v>
      </c>
      <c r="AA7" s="30" t="s">
        <v>81</v>
      </c>
      <c r="AB7" s="31" t="s">
        <v>82</v>
      </c>
      <c r="AC7" s="29" t="s">
        <v>83</v>
      </c>
      <c r="AD7" s="29" t="s">
        <v>84</v>
      </c>
      <c r="AE7" s="29" t="s">
        <v>85</v>
      </c>
      <c r="AF7" s="32" t="s">
        <v>73</v>
      </c>
      <c r="AG7" s="32" t="s">
        <v>86</v>
      </c>
      <c r="AH7" s="33" t="s">
        <v>87</v>
      </c>
      <c r="AI7" s="33" t="s">
        <v>88</v>
      </c>
      <c r="AJ7" s="32" t="s">
        <v>88</v>
      </c>
      <c r="AK7" s="34" t="s">
        <v>89</v>
      </c>
      <c r="AL7" s="34" t="s">
        <v>87</v>
      </c>
      <c r="AM7" s="34" t="s">
        <v>87</v>
      </c>
      <c r="AN7" s="32" t="s">
        <v>88</v>
      </c>
      <c r="AO7" s="32" t="s">
        <v>90</v>
      </c>
      <c r="AP7" s="32"/>
      <c r="AQ7" s="32"/>
    </row>
    <row r="8" spans="1:43" ht="23.25" customHeight="1" x14ac:dyDescent="0.3">
      <c r="A8" s="35"/>
      <c r="B8" s="35"/>
      <c r="C8" s="36"/>
      <c r="D8" s="36"/>
      <c r="E8" s="36"/>
      <c r="F8" s="36"/>
      <c r="G8" s="36"/>
      <c r="H8" s="36"/>
      <c r="I8" s="36"/>
      <c r="J8" s="36"/>
      <c r="K8" s="36"/>
      <c r="L8" s="36"/>
      <c r="M8" s="36"/>
      <c r="N8" s="36"/>
      <c r="O8" s="36"/>
      <c r="P8" s="37"/>
      <c r="Q8" s="37"/>
      <c r="R8" s="37"/>
      <c r="S8" s="37"/>
      <c r="T8" s="37"/>
      <c r="U8" s="37"/>
      <c r="V8" s="37"/>
      <c r="W8" s="37"/>
      <c r="X8" s="37"/>
      <c r="Y8" s="37"/>
      <c r="Z8" s="37"/>
      <c r="AA8" s="37"/>
      <c r="AB8" s="37"/>
      <c r="AC8" s="37"/>
      <c r="AD8" s="37"/>
      <c r="AE8" s="37"/>
      <c r="AF8" s="37"/>
      <c r="AG8" s="37"/>
      <c r="AH8" s="38"/>
      <c r="AI8" s="38"/>
      <c r="AJ8" s="38"/>
      <c r="AK8" s="38"/>
      <c r="AL8" s="38"/>
      <c r="AM8" s="38"/>
      <c r="AN8" s="38"/>
      <c r="AO8" s="38"/>
      <c r="AP8" s="38"/>
      <c r="AQ8" s="38"/>
    </row>
    <row r="9" spans="1:43" ht="46.5" customHeight="1" x14ac:dyDescent="0.3">
      <c r="A9" s="349" t="s">
        <v>91</v>
      </c>
      <c r="B9" s="342"/>
      <c r="C9" s="342"/>
      <c r="D9" s="342"/>
      <c r="E9" s="342"/>
      <c r="F9" s="342"/>
      <c r="G9" s="342"/>
      <c r="H9" s="342"/>
      <c r="I9" s="342"/>
      <c r="J9" s="342"/>
      <c r="K9" s="342"/>
      <c r="L9" s="342"/>
      <c r="M9" s="342"/>
      <c r="N9" s="342"/>
      <c r="O9" s="342"/>
      <c r="P9" s="343"/>
      <c r="Q9" s="35"/>
      <c r="R9" s="35"/>
      <c r="S9" s="37"/>
      <c r="T9" s="37"/>
      <c r="U9" s="37"/>
      <c r="V9" s="37"/>
      <c r="W9" s="37"/>
      <c r="X9" s="37"/>
      <c r="Y9" s="37"/>
      <c r="Z9" s="37"/>
      <c r="AA9" s="37"/>
      <c r="AB9" s="37"/>
      <c r="AC9" s="37"/>
      <c r="AD9" s="37"/>
      <c r="AE9" s="37"/>
      <c r="AF9" s="37"/>
      <c r="AG9" s="37"/>
      <c r="AH9" s="38"/>
      <c r="AI9" s="38"/>
      <c r="AJ9" s="38"/>
      <c r="AK9" s="38"/>
      <c r="AL9" s="38"/>
      <c r="AM9" s="38"/>
      <c r="AN9" s="38"/>
      <c r="AO9" s="38"/>
      <c r="AP9" s="38"/>
      <c r="AQ9" s="38"/>
    </row>
    <row r="10" spans="1:43" ht="22.5" customHeight="1" x14ac:dyDescent="0.3">
      <c r="A10" s="341" t="s">
        <v>92</v>
      </c>
      <c r="B10" s="342"/>
      <c r="C10" s="342"/>
      <c r="D10" s="342"/>
      <c r="E10" s="342"/>
      <c r="F10" s="342"/>
      <c r="G10" s="342"/>
      <c r="H10" s="342"/>
      <c r="I10" s="342"/>
      <c r="J10" s="342"/>
      <c r="K10" s="342"/>
      <c r="L10" s="342"/>
      <c r="M10" s="342"/>
      <c r="N10" s="342"/>
      <c r="O10" s="342"/>
      <c r="P10" s="343"/>
      <c r="Q10" s="35"/>
      <c r="R10" s="35"/>
      <c r="S10" s="37"/>
      <c r="T10" s="37"/>
      <c r="U10" s="37"/>
      <c r="V10" s="37"/>
      <c r="W10" s="37"/>
      <c r="X10" s="37"/>
      <c r="Y10" s="37"/>
      <c r="Z10" s="37"/>
      <c r="AA10" s="37"/>
      <c r="AB10" s="37"/>
      <c r="AC10" s="37"/>
      <c r="AD10" s="37"/>
      <c r="AE10" s="37"/>
      <c r="AF10" s="37"/>
      <c r="AG10" s="37"/>
      <c r="AH10" s="38"/>
      <c r="AI10" s="38"/>
      <c r="AJ10" s="35"/>
      <c r="AK10" s="38"/>
      <c r="AL10" s="38"/>
      <c r="AM10" s="38"/>
      <c r="AN10" s="38"/>
      <c r="AO10" s="38"/>
      <c r="AP10" s="38"/>
      <c r="AQ10" s="38"/>
    </row>
    <row r="11" spans="1:43" ht="23.25" customHeight="1" x14ac:dyDescent="0.3">
      <c r="A11" s="341" t="s">
        <v>93</v>
      </c>
      <c r="B11" s="342"/>
      <c r="C11" s="342"/>
      <c r="D11" s="342"/>
      <c r="E11" s="342"/>
      <c r="F11" s="342"/>
      <c r="G11" s="342"/>
      <c r="H11" s="342"/>
      <c r="I11" s="342"/>
      <c r="J11" s="342"/>
      <c r="K11" s="342"/>
      <c r="L11" s="342"/>
      <c r="M11" s="342"/>
      <c r="N11" s="342"/>
      <c r="O11" s="342"/>
      <c r="P11" s="343"/>
      <c r="Q11" s="35"/>
      <c r="R11" s="35"/>
      <c r="S11" s="37"/>
      <c r="T11" s="37"/>
      <c r="U11" s="37"/>
      <c r="V11" s="37"/>
      <c r="W11" s="37"/>
      <c r="X11" s="37"/>
      <c r="Y11" s="37"/>
      <c r="Z11" s="37"/>
      <c r="AA11" s="37"/>
      <c r="AB11" s="37"/>
      <c r="AC11" s="37"/>
      <c r="AD11" s="37"/>
      <c r="AE11" s="37"/>
      <c r="AF11" s="37"/>
      <c r="AG11" s="37"/>
      <c r="AH11" s="38"/>
      <c r="AI11" s="38"/>
      <c r="AJ11" s="38"/>
      <c r="AK11" s="38"/>
      <c r="AL11" s="38"/>
      <c r="AM11" s="38"/>
      <c r="AN11" s="38"/>
      <c r="AO11" s="38"/>
      <c r="AP11" s="38"/>
      <c r="AQ11" s="38"/>
    </row>
    <row r="12" spans="1:43" ht="23.25" customHeight="1" x14ac:dyDescent="0.3">
      <c r="A12" s="341" t="s">
        <v>94</v>
      </c>
      <c r="B12" s="342"/>
      <c r="C12" s="342"/>
      <c r="D12" s="342"/>
      <c r="E12" s="342"/>
      <c r="F12" s="342"/>
      <c r="G12" s="342"/>
      <c r="H12" s="342"/>
      <c r="I12" s="342"/>
      <c r="J12" s="342"/>
      <c r="K12" s="342"/>
      <c r="L12" s="342"/>
      <c r="M12" s="342"/>
      <c r="N12" s="342"/>
      <c r="O12" s="342"/>
      <c r="P12" s="343"/>
      <c r="Q12" s="35"/>
      <c r="R12" s="35"/>
      <c r="S12" s="37"/>
      <c r="T12" s="37"/>
      <c r="U12" s="37"/>
      <c r="V12" s="37"/>
      <c r="W12" s="37"/>
      <c r="X12" s="37"/>
      <c r="Y12" s="37"/>
      <c r="Z12" s="37"/>
      <c r="AA12" s="37"/>
      <c r="AB12" s="37"/>
      <c r="AC12" s="37"/>
      <c r="AD12" s="37"/>
      <c r="AE12" s="37"/>
      <c r="AF12" s="37"/>
      <c r="AG12" s="37"/>
      <c r="AH12" s="4"/>
      <c r="AI12" s="4"/>
      <c r="AJ12" s="4"/>
      <c r="AK12" s="4"/>
      <c r="AL12" s="4"/>
      <c r="AM12" s="4"/>
      <c r="AN12" s="4"/>
      <c r="AO12" s="4"/>
      <c r="AP12" s="4"/>
      <c r="AQ12" s="4"/>
    </row>
    <row r="13" spans="1:43" ht="23.25" customHeight="1" x14ac:dyDescent="0.3">
      <c r="A13" s="341" t="s">
        <v>95</v>
      </c>
      <c r="B13" s="342"/>
      <c r="C13" s="342"/>
      <c r="D13" s="342"/>
      <c r="E13" s="342"/>
      <c r="F13" s="342"/>
      <c r="G13" s="342"/>
      <c r="H13" s="342"/>
      <c r="I13" s="342"/>
      <c r="J13" s="342"/>
      <c r="K13" s="342"/>
      <c r="L13" s="342"/>
      <c r="M13" s="342"/>
      <c r="N13" s="342"/>
      <c r="O13" s="342"/>
      <c r="P13" s="343"/>
      <c r="Q13" s="35"/>
      <c r="R13" s="35"/>
      <c r="S13" s="37"/>
      <c r="T13" s="37"/>
      <c r="U13" s="37"/>
      <c r="V13" s="37"/>
      <c r="W13" s="37"/>
      <c r="X13" s="37"/>
      <c r="Y13" s="37"/>
      <c r="Z13" s="37"/>
      <c r="AA13" s="37"/>
      <c r="AB13" s="37"/>
      <c r="AC13" s="37"/>
      <c r="AD13" s="37"/>
      <c r="AE13" s="37"/>
      <c r="AF13" s="37"/>
      <c r="AG13" s="37"/>
      <c r="AH13" s="4"/>
      <c r="AI13" s="4"/>
      <c r="AJ13" s="4"/>
      <c r="AK13" s="4"/>
      <c r="AL13" s="4"/>
      <c r="AM13" s="4"/>
      <c r="AN13" s="4"/>
      <c r="AO13" s="4"/>
      <c r="AP13" s="4"/>
      <c r="AQ13" s="4"/>
    </row>
    <row r="14" spans="1:43" ht="28.5" customHeight="1" x14ac:dyDescent="0.3">
      <c r="A14" s="341" t="s">
        <v>96</v>
      </c>
      <c r="B14" s="342"/>
      <c r="C14" s="342"/>
      <c r="D14" s="342"/>
      <c r="E14" s="342"/>
      <c r="F14" s="342"/>
      <c r="G14" s="342"/>
      <c r="H14" s="342"/>
      <c r="I14" s="342"/>
      <c r="J14" s="342"/>
      <c r="K14" s="342"/>
      <c r="L14" s="342"/>
      <c r="M14" s="342"/>
      <c r="N14" s="342"/>
      <c r="O14" s="342"/>
      <c r="P14" s="343"/>
      <c r="Q14" s="35"/>
      <c r="R14" s="35"/>
      <c r="S14" s="37"/>
      <c r="T14" s="37"/>
      <c r="U14" s="37"/>
      <c r="V14" s="37"/>
      <c r="W14" s="37"/>
      <c r="X14" s="37"/>
      <c r="Y14" s="37"/>
      <c r="Z14" s="37"/>
      <c r="AA14" s="37"/>
      <c r="AB14" s="37"/>
      <c r="AC14" s="37"/>
      <c r="AD14" s="37"/>
      <c r="AE14" s="37"/>
      <c r="AF14" s="37"/>
      <c r="AG14" s="37"/>
      <c r="AH14" s="4"/>
      <c r="AI14" s="4"/>
      <c r="AJ14" s="4"/>
      <c r="AK14" s="4"/>
      <c r="AL14" s="4"/>
      <c r="AM14" s="4"/>
      <c r="AN14" s="4"/>
      <c r="AO14" s="4"/>
      <c r="AP14" s="4"/>
      <c r="AQ14" s="4"/>
    </row>
    <row r="15" spans="1:43" ht="23.25" customHeight="1" x14ac:dyDescent="0.3">
      <c r="A15" s="341" t="s">
        <v>97</v>
      </c>
      <c r="B15" s="342"/>
      <c r="C15" s="342"/>
      <c r="D15" s="342"/>
      <c r="E15" s="342"/>
      <c r="F15" s="342"/>
      <c r="G15" s="342"/>
      <c r="H15" s="342"/>
      <c r="I15" s="342"/>
      <c r="J15" s="342"/>
      <c r="K15" s="342"/>
      <c r="L15" s="342"/>
      <c r="M15" s="342"/>
      <c r="N15" s="342"/>
      <c r="O15" s="342"/>
      <c r="P15" s="343"/>
      <c r="Q15" s="35"/>
      <c r="R15" s="35"/>
      <c r="S15" s="37"/>
      <c r="T15" s="37"/>
      <c r="U15" s="37"/>
      <c r="V15" s="37"/>
      <c r="W15" s="37"/>
      <c r="X15" s="37"/>
      <c r="Y15" s="37"/>
      <c r="Z15" s="37"/>
      <c r="AA15" s="37"/>
      <c r="AB15" s="37"/>
      <c r="AC15" s="37"/>
      <c r="AD15" s="37"/>
      <c r="AE15" s="37"/>
      <c r="AF15" s="37"/>
      <c r="AG15" s="37"/>
      <c r="AH15" s="4"/>
      <c r="AI15" s="4"/>
      <c r="AJ15" s="4"/>
      <c r="AK15" s="4"/>
      <c r="AL15" s="4"/>
      <c r="AM15" s="4"/>
      <c r="AN15" s="4"/>
      <c r="AO15" s="4"/>
      <c r="AP15" s="4"/>
      <c r="AQ15" s="4"/>
    </row>
    <row r="16" spans="1:43" ht="26.25" customHeight="1" x14ac:dyDescent="0.3">
      <c r="A16" s="341" t="s">
        <v>98</v>
      </c>
      <c r="B16" s="342"/>
      <c r="C16" s="342"/>
      <c r="D16" s="342"/>
      <c r="E16" s="342"/>
      <c r="F16" s="342"/>
      <c r="G16" s="342"/>
      <c r="H16" s="342"/>
      <c r="I16" s="342"/>
      <c r="J16" s="342"/>
      <c r="K16" s="342"/>
      <c r="L16" s="342"/>
      <c r="M16" s="342"/>
      <c r="N16" s="342"/>
      <c r="O16" s="342"/>
      <c r="P16" s="343"/>
      <c r="Q16" s="35"/>
      <c r="R16" s="35"/>
      <c r="S16" s="37"/>
      <c r="T16" s="37"/>
      <c r="U16" s="37"/>
      <c r="V16" s="37"/>
      <c r="W16" s="37"/>
      <c r="X16" s="37"/>
      <c r="Y16" s="37"/>
      <c r="Z16" s="37"/>
      <c r="AA16" s="37"/>
      <c r="AB16" s="37"/>
      <c r="AC16" s="37"/>
      <c r="AD16" s="37"/>
      <c r="AE16" s="37"/>
      <c r="AF16" s="37"/>
      <c r="AG16" s="37"/>
      <c r="AH16" s="4"/>
      <c r="AI16" s="4"/>
      <c r="AJ16" s="4"/>
      <c r="AK16" s="4"/>
      <c r="AL16" s="4"/>
      <c r="AM16" s="4"/>
      <c r="AN16" s="4"/>
      <c r="AO16" s="4"/>
      <c r="AP16" s="4"/>
      <c r="AQ16" s="4"/>
    </row>
    <row r="17" spans="1:43" ht="23.25" customHeight="1" x14ac:dyDescent="0.3">
      <c r="A17" s="350" t="s">
        <v>99</v>
      </c>
      <c r="B17" s="342"/>
      <c r="C17" s="342"/>
      <c r="D17" s="342"/>
      <c r="E17" s="342"/>
      <c r="F17" s="342"/>
      <c r="G17" s="342"/>
      <c r="H17" s="342"/>
      <c r="I17" s="342"/>
      <c r="J17" s="342"/>
      <c r="K17" s="342"/>
      <c r="L17" s="342"/>
      <c r="M17" s="342"/>
      <c r="N17" s="342"/>
      <c r="O17" s="342"/>
      <c r="P17" s="343"/>
      <c r="Q17" s="39"/>
      <c r="R17" s="39"/>
      <c r="S17" s="37"/>
      <c r="T17" s="37"/>
      <c r="U17" s="37"/>
      <c r="V17" s="37"/>
      <c r="W17" s="37"/>
      <c r="X17" s="37"/>
      <c r="Y17" s="37"/>
      <c r="Z17" s="37"/>
      <c r="AA17" s="37"/>
      <c r="AB17" s="37"/>
      <c r="AC17" s="37"/>
      <c r="AD17" s="37"/>
      <c r="AE17" s="37"/>
      <c r="AF17" s="37"/>
      <c r="AG17" s="37"/>
      <c r="AH17" s="4"/>
      <c r="AI17" s="4"/>
      <c r="AJ17" s="4"/>
      <c r="AK17" s="4"/>
      <c r="AL17" s="4"/>
      <c r="AM17" s="4"/>
      <c r="AN17" s="4"/>
      <c r="AO17" s="4"/>
      <c r="AP17" s="4"/>
      <c r="AQ17" s="4"/>
    </row>
    <row r="18" spans="1:43" ht="12.75" customHeight="1" x14ac:dyDescent="0.25">
      <c r="A18" s="40"/>
      <c r="B18" s="41"/>
      <c r="C18" s="41"/>
      <c r="D18" s="41"/>
      <c r="E18" s="42"/>
      <c r="F18" s="42"/>
      <c r="G18" s="42"/>
      <c r="H18" s="42"/>
      <c r="I18" s="42"/>
      <c r="J18" s="42"/>
      <c r="K18" s="42"/>
      <c r="L18" s="42"/>
      <c r="M18" s="42"/>
      <c r="N18" s="42"/>
      <c r="O18" s="42"/>
      <c r="P18" s="42"/>
      <c r="Q18" s="42"/>
      <c r="R18" s="42"/>
      <c r="S18" s="4"/>
      <c r="T18" s="4"/>
      <c r="U18" s="4"/>
      <c r="V18" s="4"/>
      <c r="W18" s="4"/>
      <c r="X18" s="4"/>
      <c r="Y18" s="4"/>
      <c r="Z18" s="4"/>
      <c r="AA18" s="4"/>
      <c r="AB18" s="4"/>
      <c r="AC18" s="4"/>
      <c r="AD18" s="4"/>
      <c r="AE18" s="4"/>
      <c r="AF18" s="4"/>
      <c r="AG18" s="4"/>
      <c r="AH18" s="4"/>
      <c r="AI18" s="4"/>
      <c r="AJ18" s="4"/>
      <c r="AK18" s="4"/>
      <c r="AL18" s="4"/>
      <c r="AM18" s="4"/>
      <c r="AN18" s="4"/>
      <c r="AO18" s="4"/>
      <c r="AP18" s="4"/>
      <c r="AQ18" s="4"/>
    </row>
    <row r="19" spans="1:43" ht="13" x14ac:dyDescent="0.3">
      <c r="A19" s="35"/>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row>
    <row r="20" spans="1:43" ht="15.75" customHeight="1" x14ac:dyDescent="0.3">
      <c r="A20" s="35"/>
      <c r="B20" s="35"/>
      <c r="C20" s="35"/>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row>
    <row r="21" spans="1:43" ht="15.75" customHeight="1" x14ac:dyDescent="0.3">
      <c r="A21" s="35"/>
      <c r="B21" s="35"/>
      <c r="C21" s="35"/>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row>
    <row r="22" spans="1:43" ht="15.75" customHeight="1" x14ac:dyDescent="0.3">
      <c r="A22" s="35"/>
      <c r="B22" s="35"/>
      <c r="C22" s="35"/>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row>
    <row r="23" spans="1:43" ht="15.75" customHeight="1" x14ac:dyDescent="0.3">
      <c r="A23" s="35"/>
      <c r="B23" s="35"/>
      <c r="C23" s="35"/>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row>
    <row r="24" spans="1:43" ht="15.75" customHeight="1" x14ac:dyDescent="0.3">
      <c r="A24" s="35"/>
      <c r="B24" s="35"/>
      <c r="C24" s="35"/>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row>
    <row r="25" spans="1:43" ht="15.75" customHeight="1" x14ac:dyDescent="0.3">
      <c r="A25" s="35"/>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row>
    <row r="26" spans="1:43" ht="15.75" customHeight="1" x14ac:dyDescent="0.3">
      <c r="A26" s="35"/>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row>
    <row r="27" spans="1:43" ht="15.75" customHeight="1" x14ac:dyDescent="0.3">
      <c r="A27" s="35"/>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row>
    <row r="28" spans="1:43" ht="15.75" customHeight="1" x14ac:dyDescent="0.3">
      <c r="A28" s="35"/>
      <c r="B28" s="35"/>
      <c r="C28" s="35"/>
      <c r="D28" s="35"/>
      <c r="E28" s="35"/>
      <c r="F28" s="35"/>
      <c r="G28" s="35"/>
      <c r="H28" s="35"/>
      <c r="I28" s="35"/>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row>
    <row r="29" spans="1:43" ht="15.75" customHeight="1" x14ac:dyDescent="0.3">
      <c r="A29" s="35"/>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row>
    <row r="30" spans="1:43" ht="15.75" customHeight="1" x14ac:dyDescent="0.3">
      <c r="A30" s="35"/>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row>
    <row r="31" spans="1:43" ht="15.75" customHeight="1" x14ac:dyDescent="0.3">
      <c r="A31" s="35"/>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row>
    <row r="32" spans="1:43" ht="15.75" customHeight="1" x14ac:dyDescent="0.3">
      <c r="A32" s="35"/>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row>
    <row r="33" spans="1:43" ht="15.75" customHeight="1" x14ac:dyDescent="0.3">
      <c r="A33" s="35"/>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row>
    <row r="34" spans="1:43" ht="15.75" customHeight="1" x14ac:dyDescent="0.3">
      <c r="A34" s="35"/>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row>
    <row r="35" spans="1:43" ht="15.75" customHeight="1" x14ac:dyDescent="0.3">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row>
    <row r="36" spans="1:43" ht="15.75" customHeight="1" x14ac:dyDescent="0.3">
      <c r="A36" s="35"/>
      <c r="B36" s="35"/>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row>
    <row r="37" spans="1:43" ht="15.75" customHeight="1" x14ac:dyDescent="0.3">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5"/>
      <c r="AO37" s="35"/>
      <c r="AP37" s="35"/>
      <c r="AQ37" s="35"/>
    </row>
    <row r="38" spans="1:43" ht="15.75" customHeight="1" x14ac:dyDescent="0.3">
      <c r="A38" s="35"/>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c r="AN38" s="35"/>
      <c r="AO38" s="35"/>
      <c r="AP38" s="35"/>
      <c r="AQ38" s="35"/>
    </row>
    <row r="39" spans="1:43" ht="15.75" customHeight="1" x14ac:dyDescent="0.3">
      <c r="A39" s="35"/>
      <c r="B39" s="35"/>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5"/>
      <c r="AO39" s="35"/>
      <c r="AP39" s="35"/>
      <c r="AQ39" s="35"/>
    </row>
    <row r="40" spans="1:43" ht="15.75" customHeight="1" x14ac:dyDescent="0.3">
      <c r="A40" s="35"/>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row>
    <row r="41" spans="1:43" ht="15.75" customHeight="1" x14ac:dyDescent="0.3">
      <c r="A41" s="35"/>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row>
    <row r="42" spans="1:43" ht="15.75" customHeight="1" x14ac:dyDescent="0.3">
      <c r="A42" s="35"/>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row>
    <row r="43" spans="1:43" ht="15.75" customHeight="1" x14ac:dyDescent="0.3">
      <c r="A43" s="35"/>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row>
    <row r="44" spans="1:43" ht="15.75" customHeight="1" x14ac:dyDescent="0.3">
      <c r="A44" s="35"/>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row>
    <row r="45" spans="1:43" ht="15.75" customHeight="1" x14ac:dyDescent="0.3">
      <c r="A45" s="35"/>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c r="AN45" s="35"/>
      <c r="AO45" s="35"/>
      <c r="AP45" s="35"/>
      <c r="AQ45" s="35"/>
    </row>
    <row r="46" spans="1:43" ht="15.75" customHeight="1" x14ac:dyDescent="0.3">
      <c r="A46" s="35"/>
      <c r="B46" s="35"/>
      <c r="C46" s="35"/>
      <c r="D46" s="35"/>
      <c r="E46" s="35"/>
      <c r="F46" s="35"/>
      <c r="G46" s="35"/>
      <c r="H46" s="35"/>
      <c r="I46" s="35"/>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5"/>
      <c r="AL46" s="35"/>
      <c r="AM46" s="35"/>
      <c r="AN46" s="35"/>
      <c r="AO46" s="35"/>
      <c r="AP46" s="35"/>
      <c r="AQ46" s="35"/>
    </row>
    <row r="47" spans="1:43" ht="15.75" customHeight="1" x14ac:dyDescent="0.3">
      <c r="A47" s="35"/>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c r="AL47" s="35"/>
      <c r="AM47" s="35"/>
      <c r="AN47" s="35"/>
      <c r="AO47" s="35"/>
      <c r="AP47" s="35"/>
      <c r="AQ47" s="35"/>
    </row>
    <row r="48" spans="1:43" ht="15.75" customHeight="1" x14ac:dyDescent="0.3">
      <c r="A48" s="35"/>
      <c r="B48" s="35"/>
      <c r="C48" s="35"/>
      <c r="D48" s="35"/>
      <c r="E48" s="35"/>
      <c r="F48" s="35"/>
      <c r="G48" s="35"/>
      <c r="H48" s="35"/>
      <c r="I48" s="35"/>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row>
    <row r="49" spans="1:43" ht="15.75" customHeight="1" x14ac:dyDescent="0.3">
      <c r="A49" s="35"/>
      <c r="B49" s="35"/>
      <c r="C49" s="35"/>
      <c r="D49" s="35"/>
      <c r="E49" s="35"/>
      <c r="F49" s="35"/>
      <c r="G49" s="35"/>
      <c r="H49" s="35"/>
      <c r="I49" s="35"/>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row>
    <row r="50" spans="1:43" ht="15.75" customHeight="1" x14ac:dyDescent="0.3">
      <c r="A50" s="35"/>
      <c r="B50" s="35"/>
      <c r="C50" s="35"/>
      <c r="D50" s="35"/>
      <c r="E50" s="35"/>
      <c r="F50" s="35"/>
      <c r="G50" s="35"/>
      <c r="H50" s="35"/>
      <c r="I50" s="35"/>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row>
    <row r="51" spans="1:43" ht="15.75" customHeight="1" x14ac:dyDescent="0.3">
      <c r="A51" s="35"/>
      <c r="B51" s="35"/>
      <c r="C51" s="35"/>
      <c r="D51" s="35"/>
      <c r="E51" s="35"/>
      <c r="F51" s="35"/>
      <c r="G51" s="35"/>
      <c r="H51" s="35"/>
      <c r="I51" s="35"/>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row>
    <row r="52" spans="1:43" ht="15.75" customHeight="1" x14ac:dyDescent="0.3">
      <c r="A52" s="35"/>
      <c r="B52" s="35"/>
      <c r="C52" s="35"/>
      <c r="D52" s="35"/>
      <c r="E52" s="35"/>
      <c r="F52" s="35"/>
      <c r="G52" s="35"/>
      <c r="H52" s="35"/>
      <c r="I52" s="35"/>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row>
    <row r="53" spans="1:43" ht="15.75" customHeight="1" x14ac:dyDescent="0.3">
      <c r="A53" s="35"/>
      <c r="B53" s="35"/>
      <c r="C53" s="35"/>
      <c r="D53" s="35"/>
      <c r="E53" s="35"/>
      <c r="F53" s="35"/>
      <c r="G53" s="35"/>
      <c r="H53" s="35"/>
      <c r="I53" s="35"/>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row>
    <row r="54" spans="1:43" ht="15.75" customHeight="1" x14ac:dyDescent="0.3">
      <c r="A54" s="35"/>
      <c r="B54" s="35"/>
      <c r="C54" s="35"/>
      <c r="D54" s="35"/>
      <c r="E54" s="35"/>
      <c r="F54" s="35"/>
      <c r="G54" s="35"/>
      <c r="H54" s="35"/>
      <c r="I54" s="35"/>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row>
    <row r="55" spans="1:43" ht="15.75" customHeight="1" x14ac:dyDescent="0.3">
      <c r="A55" s="35"/>
      <c r="B55" s="35"/>
      <c r="C55" s="35"/>
      <c r="D55" s="35"/>
      <c r="E55" s="35"/>
      <c r="F55" s="35"/>
      <c r="G55" s="35"/>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c r="AP55" s="35"/>
      <c r="AQ55" s="35"/>
    </row>
    <row r="56" spans="1:43" ht="15.75" customHeight="1" x14ac:dyDescent="0.3">
      <c r="A56" s="35"/>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c r="AQ56" s="35"/>
    </row>
    <row r="57" spans="1:43" ht="15.75" customHeight="1" x14ac:dyDescent="0.3">
      <c r="A57" s="35"/>
      <c r="B57" s="35"/>
      <c r="C57" s="35"/>
      <c r="D57" s="35"/>
      <c r="E57" s="35"/>
      <c r="F57" s="35"/>
      <c r="G57" s="35"/>
      <c r="H57" s="35"/>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row>
    <row r="58" spans="1:43" ht="15.75" customHeight="1" x14ac:dyDescent="0.3">
      <c r="A58" s="35"/>
      <c r="B58" s="35"/>
      <c r="C58" s="35"/>
      <c r="D58" s="35"/>
      <c r="E58" s="35"/>
      <c r="F58" s="35"/>
      <c r="G58" s="35"/>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row>
    <row r="59" spans="1:43" ht="15.75" customHeight="1" x14ac:dyDescent="0.3">
      <c r="A59" s="35"/>
      <c r="B59" s="35"/>
      <c r="C59" s="35"/>
      <c r="D59" s="35"/>
      <c r="E59" s="35"/>
      <c r="F59" s="35"/>
      <c r="G59" s="35"/>
      <c r="H59" s="35"/>
      <c r="I59" s="35"/>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c r="AN59" s="35"/>
      <c r="AO59" s="35"/>
      <c r="AP59" s="35"/>
      <c r="AQ59" s="35"/>
    </row>
    <row r="60" spans="1:43" ht="15.75" customHeight="1" x14ac:dyDescent="0.3">
      <c r="A60" s="35"/>
      <c r="B60" s="35"/>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row>
    <row r="61" spans="1:43" ht="15.75" customHeight="1" x14ac:dyDescent="0.3">
      <c r="A61" s="35"/>
      <c r="B61" s="35"/>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row>
    <row r="62" spans="1:43" ht="15.75" customHeight="1" x14ac:dyDescent="0.3">
      <c r="A62" s="35"/>
      <c r="B62" s="35"/>
      <c r="C62" s="35"/>
      <c r="D62" s="35"/>
      <c r="E62" s="35"/>
      <c r="F62" s="35"/>
      <c r="G62" s="35"/>
      <c r="H62" s="35"/>
      <c r="I62" s="35"/>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
      <c r="AK62" s="35"/>
      <c r="AL62" s="35"/>
      <c r="AM62" s="35"/>
      <c r="AN62" s="35"/>
      <c r="AO62" s="35"/>
      <c r="AP62" s="35"/>
      <c r="AQ62" s="35"/>
    </row>
    <row r="63" spans="1:43" ht="15.75" customHeight="1" x14ac:dyDescent="0.3">
      <c r="A63" s="35"/>
      <c r="B63" s="35"/>
      <c r="C63" s="35"/>
      <c r="D63" s="35"/>
      <c r="E63" s="35"/>
      <c r="F63" s="35"/>
      <c r="G63" s="35"/>
      <c r="H63" s="35"/>
      <c r="I63" s="35"/>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c r="AJ63" s="35"/>
      <c r="AK63" s="35"/>
      <c r="AL63" s="35"/>
      <c r="AM63" s="35"/>
      <c r="AN63" s="35"/>
      <c r="AO63" s="35"/>
      <c r="AP63" s="35"/>
      <c r="AQ63" s="35"/>
    </row>
    <row r="64" spans="1:43" ht="15.75" customHeight="1" x14ac:dyDescent="0.3">
      <c r="A64" s="35"/>
      <c r="B64" s="35"/>
      <c r="C64" s="35"/>
      <c r="D64" s="35"/>
      <c r="E64" s="35"/>
      <c r="F64" s="35"/>
      <c r="G64" s="35"/>
      <c r="H64" s="35"/>
      <c r="I64" s="35"/>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row>
    <row r="65" spans="1:43" ht="15.75" customHeight="1" x14ac:dyDescent="0.3">
      <c r="A65" s="35"/>
      <c r="B65" s="35"/>
      <c r="C65" s="35"/>
      <c r="D65" s="35"/>
      <c r="E65" s="35"/>
      <c r="F65" s="35"/>
      <c r="G65" s="35"/>
      <c r="H65" s="35"/>
      <c r="I65" s="35"/>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row>
    <row r="66" spans="1:43" ht="15.75" customHeight="1" x14ac:dyDescent="0.3">
      <c r="A66" s="35"/>
      <c r="B66" s="35"/>
      <c r="C66" s="35"/>
      <c r="D66" s="35"/>
      <c r="E66" s="35"/>
      <c r="F66" s="35"/>
      <c r="G66" s="35"/>
      <c r="H66" s="35"/>
      <c r="I66" s="35"/>
      <c r="J66" s="35"/>
      <c r="K66" s="35"/>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35"/>
      <c r="AK66" s="35"/>
      <c r="AL66" s="35"/>
      <c r="AM66" s="35"/>
      <c r="AN66" s="35"/>
      <c r="AO66" s="35"/>
      <c r="AP66" s="35"/>
      <c r="AQ66" s="35"/>
    </row>
    <row r="67" spans="1:43" ht="15.75" customHeight="1" x14ac:dyDescent="0.3">
      <c r="A67" s="35"/>
      <c r="B67" s="35"/>
      <c r="C67" s="35"/>
      <c r="D67" s="35"/>
      <c r="E67" s="35"/>
      <c r="F67" s="35"/>
      <c r="G67" s="35"/>
      <c r="H67" s="35"/>
      <c r="I67" s="35"/>
      <c r="J67" s="35"/>
      <c r="K67" s="35"/>
      <c r="L67" s="35"/>
      <c r="M67" s="35"/>
      <c r="N67" s="35"/>
      <c r="O67" s="35"/>
      <c r="P67" s="35"/>
      <c r="Q67" s="35"/>
      <c r="R67" s="35"/>
      <c r="S67" s="35"/>
      <c r="T67" s="35"/>
      <c r="U67" s="35"/>
      <c r="V67" s="35"/>
      <c r="W67" s="35"/>
      <c r="X67" s="35"/>
      <c r="Y67" s="35"/>
      <c r="Z67" s="35"/>
      <c r="AA67" s="35"/>
      <c r="AB67" s="35"/>
      <c r="AC67" s="35"/>
      <c r="AD67" s="35"/>
      <c r="AE67" s="35"/>
      <c r="AF67" s="35"/>
      <c r="AG67" s="35"/>
      <c r="AH67" s="35"/>
      <c r="AI67" s="35"/>
      <c r="AJ67" s="35"/>
      <c r="AK67" s="35"/>
      <c r="AL67" s="35"/>
      <c r="AM67" s="35"/>
      <c r="AN67" s="35"/>
      <c r="AO67" s="35"/>
      <c r="AP67" s="35"/>
      <c r="AQ67" s="35"/>
    </row>
    <row r="68" spans="1:43" ht="15.75" customHeight="1" x14ac:dyDescent="0.3">
      <c r="A68" s="35"/>
      <c r="B68" s="35"/>
      <c r="C68" s="35"/>
      <c r="D68" s="35"/>
      <c r="E68" s="35"/>
      <c r="F68" s="35"/>
      <c r="G68" s="35"/>
      <c r="H68" s="35"/>
      <c r="I68" s="35"/>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5"/>
      <c r="AN68" s="35"/>
      <c r="AO68" s="35"/>
      <c r="AP68" s="35"/>
      <c r="AQ68" s="35"/>
    </row>
    <row r="69" spans="1:43" ht="15.75" customHeight="1" x14ac:dyDescent="0.3">
      <c r="A69" s="35"/>
      <c r="B69" s="35"/>
      <c r="C69" s="35"/>
      <c r="D69" s="35"/>
      <c r="E69" s="35"/>
      <c r="F69" s="35"/>
      <c r="G69" s="35"/>
      <c r="H69" s="35"/>
      <c r="I69" s="35"/>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c r="AN69" s="35"/>
      <c r="AO69" s="35"/>
      <c r="AP69" s="35"/>
      <c r="AQ69" s="35"/>
    </row>
    <row r="70" spans="1:43" ht="15.75" customHeight="1" x14ac:dyDescent="0.3">
      <c r="A70" s="35"/>
      <c r="B70" s="35"/>
      <c r="C70" s="35"/>
      <c r="D70" s="35"/>
      <c r="E70" s="35"/>
      <c r="F70" s="35"/>
      <c r="G70" s="35"/>
      <c r="H70" s="35"/>
      <c r="I70" s="35"/>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5"/>
      <c r="AN70" s="35"/>
      <c r="AO70" s="35"/>
      <c r="AP70" s="35"/>
      <c r="AQ70" s="35"/>
    </row>
    <row r="71" spans="1:43" ht="15.75" customHeight="1" x14ac:dyDescent="0.3">
      <c r="A71" s="35"/>
      <c r="B71" s="35"/>
      <c r="C71" s="35"/>
      <c r="D71" s="35"/>
      <c r="E71" s="35"/>
      <c r="F71" s="35"/>
      <c r="G71" s="35"/>
      <c r="H71" s="35"/>
      <c r="I71" s="35"/>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c r="AP71" s="35"/>
      <c r="AQ71" s="35"/>
    </row>
    <row r="72" spans="1:43" ht="15.75" customHeight="1" x14ac:dyDescent="0.3">
      <c r="A72" s="35"/>
      <c r="B72" s="35"/>
      <c r="C72" s="35"/>
      <c r="D72" s="35"/>
      <c r="E72" s="35"/>
      <c r="F72" s="35"/>
      <c r="G72" s="35"/>
      <c r="H72" s="35"/>
      <c r="I72" s="35"/>
      <c r="J72" s="35"/>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c r="AP72" s="35"/>
      <c r="AQ72" s="35"/>
    </row>
    <row r="73" spans="1:43" ht="15.75" customHeight="1" x14ac:dyDescent="0.3">
      <c r="A73" s="35"/>
      <c r="B73" s="35"/>
      <c r="C73" s="35"/>
      <c r="D73" s="35"/>
      <c r="E73" s="35"/>
      <c r="F73" s="35"/>
      <c r="G73" s="35"/>
      <c r="H73" s="35"/>
      <c r="I73" s="35"/>
      <c r="J73" s="35"/>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c r="AN73" s="35"/>
      <c r="AO73" s="35"/>
      <c r="AP73" s="35"/>
      <c r="AQ73" s="35"/>
    </row>
    <row r="74" spans="1:43" ht="15.75" customHeight="1" x14ac:dyDescent="0.3">
      <c r="A74" s="35"/>
      <c r="B74" s="35"/>
      <c r="C74" s="35"/>
      <c r="D74" s="35"/>
      <c r="E74" s="35"/>
      <c r="F74" s="35"/>
      <c r="G74" s="35"/>
      <c r="H74" s="35"/>
      <c r="I74" s="35"/>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c r="AN74" s="35"/>
      <c r="AO74" s="35"/>
      <c r="AP74" s="35"/>
      <c r="AQ74" s="35"/>
    </row>
    <row r="75" spans="1:43" ht="15.75" customHeight="1" x14ac:dyDescent="0.3">
      <c r="A75" s="35"/>
      <c r="B75" s="35"/>
      <c r="C75" s="35"/>
      <c r="D75" s="35"/>
      <c r="E75" s="35"/>
      <c r="F75" s="35"/>
      <c r="G75" s="35"/>
      <c r="H75" s="35"/>
      <c r="I75" s="35"/>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row>
    <row r="76" spans="1:43" ht="15.75" customHeight="1" x14ac:dyDescent="0.3">
      <c r="A76" s="35"/>
      <c r="B76" s="35"/>
      <c r="C76" s="35"/>
      <c r="D76" s="35"/>
      <c r="E76" s="35"/>
      <c r="F76" s="35"/>
      <c r="G76" s="35"/>
      <c r="H76" s="35"/>
      <c r="I76" s="35"/>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row>
    <row r="77" spans="1:43" ht="15.75" customHeight="1" x14ac:dyDescent="0.3">
      <c r="A77" s="35"/>
      <c r="B77" s="35"/>
      <c r="C77" s="35"/>
      <c r="D77" s="35"/>
      <c r="E77" s="35"/>
      <c r="F77" s="35"/>
      <c r="G77" s="35"/>
      <c r="H77" s="35"/>
      <c r="I77" s="35"/>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5"/>
      <c r="AO77" s="35"/>
      <c r="AP77" s="35"/>
      <c r="AQ77" s="35"/>
    </row>
    <row r="78" spans="1:43" ht="15.75" customHeight="1" x14ac:dyDescent="0.3">
      <c r="A78" s="35"/>
      <c r="B78" s="35"/>
      <c r="C78" s="35"/>
      <c r="D78" s="35"/>
      <c r="E78" s="35"/>
      <c r="F78" s="35"/>
      <c r="G78" s="35"/>
      <c r="H78" s="35"/>
      <c r="I78" s="35"/>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5"/>
      <c r="AO78" s="35"/>
      <c r="AP78" s="35"/>
      <c r="AQ78" s="35"/>
    </row>
    <row r="79" spans="1:43" ht="15.75" customHeight="1" x14ac:dyDescent="0.3">
      <c r="A79" s="35"/>
      <c r="B79" s="35"/>
      <c r="C79" s="35"/>
      <c r="D79" s="35"/>
      <c r="E79" s="35"/>
      <c r="F79" s="35"/>
      <c r="G79" s="35"/>
      <c r="H79" s="35"/>
      <c r="I79" s="35"/>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c r="AN79" s="35"/>
      <c r="AO79" s="35"/>
      <c r="AP79" s="35"/>
      <c r="AQ79" s="35"/>
    </row>
    <row r="80" spans="1:43" ht="15.75" customHeight="1" x14ac:dyDescent="0.3">
      <c r="A80" s="35"/>
      <c r="B80" s="35"/>
      <c r="C80" s="35"/>
      <c r="D80" s="35"/>
      <c r="E80" s="35"/>
      <c r="F80" s="35"/>
      <c r="G80" s="35"/>
      <c r="H80" s="35"/>
      <c r="I80" s="35"/>
      <c r="J80" s="35"/>
      <c r="K80" s="35"/>
      <c r="L80" s="35"/>
      <c r="M80" s="35"/>
      <c r="N80" s="35"/>
      <c r="O80" s="35"/>
      <c r="P80" s="35"/>
      <c r="Q80" s="35"/>
      <c r="R80" s="35"/>
      <c r="S80" s="35"/>
      <c r="T80" s="35"/>
      <c r="U80" s="35"/>
      <c r="V80" s="35"/>
      <c r="W80" s="35"/>
      <c r="X80" s="35"/>
      <c r="Y80" s="35"/>
      <c r="Z80" s="35"/>
      <c r="AA80" s="35"/>
      <c r="AB80" s="35"/>
      <c r="AC80" s="35"/>
      <c r="AD80" s="35"/>
      <c r="AE80" s="35"/>
      <c r="AF80" s="35"/>
      <c r="AG80" s="35"/>
      <c r="AH80" s="35"/>
      <c r="AI80" s="35"/>
      <c r="AJ80" s="35"/>
      <c r="AK80" s="35"/>
      <c r="AL80" s="35"/>
      <c r="AM80" s="35"/>
      <c r="AN80" s="35"/>
      <c r="AO80" s="35"/>
      <c r="AP80" s="35"/>
      <c r="AQ80" s="35"/>
    </row>
    <row r="81" spans="1:43" ht="15.75" customHeight="1" x14ac:dyDescent="0.3">
      <c r="A81" s="35"/>
      <c r="B81" s="35"/>
      <c r="C81" s="35"/>
      <c r="D81" s="35"/>
      <c r="E81" s="35"/>
      <c r="F81" s="35"/>
      <c r="G81" s="35"/>
      <c r="H81" s="35"/>
      <c r="I81" s="35"/>
      <c r="J81" s="35"/>
      <c r="K81" s="35"/>
      <c r="L81" s="35"/>
      <c r="M81" s="35"/>
      <c r="N81" s="35"/>
      <c r="O81" s="35"/>
      <c r="P81" s="35"/>
      <c r="Q81" s="35"/>
      <c r="R81" s="35"/>
      <c r="S81" s="35"/>
      <c r="T81" s="35"/>
      <c r="U81" s="35"/>
      <c r="V81" s="35"/>
      <c r="W81" s="35"/>
      <c r="X81" s="35"/>
      <c r="Y81" s="35"/>
      <c r="Z81" s="35"/>
      <c r="AA81" s="35"/>
      <c r="AB81" s="35"/>
      <c r="AC81" s="35"/>
      <c r="AD81" s="35"/>
      <c r="AE81" s="35"/>
      <c r="AF81" s="35"/>
      <c r="AG81" s="35"/>
      <c r="AH81" s="35"/>
      <c r="AI81" s="35"/>
      <c r="AJ81" s="35"/>
      <c r="AK81" s="35"/>
      <c r="AL81" s="35"/>
      <c r="AM81" s="35"/>
      <c r="AN81" s="35"/>
      <c r="AO81" s="35"/>
      <c r="AP81" s="35"/>
      <c r="AQ81" s="35"/>
    </row>
    <row r="82" spans="1:43" ht="15.75" customHeight="1" x14ac:dyDescent="0.3">
      <c r="A82" s="35"/>
      <c r="B82" s="35"/>
      <c r="C82" s="35"/>
      <c r="D82" s="35"/>
      <c r="E82" s="35"/>
      <c r="F82" s="35"/>
      <c r="G82" s="35"/>
      <c r="H82" s="35"/>
      <c r="I82" s="35"/>
      <c r="J82" s="35"/>
      <c r="K82" s="35"/>
      <c r="L82" s="35"/>
      <c r="M82" s="35"/>
      <c r="N82" s="35"/>
      <c r="O82" s="35"/>
      <c r="P82" s="35"/>
      <c r="Q82" s="35"/>
      <c r="R82" s="35"/>
      <c r="S82" s="35"/>
      <c r="T82" s="35"/>
      <c r="U82" s="35"/>
      <c r="V82" s="35"/>
      <c r="W82" s="35"/>
      <c r="X82" s="35"/>
      <c r="Y82" s="35"/>
      <c r="Z82" s="35"/>
      <c r="AA82" s="35"/>
      <c r="AB82" s="35"/>
      <c r="AC82" s="35"/>
      <c r="AD82" s="35"/>
      <c r="AE82" s="35"/>
      <c r="AF82" s="35"/>
      <c r="AG82" s="35"/>
      <c r="AH82" s="35"/>
      <c r="AI82" s="35"/>
      <c r="AJ82" s="35"/>
      <c r="AK82" s="35"/>
      <c r="AL82" s="35"/>
      <c r="AM82" s="35"/>
      <c r="AN82" s="35"/>
      <c r="AO82" s="35"/>
      <c r="AP82" s="35"/>
      <c r="AQ82" s="35"/>
    </row>
    <row r="83" spans="1:43" ht="15.75" customHeight="1" x14ac:dyDescent="0.3">
      <c r="A83" s="35"/>
      <c r="B83" s="35"/>
      <c r="C83" s="35"/>
      <c r="D83" s="35"/>
      <c r="E83" s="35"/>
      <c r="F83" s="35"/>
      <c r="G83" s="35"/>
      <c r="H83" s="35"/>
      <c r="I83" s="35"/>
      <c r="J83" s="35"/>
      <c r="K83" s="35"/>
      <c r="L83" s="35"/>
      <c r="M83" s="35"/>
      <c r="N83" s="35"/>
      <c r="O83" s="35"/>
      <c r="P83" s="35"/>
      <c r="Q83" s="35"/>
      <c r="R83" s="35"/>
      <c r="S83" s="35"/>
      <c r="T83" s="35"/>
      <c r="U83" s="35"/>
      <c r="V83" s="35"/>
      <c r="W83" s="35"/>
      <c r="X83" s="35"/>
      <c r="Y83" s="35"/>
      <c r="Z83" s="35"/>
      <c r="AA83" s="35"/>
      <c r="AB83" s="35"/>
      <c r="AC83" s="35"/>
      <c r="AD83" s="35"/>
      <c r="AE83" s="35"/>
      <c r="AF83" s="35"/>
      <c r="AG83" s="35"/>
      <c r="AH83" s="35"/>
      <c r="AI83" s="35"/>
      <c r="AJ83" s="35"/>
      <c r="AK83" s="35"/>
      <c r="AL83" s="35"/>
      <c r="AM83" s="35"/>
      <c r="AN83" s="35"/>
      <c r="AO83" s="35"/>
      <c r="AP83" s="35"/>
      <c r="AQ83" s="35"/>
    </row>
    <row r="84" spans="1:43" ht="15.75" customHeight="1" x14ac:dyDescent="0.3">
      <c r="A84" s="35"/>
      <c r="B84" s="35"/>
      <c r="C84" s="35"/>
      <c r="D84" s="35"/>
      <c r="E84" s="35"/>
      <c r="F84" s="35"/>
      <c r="G84" s="35"/>
      <c r="H84" s="35"/>
      <c r="I84" s="35"/>
      <c r="J84" s="35"/>
      <c r="K84" s="35"/>
      <c r="L84" s="35"/>
      <c r="M84" s="35"/>
      <c r="N84" s="35"/>
      <c r="O84" s="35"/>
      <c r="P84" s="35"/>
      <c r="Q84" s="35"/>
      <c r="R84" s="35"/>
      <c r="S84" s="35"/>
      <c r="T84" s="35"/>
      <c r="U84" s="35"/>
      <c r="V84" s="35"/>
      <c r="W84" s="35"/>
      <c r="X84" s="35"/>
      <c r="Y84" s="35"/>
      <c r="Z84" s="35"/>
      <c r="AA84" s="35"/>
      <c r="AB84" s="35"/>
      <c r="AC84" s="35"/>
      <c r="AD84" s="35"/>
      <c r="AE84" s="35"/>
      <c r="AF84" s="35"/>
      <c r="AG84" s="35"/>
      <c r="AH84" s="35"/>
      <c r="AI84" s="35"/>
      <c r="AJ84" s="35"/>
      <c r="AK84" s="35"/>
      <c r="AL84" s="35"/>
      <c r="AM84" s="35"/>
      <c r="AN84" s="35"/>
      <c r="AO84" s="35"/>
      <c r="AP84" s="35"/>
      <c r="AQ84" s="35"/>
    </row>
    <row r="85" spans="1:43" ht="15.75" customHeight="1" x14ac:dyDescent="0.3">
      <c r="A85" s="35"/>
      <c r="B85" s="35"/>
      <c r="C85" s="35"/>
      <c r="D85" s="35"/>
      <c r="E85" s="35"/>
      <c r="F85" s="35"/>
      <c r="G85" s="35"/>
      <c r="H85" s="35"/>
      <c r="I85" s="35"/>
      <c r="J85" s="35"/>
      <c r="K85" s="35"/>
      <c r="L85" s="35"/>
      <c r="M85" s="35"/>
      <c r="N85" s="35"/>
      <c r="O85" s="35"/>
      <c r="P85" s="35"/>
      <c r="Q85" s="35"/>
      <c r="R85" s="35"/>
      <c r="S85" s="35"/>
      <c r="T85" s="35"/>
      <c r="U85" s="35"/>
      <c r="V85" s="35"/>
      <c r="W85" s="35"/>
      <c r="X85" s="35"/>
      <c r="Y85" s="35"/>
      <c r="Z85" s="35"/>
      <c r="AA85" s="35"/>
      <c r="AB85" s="35"/>
      <c r="AC85" s="35"/>
      <c r="AD85" s="35"/>
      <c r="AE85" s="35"/>
      <c r="AF85" s="35"/>
      <c r="AG85" s="35"/>
      <c r="AH85" s="35"/>
      <c r="AI85" s="35"/>
      <c r="AJ85" s="35"/>
      <c r="AK85" s="35"/>
      <c r="AL85" s="35"/>
      <c r="AM85" s="35"/>
      <c r="AN85" s="35"/>
      <c r="AO85" s="35"/>
      <c r="AP85" s="35"/>
      <c r="AQ85" s="35"/>
    </row>
    <row r="86" spans="1:43" ht="15.75" customHeight="1" x14ac:dyDescent="0.3">
      <c r="A86" s="35"/>
      <c r="B86" s="35"/>
      <c r="C86" s="35"/>
      <c r="D86" s="35"/>
      <c r="E86" s="35"/>
      <c r="F86" s="35"/>
      <c r="G86" s="35"/>
      <c r="H86" s="35"/>
      <c r="I86" s="35"/>
      <c r="J86" s="35"/>
      <c r="K86" s="35"/>
      <c r="L86" s="35"/>
      <c r="M86" s="35"/>
      <c r="N86" s="35"/>
      <c r="O86" s="35"/>
      <c r="P86" s="35"/>
      <c r="Q86" s="35"/>
      <c r="R86" s="35"/>
      <c r="S86" s="35"/>
      <c r="T86" s="35"/>
      <c r="U86" s="35"/>
      <c r="V86" s="35"/>
      <c r="W86" s="35"/>
      <c r="X86" s="35"/>
      <c r="Y86" s="35"/>
      <c r="Z86" s="35"/>
      <c r="AA86" s="35"/>
      <c r="AB86" s="35"/>
      <c r="AC86" s="35"/>
      <c r="AD86" s="35"/>
      <c r="AE86" s="35"/>
      <c r="AF86" s="35"/>
      <c r="AG86" s="35"/>
      <c r="AH86" s="35"/>
      <c r="AI86" s="35"/>
      <c r="AJ86" s="35"/>
      <c r="AK86" s="35"/>
      <c r="AL86" s="35"/>
      <c r="AM86" s="35"/>
      <c r="AN86" s="35"/>
      <c r="AO86" s="35"/>
      <c r="AP86" s="35"/>
      <c r="AQ86" s="35"/>
    </row>
    <row r="87" spans="1:43" ht="15.75" customHeight="1" x14ac:dyDescent="0.3">
      <c r="A87" s="35"/>
      <c r="B87" s="35"/>
      <c r="C87" s="35"/>
      <c r="D87" s="35"/>
      <c r="E87" s="35"/>
      <c r="F87" s="35"/>
      <c r="G87" s="35"/>
      <c r="H87" s="35"/>
      <c r="I87" s="35"/>
      <c r="J87" s="35"/>
      <c r="K87" s="35"/>
      <c r="L87" s="35"/>
      <c r="M87" s="35"/>
      <c r="N87" s="35"/>
      <c r="O87" s="35"/>
      <c r="P87" s="35"/>
      <c r="Q87" s="35"/>
      <c r="R87" s="35"/>
      <c r="S87" s="35"/>
      <c r="T87" s="35"/>
      <c r="U87" s="35"/>
      <c r="V87" s="35"/>
      <c r="W87" s="35"/>
      <c r="X87" s="35"/>
      <c r="Y87" s="35"/>
      <c r="Z87" s="35"/>
      <c r="AA87" s="35"/>
      <c r="AB87" s="35"/>
      <c r="AC87" s="35"/>
      <c r="AD87" s="35"/>
      <c r="AE87" s="35"/>
      <c r="AF87" s="35"/>
      <c r="AG87" s="35"/>
      <c r="AH87" s="35"/>
      <c r="AI87" s="35"/>
      <c r="AJ87" s="35"/>
      <c r="AK87" s="35"/>
      <c r="AL87" s="35"/>
      <c r="AM87" s="35"/>
      <c r="AN87" s="35"/>
      <c r="AO87" s="35"/>
      <c r="AP87" s="35"/>
      <c r="AQ87" s="35"/>
    </row>
    <row r="88" spans="1:43" ht="15.75" customHeight="1" x14ac:dyDescent="0.3">
      <c r="A88" s="35"/>
      <c r="B88" s="35"/>
      <c r="C88" s="35"/>
      <c r="D88" s="35"/>
      <c r="E88" s="35"/>
      <c r="F88" s="35"/>
      <c r="G88" s="35"/>
      <c r="H88" s="35"/>
      <c r="I88" s="35"/>
      <c r="J88" s="35"/>
      <c r="K88" s="35"/>
      <c r="L88" s="35"/>
      <c r="M88" s="35"/>
      <c r="N88" s="35"/>
      <c r="O88" s="35"/>
      <c r="P88" s="35"/>
      <c r="Q88" s="35"/>
      <c r="R88" s="35"/>
      <c r="S88" s="35"/>
      <c r="T88" s="35"/>
      <c r="U88" s="35"/>
      <c r="V88" s="35"/>
      <c r="W88" s="35"/>
      <c r="X88" s="35"/>
      <c r="Y88" s="35"/>
      <c r="Z88" s="35"/>
      <c r="AA88" s="35"/>
      <c r="AB88" s="35"/>
      <c r="AC88" s="35"/>
      <c r="AD88" s="35"/>
      <c r="AE88" s="35"/>
      <c r="AF88" s="35"/>
      <c r="AG88" s="35"/>
      <c r="AH88" s="35"/>
      <c r="AI88" s="35"/>
      <c r="AJ88" s="35"/>
      <c r="AK88" s="35"/>
      <c r="AL88" s="35"/>
      <c r="AM88" s="35"/>
      <c r="AN88" s="35"/>
      <c r="AO88" s="35"/>
      <c r="AP88" s="35"/>
      <c r="AQ88" s="35"/>
    </row>
    <row r="89" spans="1:43" ht="15.75" customHeight="1" x14ac:dyDescent="0.3">
      <c r="A89" s="35"/>
      <c r="B89" s="35"/>
      <c r="C89" s="35"/>
      <c r="D89" s="35"/>
      <c r="E89" s="35"/>
      <c r="F89" s="35"/>
      <c r="G89" s="35"/>
      <c r="H89" s="35"/>
      <c r="I89" s="35"/>
      <c r="J89" s="35"/>
      <c r="K89" s="35"/>
      <c r="L89" s="35"/>
      <c r="M89" s="35"/>
      <c r="N89" s="35"/>
      <c r="O89" s="35"/>
      <c r="P89" s="35"/>
      <c r="Q89" s="35"/>
      <c r="R89" s="35"/>
      <c r="S89" s="35"/>
      <c r="T89" s="35"/>
      <c r="U89" s="35"/>
      <c r="V89" s="35"/>
      <c r="W89" s="35"/>
      <c r="X89" s="35"/>
      <c r="Y89" s="35"/>
      <c r="Z89" s="35"/>
      <c r="AA89" s="35"/>
      <c r="AB89" s="35"/>
      <c r="AC89" s="35"/>
      <c r="AD89" s="35"/>
      <c r="AE89" s="35"/>
      <c r="AF89" s="35"/>
      <c r="AG89" s="35"/>
      <c r="AH89" s="35"/>
      <c r="AI89" s="35"/>
      <c r="AJ89" s="35"/>
      <c r="AK89" s="35"/>
      <c r="AL89" s="35"/>
      <c r="AM89" s="35"/>
      <c r="AN89" s="35"/>
      <c r="AO89" s="35"/>
      <c r="AP89" s="35"/>
      <c r="AQ89" s="35"/>
    </row>
    <row r="90" spans="1:43" ht="15.75" customHeight="1" x14ac:dyDescent="0.3">
      <c r="A90" s="35"/>
      <c r="B90" s="35"/>
      <c r="C90" s="35"/>
      <c r="D90" s="35"/>
      <c r="E90" s="35"/>
      <c r="F90" s="35"/>
      <c r="G90" s="35"/>
      <c r="H90" s="35"/>
      <c r="I90" s="35"/>
      <c r="J90" s="35"/>
      <c r="K90" s="35"/>
      <c r="L90" s="35"/>
      <c r="M90" s="35"/>
      <c r="N90" s="35"/>
      <c r="O90" s="35"/>
      <c r="P90" s="35"/>
      <c r="Q90" s="35"/>
      <c r="R90" s="35"/>
      <c r="S90" s="35"/>
      <c r="T90" s="35"/>
      <c r="U90" s="35"/>
      <c r="V90" s="35"/>
      <c r="W90" s="35"/>
      <c r="X90" s="35"/>
      <c r="Y90" s="35"/>
      <c r="Z90" s="35"/>
      <c r="AA90" s="35"/>
      <c r="AB90" s="35"/>
      <c r="AC90" s="35"/>
      <c r="AD90" s="35"/>
      <c r="AE90" s="35"/>
      <c r="AF90" s="35"/>
      <c r="AG90" s="35"/>
      <c r="AH90" s="35"/>
      <c r="AI90" s="35"/>
      <c r="AJ90" s="35"/>
      <c r="AK90" s="35"/>
      <c r="AL90" s="35"/>
      <c r="AM90" s="35"/>
      <c r="AN90" s="35"/>
      <c r="AO90" s="35"/>
      <c r="AP90" s="35"/>
      <c r="AQ90" s="35"/>
    </row>
    <row r="91" spans="1:43" ht="15.75" customHeight="1" x14ac:dyDescent="0.3">
      <c r="A91" s="35"/>
      <c r="B91" s="35"/>
      <c r="C91" s="35"/>
      <c r="D91" s="35"/>
      <c r="E91" s="35"/>
      <c r="F91" s="35"/>
      <c r="G91" s="35"/>
      <c r="H91" s="35"/>
      <c r="I91" s="35"/>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5"/>
      <c r="AO91" s="35"/>
      <c r="AP91" s="35"/>
      <c r="AQ91" s="35"/>
    </row>
    <row r="92" spans="1:43" ht="15.75" customHeight="1" x14ac:dyDescent="0.3">
      <c r="A92" s="35"/>
      <c r="B92" s="35"/>
      <c r="C92" s="35"/>
      <c r="D92" s="35"/>
      <c r="E92" s="35"/>
      <c r="F92" s="35"/>
      <c r="G92" s="35"/>
      <c r="H92" s="35"/>
      <c r="I92" s="35"/>
      <c r="J92" s="35"/>
      <c r="K92" s="35"/>
      <c r="L92" s="35"/>
      <c r="M92" s="35"/>
      <c r="N92" s="35"/>
      <c r="O92" s="35"/>
      <c r="P92" s="35"/>
      <c r="Q92" s="35"/>
      <c r="R92" s="35"/>
      <c r="S92" s="35"/>
      <c r="T92" s="35"/>
      <c r="U92" s="35"/>
      <c r="V92" s="35"/>
      <c r="W92" s="35"/>
      <c r="X92" s="35"/>
      <c r="Y92" s="35"/>
      <c r="Z92" s="35"/>
      <c r="AA92" s="35"/>
      <c r="AB92" s="35"/>
      <c r="AC92" s="35"/>
      <c r="AD92" s="35"/>
      <c r="AE92" s="35"/>
      <c r="AF92" s="35"/>
      <c r="AG92" s="35"/>
      <c r="AH92" s="35"/>
      <c r="AI92" s="35"/>
      <c r="AJ92" s="35"/>
      <c r="AK92" s="35"/>
      <c r="AL92" s="35"/>
      <c r="AM92" s="35"/>
      <c r="AN92" s="35"/>
      <c r="AO92" s="35"/>
      <c r="AP92" s="35"/>
      <c r="AQ92" s="35"/>
    </row>
    <row r="93" spans="1:43" ht="15.75" customHeight="1" x14ac:dyDescent="0.3">
      <c r="A93" s="35"/>
      <c r="B93" s="35"/>
      <c r="C93" s="35"/>
      <c r="D93" s="35"/>
      <c r="E93" s="35"/>
      <c r="F93" s="35"/>
      <c r="G93" s="35"/>
      <c r="H93" s="35"/>
      <c r="I93" s="35"/>
      <c r="J93" s="35"/>
      <c r="K93" s="35"/>
      <c r="L93" s="35"/>
      <c r="M93" s="35"/>
      <c r="N93" s="35"/>
      <c r="O93" s="35"/>
      <c r="P93" s="35"/>
      <c r="Q93" s="35"/>
      <c r="R93" s="35"/>
      <c r="S93" s="35"/>
      <c r="T93" s="35"/>
      <c r="U93" s="35"/>
      <c r="V93" s="35"/>
      <c r="W93" s="35"/>
      <c r="X93" s="35"/>
      <c r="Y93" s="35"/>
      <c r="Z93" s="35"/>
      <c r="AA93" s="35"/>
      <c r="AB93" s="35"/>
      <c r="AC93" s="35"/>
      <c r="AD93" s="35"/>
      <c r="AE93" s="35"/>
      <c r="AF93" s="35"/>
      <c r="AG93" s="35"/>
      <c r="AH93" s="35"/>
      <c r="AI93" s="35"/>
      <c r="AJ93" s="35"/>
      <c r="AK93" s="35"/>
      <c r="AL93" s="35"/>
      <c r="AM93" s="35"/>
      <c r="AN93" s="35"/>
      <c r="AO93" s="35"/>
      <c r="AP93" s="35"/>
      <c r="AQ93" s="35"/>
    </row>
    <row r="94" spans="1:43" ht="15.75" customHeight="1" x14ac:dyDescent="0.3">
      <c r="A94" s="35"/>
      <c r="B94" s="35"/>
      <c r="C94" s="35"/>
      <c r="D94" s="35"/>
      <c r="E94" s="35"/>
      <c r="F94" s="35"/>
      <c r="G94" s="35"/>
      <c r="H94" s="35"/>
      <c r="I94" s="35"/>
      <c r="J94" s="35"/>
      <c r="K94" s="35"/>
      <c r="L94" s="35"/>
      <c r="M94" s="35"/>
      <c r="N94" s="35"/>
      <c r="O94" s="35"/>
      <c r="P94" s="35"/>
      <c r="Q94" s="35"/>
      <c r="R94" s="35"/>
      <c r="S94" s="35"/>
      <c r="T94" s="35"/>
      <c r="U94" s="35"/>
      <c r="V94" s="35"/>
      <c r="W94" s="35"/>
      <c r="X94" s="35"/>
      <c r="Y94" s="35"/>
      <c r="Z94" s="35"/>
      <c r="AA94" s="35"/>
      <c r="AB94" s="35"/>
      <c r="AC94" s="35"/>
      <c r="AD94" s="35"/>
      <c r="AE94" s="35"/>
      <c r="AF94" s="35"/>
      <c r="AG94" s="35"/>
      <c r="AH94" s="35"/>
      <c r="AI94" s="35"/>
      <c r="AJ94" s="35"/>
      <c r="AK94" s="35"/>
      <c r="AL94" s="35"/>
      <c r="AM94" s="35"/>
      <c r="AN94" s="35"/>
      <c r="AO94" s="35"/>
      <c r="AP94" s="35"/>
      <c r="AQ94" s="35"/>
    </row>
    <row r="95" spans="1:43" ht="15.75" customHeight="1" x14ac:dyDescent="0.3">
      <c r="A95" s="35"/>
      <c r="B95" s="35"/>
      <c r="C95" s="35"/>
      <c r="D95" s="35"/>
      <c r="E95" s="35"/>
      <c r="F95" s="35"/>
      <c r="G95" s="35"/>
      <c r="H95" s="35"/>
      <c r="I95" s="35"/>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c r="AJ95" s="35"/>
      <c r="AK95" s="35"/>
      <c r="AL95" s="35"/>
      <c r="AM95" s="35"/>
      <c r="AN95" s="35"/>
      <c r="AO95" s="35"/>
      <c r="AP95" s="35"/>
      <c r="AQ95" s="35"/>
    </row>
    <row r="96" spans="1:43" ht="15.75" customHeight="1" x14ac:dyDescent="0.3">
      <c r="A96" s="35"/>
      <c r="B96" s="35"/>
      <c r="C96" s="35"/>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c r="AJ96" s="35"/>
      <c r="AK96" s="35"/>
      <c r="AL96" s="35"/>
      <c r="AM96" s="35"/>
      <c r="AN96" s="35"/>
      <c r="AO96" s="35"/>
      <c r="AP96" s="35"/>
      <c r="AQ96" s="35"/>
    </row>
    <row r="97" spans="1:43" ht="15.75" customHeight="1" x14ac:dyDescent="0.3">
      <c r="A97" s="35"/>
      <c r="B97" s="35"/>
      <c r="C97" s="35"/>
      <c r="D97" s="35"/>
      <c r="E97" s="35"/>
      <c r="F97" s="35"/>
      <c r="G97" s="35"/>
      <c r="H97" s="35"/>
      <c r="I97" s="35"/>
      <c r="J97" s="35"/>
      <c r="K97" s="35"/>
      <c r="L97" s="35"/>
      <c r="M97" s="35"/>
      <c r="N97" s="35"/>
      <c r="O97" s="35"/>
      <c r="P97" s="35"/>
      <c r="Q97" s="35"/>
      <c r="R97" s="35"/>
      <c r="S97" s="35"/>
      <c r="T97" s="35"/>
      <c r="U97" s="35"/>
      <c r="V97" s="35"/>
      <c r="W97" s="35"/>
      <c r="X97" s="35"/>
      <c r="Y97" s="35"/>
      <c r="Z97" s="35"/>
      <c r="AA97" s="35"/>
      <c r="AB97" s="35"/>
      <c r="AC97" s="35"/>
      <c r="AD97" s="35"/>
      <c r="AE97" s="35"/>
      <c r="AF97" s="35"/>
      <c r="AG97" s="35"/>
      <c r="AH97" s="35"/>
      <c r="AI97" s="35"/>
      <c r="AJ97" s="35"/>
      <c r="AK97" s="35"/>
      <c r="AL97" s="35"/>
      <c r="AM97" s="35"/>
      <c r="AN97" s="35"/>
      <c r="AO97" s="35"/>
      <c r="AP97" s="35"/>
      <c r="AQ97" s="35"/>
    </row>
    <row r="98" spans="1:43" ht="15.75" customHeight="1" x14ac:dyDescent="0.3">
      <c r="A98" s="35"/>
      <c r="B98" s="35"/>
      <c r="C98" s="35"/>
      <c r="D98" s="35"/>
      <c r="E98" s="35"/>
      <c r="F98" s="35"/>
      <c r="G98" s="35"/>
      <c r="H98" s="35"/>
      <c r="I98" s="35"/>
      <c r="J98" s="35"/>
      <c r="K98" s="35"/>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c r="AM98" s="35"/>
      <c r="AN98" s="35"/>
      <c r="AO98" s="35"/>
      <c r="AP98" s="35"/>
      <c r="AQ98" s="35"/>
    </row>
    <row r="99" spans="1:43" ht="15.75" customHeight="1" x14ac:dyDescent="0.3">
      <c r="A99" s="35"/>
      <c r="B99" s="35"/>
      <c r="C99" s="35"/>
      <c r="D99" s="35"/>
      <c r="E99" s="35"/>
      <c r="F99" s="35"/>
      <c r="G99" s="35"/>
      <c r="H99" s="35"/>
      <c r="I99" s="35"/>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5"/>
      <c r="AO99" s="35"/>
      <c r="AP99" s="35"/>
      <c r="AQ99" s="35"/>
    </row>
    <row r="100" spans="1:43" ht="15.75" customHeight="1" x14ac:dyDescent="0.3">
      <c r="A100" s="35"/>
      <c r="B100" s="35"/>
      <c r="C100" s="35"/>
      <c r="D100" s="35"/>
      <c r="E100" s="35"/>
      <c r="F100" s="35"/>
      <c r="G100" s="35"/>
      <c r="H100" s="35"/>
      <c r="I100" s="35"/>
      <c r="J100" s="35"/>
      <c r="K100" s="35"/>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c r="AM100" s="35"/>
      <c r="AN100" s="35"/>
      <c r="AO100" s="35"/>
      <c r="AP100" s="35"/>
      <c r="AQ100" s="35"/>
    </row>
    <row r="101" spans="1:43" ht="15.75" customHeight="1" x14ac:dyDescent="0.3">
      <c r="A101" s="35"/>
      <c r="B101" s="35"/>
      <c r="C101" s="35"/>
      <c r="D101" s="35"/>
      <c r="E101" s="35"/>
      <c r="F101" s="35"/>
      <c r="G101" s="35"/>
      <c r="H101" s="35"/>
      <c r="I101" s="35"/>
      <c r="J101" s="35"/>
      <c r="K101" s="35"/>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c r="AM101" s="35"/>
      <c r="AN101" s="35"/>
      <c r="AO101" s="35"/>
      <c r="AP101" s="35"/>
      <c r="AQ101" s="35"/>
    </row>
    <row r="102" spans="1:43" ht="15.75" customHeight="1" x14ac:dyDescent="0.3">
      <c r="A102" s="35"/>
      <c r="B102" s="35"/>
      <c r="C102" s="35"/>
      <c r="D102" s="35"/>
      <c r="E102" s="35"/>
      <c r="F102" s="35"/>
      <c r="G102" s="35"/>
      <c r="H102" s="35"/>
      <c r="I102" s="35"/>
      <c r="J102" s="35"/>
      <c r="K102" s="35"/>
      <c r="L102" s="35"/>
      <c r="M102" s="35"/>
      <c r="N102" s="35"/>
      <c r="O102" s="35"/>
      <c r="P102" s="35"/>
      <c r="Q102" s="35"/>
      <c r="R102" s="35"/>
      <c r="S102" s="35"/>
      <c r="T102" s="35"/>
      <c r="U102" s="35"/>
      <c r="V102" s="35"/>
      <c r="W102" s="35"/>
      <c r="X102" s="35"/>
      <c r="Y102" s="35"/>
      <c r="Z102" s="35"/>
      <c r="AA102" s="35"/>
      <c r="AB102" s="35"/>
      <c r="AC102" s="35"/>
      <c r="AD102" s="35"/>
      <c r="AE102" s="35"/>
      <c r="AF102" s="35"/>
      <c r="AG102" s="35"/>
      <c r="AH102" s="35"/>
      <c r="AI102" s="35"/>
      <c r="AJ102" s="35"/>
      <c r="AK102" s="35"/>
      <c r="AL102" s="35"/>
      <c r="AM102" s="35"/>
      <c r="AN102" s="35"/>
      <c r="AO102" s="35"/>
      <c r="AP102" s="35"/>
      <c r="AQ102" s="35"/>
    </row>
    <row r="103" spans="1:43" ht="15.75" customHeight="1" x14ac:dyDescent="0.3">
      <c r="A103" s="35"/>
      <c r="B103" s="35"/>
      <c r="C103" s="35"/>
      <c r="D103" s="35"/>
      <c r="E103" s="35"/>
      <c r="F103" s="35"/>
      <c r="G103" s="35"/>
      <c r="H103" s="35"/>
      <c r="I103" s="35"/>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c r="AP103" s="35"/>
      <c r="AQ103" s="35"/>
    </row>
    <row r="104" spans="1:43" ht="15.75" customHeight="1" x14ac:dyDescent="0.3">
      <c r="A104" s="35"/>
      <c r="B104" s="35"/>
      <c r="C104" s="35"/>
      <c r="D104" s="35"/>
      <c r="E104" s="35"/>
      <c r="F104" s="35"/>
      <c r="G104" s="35"/>
      <c r="H104" s="35"/>
      <c r="I104" s="35"/>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c r="AM104" s="35"/>
      <c r="AN104" s="35"/>
      <c r="AO104" s="35"/>
      <c r="AP104" s="35"/>
      <c r="AQ104" s="35"/>
    </row>
    <row r="105" spans="1:43" ht="15.75" customHeight="1" x14ac:dyDescent="0.3">
      <c r="A105" s="35"/>
      <c r="B105" s="35"/>
      <c r="C105" s="35"/>
      <c r="D105" s="35"/>
      <c r="E105" s="35"/>
      <c r="F105" s="35"/>
      <c r="G105" s="35"/>
      <c r="H105" s="35"/>
      <c r="I105" s="35"/>
      <c r="J105" s="35"/>
      <c r="K105" s="35"/>
      <c r="L105" s="35"/>
      <c r="M105" s="35"/>
      <c r="N105" s="35"/>
      <c r="O105" s="35"/>
      <c r="P105" s="35"/>
      <c r="Q105" s="35"/>
      <c r="R105" s="35"/>
      <c r="S105" s="35"/>
      <c r="T105" s="35"/>
      <c r="U105" s="35"/>
      <c r="V105" s="35"/>
      <c r="W105" s="35"/>
      <c r="X105" s="35"/>
      <c r="Y105" s="35"/>
      <c r="Z105" s="35"/>
      <c r="AA105" s="35"/>
      <c r="AB105" s="35"/>
      <c r="AC105" s="35"/>
      <c r="AD105" s="35"/>
      <c r="AE105" s="35"/>
      <c r="AF105" s="35"/>
      <c r="AG105" s="35"/>
      <c r="AH105" s="35"/>
      <c r="AI105" s="35"/>
      <c r="AJ105" s="35"/>
      <c r="AK105" s="35"/>
      <c r="AL105" s="35"/>
      <c r="AM105" s="35"/>
      <c r="AN105" s="35"/>
      <c r="AO105" s="35"/>
      <c r="AP105" s="35"/>
      <c r="AQ105" s="35"/>
    </row>
    <row r="106" spans="1:43" ht="15.75" customHeight="1" x14ac:dyDescent="0.3">
      <c r="A106" s="35"/>
      <c r="B106" s="35"/>
      <c r="C106" s="35"/>
      <c r="D106" s="35"/>
      <c r="E106" s="35"/>
      <c r="F106" s="35"/>
      <c r="G106" s="35"/>
      <c r="H106" s="35"/>
      <c r="I106" s="35"/>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c r="AM106" s="35"/>
      <c r="AN106" s="35"/>
      <c r="AO106" s="35"/>
      <c r="AP106" s="35"/>
      <c r="AQ106" s="35"/>
    </row>
    <row r="107" spans="1:43" ht="15.75" customHeight="1" x14ac:dyDescent="0.3">
      <c r="A107" s="35"/>
      <c r="B107" s="35"/>
      <c r="C107" s="35"/>
      <c r="D107" s="35"/>
      <c r="E107" s="35"/>
      <c r="F107" s="35"/>
      <c r="G107" s="35"/>
      <c r="H107" s="35"/>
      <c r="I107" s="35"/>
      <c r="J107" s="35"/>
      <c r="K107" s="35"/>
      <c r="L107" s="35"/>
      <c r="M107" s="35"/>
      <c r="N107" s="35"/>
      <c r="O107" s="35"/>
      <c r="P107" s="35"/>
      <c r="Q107" s="35"/>
      <c r="R107" s="35"/>
      <c r="S107" s="35"/>
      <c r="T107" s="35"/>
      <c r="U107" s="35"/>
      <c r="V107" s="35"/>
      <c r="W107" s="35"/>
      <c r="X107" s="35"/>
      <c r="Y107" s="35"/>
      <c r="Z107" s="35"/>
      <c r="AA107" s="35"/>
      <c r="AB107" s="35"/>
      <c r="AC107" s="35"/>
      <c r="AD107" s="35"/>
      <c r="AE107" s="35"/>
      <c r="AF107" s="35"/>
      <c r="AG107" s="35"/>
      <c r="AH107" s="35"/>
      <c r="AI107" s="35"/>
      <c r="AJ107" s="35"/>
      <c r="AK107" s="35"/>
      <c r="AL107" s="35"/>
      <c r="AM107" s="35"/>
      <c r="AN107" s="35"/>
      <c r="AO107" s="35"/>
      <c r="AP107" s="35"/>
      <c r="AQ107" s="35"/>
    </row>
    <row r="108" spans="1:43" ht="15.75" customHeight="1" x14ac:dyDescent="0.3">
      <c r="A108" s="35"/>
      <c r="B108" s="35"/>
      <c r="C108" s="35"/>
      <c r="D108" s="35"/>
      <c r="E108" s="35"/>
      <c r="F108" s="35"/>
      <c r="G108" s="35"/>
      <c r="H108" s="35"/>
      <c r="I108" s="35"/>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35"/>
      <c r="AH108" s="35"/>
      <c r="AI108" s="35"/>
      <c r="AJ108" s="35"/>
      <c r="AK108" s="35"/>
      <c r="AL108" s="35"/>
      <c r="AM108" s="35"/>
      <c r="AN108" s="35"/>
      <c r="AO108" s="35"/>
      <c r="AP108" s="35"/>
      <c r="AQ108" s="35"/>
    </row>
    <row r="109" spans="1:43" ht="15.75" customHeight="1" x14ac:dyDescent="0.3">
      <c r="A109" s="35"/>
      <c r="B109" s="35"/>
      <c r="C109" s="35"/>
      <c r="D109" s="35"/>
      <c r="E109" s="35"/>
      <c r="F109" s="35"/>
      <c r="G109" s="35"/>
      <c r="H109" s="35"/>
      <c r="I109" s="35"/>
      <c r="J109" s="35"/>
      <c r="K109" s="35"/>
      <c r="L109" s="35"/>
      <c r="M109" s="35"/>
      <c r="N109" s="35"/>
      <c r="O109" s="35"/>
      <c r="P109" s="35"/>
      <c r="Q109" s="35"/>
      <c r="R109" s="35"/>
      <c r="S109" s="35"/>
      <c r="T109" s="35"/>
      <c r="U109" s="35"/>
      <c r="V109" s="35"/>
      <c r="W109" s="35"/>
      <c r="X109" s="35"/>
      <c r="Y109" s="35"/>
      <c r="Z109" s="35"/>
      <c r="AA109" s="35"/>
      <c r="AB109" s="35"/>
      <c r="AC109" s="35"/>
      <c r="AD109" s="35"/>
      <c r="AE109" s="35"/>
      <c r="AF109" s="35"/>
      <c r="AG109" s="35"/>
      <c r="AH109" s="35"/>
      <c r="AI109" s="35"/>
      <c r="AJ109" s="35"/>
      <c r="AK109" s="35"/>
      <c r="AL109" s="35"/>
      <c r="AM109" s="35"/>
      <c r="AN109" s="35"/>
      <c r="AO109" s="35"/>
      <c r="AP109" s="35"/>
      <c r="AQ109" s="35"/>
    </row>
    <row r="110" spans="1:43" ht="15.75" customHeight="1" x14ac:dyDescent="0.3">
      <c r="A110" s="35"/>
      <c r="B110" s="35"/>
      <c r="C110" s="35"/>
      <c r="D110" s="35"/>
      <c r="E110" s="35"/>
      <c r="F110" s="35"/>
      <c r="G110" s="35"/>
      <c r="H110" s="35"/>
      <c r="I110" s="35"/>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c r="AN110" s="35"/>
      <c r="AO110" s="35"/>
      <c r="AP110" s="35"/>
      <c r="AQ110" s="35"/>
    </row>
    <row r="111" spans="1:43" ht="15.75" customHeight="1" x14ac:dyDescent="0.3">
      <c r="A111" s="35"/>
      <c r="B111" s="35"/>
      <c r="C111" s="35"/>
      <c r="D111" s="35"/>
      <c r="E111" s="35"/>
      <c r="F111" s="35"/>
      <c r="G111" s="35"/>
      <c r="H111" s="35"/>
      <c r="I111" s="35"/>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c r="AP111" s="35"/>
      <c r="AQ111" s="35"/>
    </row>
    <row r="112" spans="1:43" ht="15.75" customHeight="1" x14ac:dyDescent="0.3">
      <c r="A112" s="35"/>
      <c r="B112" s="35"/>
      <c r="C112" s="35"/>
      <c r="D112" s="35"/>
      <c r="E112" s="35"/>
      <c r="F112" s="35"/>
      <c r="G112" s="35"/>
      <c r="H112" s="35"/>
      <c r="I112" s="35"/>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c r="AN112" s="35"/>
      <c r="AO112" s="35"/>
      <c r="AP112" s="35"/>
      <c r="AQ112" s="35"/>
    </row>
    <row r="113" spans="1:43" ht="15.75" customHeight="1" x14ac:dyDescent="0.3">
      <c r="A113" s="35"/>
      <c r="B113" s="35"/>
      <c r="C113" s="35"/>
      <c r="D113" s="35"/>
      <c r="E113" s="35"/>
      <c r="F113" s="35"/>
      <c r="G113" s="35"/>
      <c r="H113" s="35"/>
      <c r="I113" s="35"/>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c r="AN113" s="35"/>
      <c r="AO113" s="35"/>
      <c r="AP113" s="35"/>
      <c r="AQ113" s="35"/>
    </row>
    <row r="114" spans="1:43" ht="15.75" customHeight="1" x14ac:dyDescent="0.3">
      <c r="A114" s="35"/>
      <c r="B114" s="35"/>
      <c r="C114" s="35"/>
      <c r="D114" s="35"/>
      <c r="E114" s="35"/>
      <c r="F114" s="35"/>
      <c r="G114" s="35"/>
      <c r="H114" s="35"/>
      <c r="I114" s="35"/>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5"/>
      <c r="AO114" s="35"/>
      <c r="AP114" s="35"/>
      <c r="AQ114" s="35"/>
    </row>
    <row r="115" spans="1:43" ht="15.75" customHeight="1" x14ac:dyDescent="0.3">
      <c r="A115" s="35"/>
      <c r="B115" s="35"/>
      <c r="C115" s="35"/>
      <c r="D115" s="35"/>
      <c r="E115" s="35"/>
      <c r="F115" s="35"/>
      <c r="G115" s="35"/>
      <c r="H115" s="35"/>
      <c r="I115" s="35"/>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5"/>
      <c r="AQ115" s="35"/>
    </row>
    <row r="116" spans="1:43" ht="15.75" customHeight="1" x14ac:dyDescent="0.3">
      <c r="A116" s="35"/>
      <c r="B116" s="35"/>
      <c r="C116" s="35"/>
      <c r="D116" s="35"/>
      <c r="E116" s="35"/>
      <c r="F116" s="35"/>
      <c r="G116" s="35"/>
      <c r="H116" s="35"/>
      <c r="I116" s="35"/>
      <c r="J116" s="35"/>
      <c r="K116" s="35"/>
      <c r="L116" s="35"/>
      <c r="M116" s="35"/>
      <c r="N116" s="35"/>
      <c r="O116" s="35"/>
      <c r="P116" s="35"/>
      <c r="Q116" s="35"/>
      <c r="R116" s="35"/>
      <c r="S116" s="35"/>
      <c r="T116" s="35"/>
      <c r="U116" s="35"/>
      <c r="V116" s="35"/>
      <c r="W116" s="35"/>
      <c r="X116" s="35"/>
      <c r="Y116" s="35"/>
      <c r="Z116" s="35"/>
      <c r="AA116" s="35"/>
      <c r="AB116" s="35"/>
      <c r="AC116" s="35"/>
      <c r="AD116" s="35"/>
      <c r="AE116" s="35"/>
      <c r="AF116" s="35"/>
      <c r="AG116" s="35"/>
      <c r="AH116" s="35"/>
      <c r="AI116" s="35"/>
      <c r="AJ116" s="35"/>
      <c r="AK116" s="35"/>
      <c r="AL116" s="35"/>
      <c r="AM116" s="35"/>
      <c r="AN116" s="35"/>
      <c r="AO116" s="35"/>
      <c r="AP116" s="35"/>
      <c r="AQ116" s="35"/>
    </row>
    <row r="117" spans="1:43" ht="15.75" customHeight="1" x14ac:dyDescent="0.3">
      <c r="A117" s="35"/>
      <c r="B117" s="35"/>
      <c r="C117" s="35"/>
      <c r="D117" s="35"/>
      <c r="E117" s="35"/>
      <c r="F117" s="35"/>
      <c r="G117" s="35"/>
      <c r="H117" s="35"/>
      <c r="I117" s="35"/>
      <c r="J117" s="35"/>
      <c r="K117" s="35"/>
      <c r="L117" s="35"/>
      <c r="M117" s="35"/>
      <c r="N117" s="35"/>
      <c r="O117" s="35"/>
      <c r="P117" s="35"/>
      <c r="Q117" s="35"/>
      <c r="R117" s="35"/>
      <c r="S117" s="35"/>
      <c r="T117" s="35"/>
      <c r="U117" s="35"/>
      <c r="V117" s="35"/>
      <c r="W117" s="35"/>
      <c r="X117" s="35"/>
      <c r="Y117" s="35"/>
      <c r="Z117" s="35"/>
      <c r="AA117" s="35"/>
      <c r="AB117" s="35"/>
      <c r="AC117" s="35"/>
      <c r="AD117" s="35"/>
      <c r="AE117" s="35"/>
      <c r="AF117" s="35"/>
      <c r="AG117" s="35"/>
      <c r="AH117" s="35"/>
      <c r="AI117" s="35"/>
      <c r="AJ117" s="35"/>
      <c r="AK117" s="35"/>
      <c r="AL117" s="35"/>
      <c r="AM117" s="35"/>
      <c r="AN117" s="35"/>
      <c r="AO117" s="35"/>
      <c r="AP117" s="35"/>
      <c r="AQ117" s="35"/>
    </row>
    <row r="118" spans="1:43" ht="15.75" customHeight="1" x14ac:dyDescent="0.3">
      <c r="A118" s="35"/>
      <c r="B118" s="35"/>
      <c r="C118" s="35"/>
      <c r="D118" s="35"/>
      <c r="E118" s="35"/>
      <c r="F118" s="35"/>
      <c r="G118" s="35"/>
      <c r="H118" s="35"/>
      <c r="I118" s="35"/>
      <c r="J118" s="35"/>
      <c r="K118" s="35"/>
      <c r="L118" s="35"/>
      <c r="M118" s="35"/>
      <c r="N118" s="35"/>
      <c r="O118" s="35"/>
      <c r="P118" s="35"/>
      <c r="Q118" s="35"/>
      <c r="R118" s="35"/>
      <c r="S118" s="35"/>
      <c r="T118" s="35"/>
      <c r="U118" s="35"/>
      <c r="V118" s="35"/>
      <c r="W118" s="35"/>
      <c r="X118" s="35"/>
      <c r="Y118" s="35"/>
      <c r="Z118" s="35"/>
      <c r="AA118" s="35"/>
      <c r="AB118" s="35"/>
      <c r="AC118" s="35"/>
      <c r="AD118" s="35"/>
      <c r="AE118" s="35"/>
      <c r="AF118" s="35"/>
      <c r="AG118" s="35"/>
      <c r="AH118" s="35"/>
      <c r="AI118" s="35"/>
      <c r="AJ118" s="35"/>
      <c r="AK118" s="35"/>
      <c r="AL118" s="35"/>
      <c r="AM118" s="35"/>
      <c r="AN118" s="35"/>
      <c r="AO118" s="35"/>
      <c r="AP118" s="35"/>
      <c r="AQ118" s="35"/>
    </row>
    <row r="119" spans="1:43" ht="15.75" customHeight="1" x14ac:dyDescent="0.3">
      <c r="A119" s="35"/>
      <c r="B119" s="35"/>
      <c r="C119" s="35"/>
      <c r="D119" s="35"/>
      <c r="E119" s="35"/>
      <c r="F119" s="35"/>
      <c r="G119" s="35"/>
      <c r="H119" s="35"/>
      <c r="I119" s="35"/>
      <c r="J119" s="35"/>
      <c r="K119" s="35"/>
      <c r="L119" s="35"/>
      <c r="M119" s="35"/>
      <c r="N119" s="35"/>
      <c r="O119" s="35"/>
      <c r="P119" s="35"/>
      <c r="Q119" s="35"/>
      <c r="R119" s="35"/>
      <c r="S119" s="35"/>
      <c r="T119" s="35"/>
      <c r="U119" s="35"/>
      <c r="V119" s="35"/>
      <c r="W119" s="35"/>
      <c r="X119" s="35"/>
      <c r="Y119" s="35"/>
      <c r="Z119" s="35"/>
      <c r="AA119" s="35"/>
      <c r="AB119" s="35"/>
      <c r="AC119" s="35"/>
      <c r="AD119" s="35"/>
      <c r="AE119" s="35"/>
      <c r="AF119" s="35"/>
      <c r="AG119" s="35"/>
      <c r="AH119" s="35"/>
      <c r="AI119" s="35"/>
      <c r="AJ119" s="35"/>
      <c r="AK119" s="35"/>
      <c r="AL119" s="35"/>
      <c r="AM119" s="35"/>
      <c r="AN119" s="35"/>
      <c r="AO119" s="35"/>
      <c r="AP119" s="35"/>
      <c r="AQ119" s="35"/>
    </row>
    <row r="120" spans="1:43" ht="15.75" customHeight="1" x14ac:dyDescent="0.3">
      <c r="A120" s="35"/>
      <c r="B120" s="35"/>
      <c r="C120" s="35"/>
      <c r="D120" s="35"/>
      <c r="E120" s="35"/>
      <c r="F120" s="35"/>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35"/>
      <c r="AH120" s="35"/>
      <c r="AI120" s="35"/>
      <c r="AJ120" s="35"/>
      <c r="AK120" s="35"/>
      <c r="AL120" s="35"/>
      <c r="AM120" s="35"/>
      <c r="AN120" s="35"/>
      <c r="AO120" s="35"/>
      <c r="AP120" s="35"/>
      <c r="AQ120" s="35"/>
    </row>
    <row r="121" spans="1:43" ht="15.75" customHeight="1" x14ac:dyDescent="0.3">
      <c r="A121" s="35"/>
      <c r="B121" s="35"/>
      <c r="C121" s="35"/>
      <c r="D121" s="35"/>
      <c r="E121" s="35"/>
      <c r="F121" s="35"/>
      <c r="G121" s="35"/>
      <c r="H121" s="35"/>
      <c r="I121" s="35"/>
      <c r="J121" s="35"/>
      <c r="K121" s="35"/>
      <c r="L121" s="35"/>
      <c r="M121" s="35"/>
      <c r="N121" s="35"/>
      <c r="O121" s="35"/>
      <c r="P121" s="35"/>
      <c r="Q121" s="35"/>
      <c r="R121" s="35"/>
      <c r="S121" s="35"/>
      <c r="T121" s="35"/>
      <c r="U121" s="35"/>
      <c r="V121" s="35"/>
      <c r="W121" s="35"/>
      <c r="X121" s="35"/>
      <c r="Y121" s="35"/>
      <c r="Z121" s="35"/>
      <c r="AA121" s="35"/>
      <c r="AB121" s="35"/>
      <c r="AC121" s="35"/>
      <c r="AD121" s="35"/>
      <c r="AE121" s="35"/>
      <c r="AF121" s="35"/>
      <c r="AG121" s="35"/>
      <c r="AH121" s="35"/>
      <c r="AI121" s="35"/>
      <c r="AJ121" s="35"/>
      <c r="AK121" s="35"/>
      <c r="AL121" s="35"/>
      <c r="AM121" s="35"/>
      <c r="AN121" s="35"/>
      <c r="AO121" s="35"/>
      <c r="AP121" s="35"/>
      <c r="AQ121" s="35"/>
    </row>
    <row r="122" spans="1:43" ht="15.75" customHeight="1" x14ac:dyDescent="0.3">
      <c r="A122" s="35"/>
      <c r="B122" s="35"/>
      <c r="C122" s="35"/>
      <c r="D122" s="35"/>
      <c r="E122" s="35"/>
      <c r="F122" s="35"/>
      <c r="G122" s="35"/>
      <c r="H122" s="35"/>
      <c r="I122" s="35"/>
      <c r="J122" s="35"/>
      <c r="K122" s="35"/>
      <c r="L122" s="35"/>
      <c r="M122" s="35"/>
      <c r="N122" s="35"/>
      <c r="O122" s="35"/>
      <c r="P122" s="35"/>
      <c r="Q122" s="35"/>
      <c r="R122" s="35"/>
      <c r="S122" s="35"/>
      <c r="T122" s="35"/>
      <c r="U122" s="35"/>
      <c r="V122" s="35"/>
      <c r="W122" s="35"/>
      <c r="X122" s="35"/>
      <c r="Y122" s="35"/>
      <c r="Z122" s="35"/>
      <c r="AA122" s="35"/>
      <c r="AB122" s="35"/>
      <c r="AC122" s="35"/>
      <c r="AD122" s="35"/>
      <c r="AE122" s="35"/>
      <c r="AF122" s="35"/>
      <c r="AG122" s="35"/>
      <c r="AH122" s="35"/>
      <c r="AI122" s="35"/>
      <c r="AJ122" s="35"/>
      <c r="AK122" s="35"/>
      <c r="AL122" s="35"/>
      <c r="AM122" s="35"/>
      <c r="AN122" s="35"/>
      <c r="AO122" s="35"/>
      <c r="AP122" s="35"/>
      <c r="AQ122" s="35"/>
    </row>
    <row r="123" spans="1:43" ht="15.75" customHeight="1" x14ac:dyDescent="0.3">
      <c r="A123" s="35"/>
      <c r="B123" s="35"/>
      <c r="C123" s="35"/>
      <c r="D123" s="35"/>
      <c r="E123" s="35"/>
      <c r="F123" s="35"/>
      <c r="G123" s="35"/>
      <c r="H123" s="35"/>
      <c r="I123" s="35"/>
      <c r="J123" s="35"/>
      <c r="K123" s="35"/>
      <c r="L123" s="35"/>
      <c r="M123" s="35"/>
      <c r="N123" s="35"/>
      <c r="O123" s="35"/>
      <c r="P123" s="35"/>
      <c r="Q123" s="35"/>
      <c r="R123" s="35"/>
      <c r="S123" s="35"/>
      <c r="T123" s="35"/>
      <c r="U123" s="35"/>
      <c r="V123" s="35"/>
      <c r="W123" s="35"/>
      <c r="X123" s="35"/>
      <c r="Y123" s="35"/>
      <c r="Z123" s="35"/>
      <c r="AA123" s="35"/>
      <c r="AB123" s="35"/>
      <c r="AC123" s="35"/>
      <c r="AD123" s="35"/>
      <c r="AE123" s="35"/>
      <c r="AF123" s="35"/>
      <c r="AG123" s="35"/>
      <c r="AH123" s="35"/>
      <c r="AI123" s="35"/>
      <c r="AJ123" s="35"/>
      <c r="AK123" s="35"/>
      <c r="AL123" s="35"/>
      <c r="AM123" s="35"/>
      <c r="AN123" s="35"/>
      <c r="AO123" s="35"/>
      <c r="AP123" s="35"/>
      <c r="AQ123" s="35"/>
    </row>
    <row r="124" spans="1:43" ht="15.75" customHeight="1" x14ac:dyDescent="0.3">
      <c r="A124" s="35"/>
      <c r="B124" s="35"/>
      <c r="C124" s="35"/>
      <c r="D124" s="35"/>
      <c r="E124" s="35"/>
      <c r="F124" s="35"/>
      <c r="G124" s="35"/>
      <c r="H124" s="35"/>
      <c r="I124" s="35"/>
      <c r="J124" s="35"/>
      <c r="K124" s="35"/>
      <c r="L124" s="35"/>
      <c r="M124" s="35"/>
      <c r="N124" s="35"/>
      <c r="O124" s="35"/>
      <c r="P124" s="35"/>
      <c r="Q124" s="35"/>
      <c r="R124" s="35"/>
      <c r="S124" s="35"/>
      <c r="T124" s="35"/>
      <c r="U124" s="35"/>
      <c r="V124" s="35"/>
      <c r="W124" s="35"/>
      <c r="X124" s="35"/>
      <c r="Y124" s="35"/>
      <c r="Z124" s="35"/>
      <c r="AA124" s="35"/>
      <c r="AB124" s="35"/>
      <c r="AC124" s="35"/>
      <c r="AD124" s="35"/>
      <c r="AE124" s="35"/>
      <c r="AF124" s="35"/>
      <c r="AG124" s="35"/>
      <c r="AH124" s="35"/>
      <c r="AI124" s="35"/>
      <c r="AJ124" s="35"/>
      <c r="AK124" s="35"/>
      <c r="AL124" s="35"/>
      <c r="AM124" s="35"/>
      <c r="AN124" s="35"/>
      <c r="AO124" s="35"/>
      <c r="AP124" s="35"/>
      <c r="AQ124" s="35"/>
    </row>
    <row r="125" spans="1:43" ht="15.75" customHeight="1" x14ac:dyDescent="0.3">
      <c r="A125" s="35"/>
      <c r="B125" s="35"/>
      <c r="C125" s="35"/>
      <c r="D125" s="35"/>
      <c r="E125" s="35"/>
      <c r="F125" s="35"/>
      <c r="G125" s="35"/>
      <c r="H125" s="35"/>
      <c r="I125" s="35"/>
      <c r="J125" s="35"/>
      <c r="K125" s="35"/>
      <c r="L125" s="35"/>
      <c r="M125" s="35"/>
      <c r="N125" s="35"/>
      <c r="O125" s="35"/>
      <c r="P125" s="35"/>
      <c r="Q125" s="35"/>
      <c r="R125" s="35"/>
      <c r="S125" s="35"/>
      <c r="T125" s="35"/>
      <c r="U125" s="35"/>
      <c r="V125" s="35"/>
      <c r="W125" s="35"/>
      <c r="X125" s="35"/>
      <c r="Y125" s="35"/>
      <c r="Z125" s="35"/>
      <c r="AA125" s="35"/>
      <c r="AB125" s="35"/>
      <c r="AC125" s="35"/>
      <c r="AD125" s="35"/>
      <c r="AE125" s="35"/>
      <c r="AF125" s="35"/>
      <c r="AG125" s="35"/>
      <c r="AH125" s="35"/>
      <c r="AI125" s="35"/>
      <c r="AJ125" s="35"/>
      <c r="AK125" s="35"/>
      <c r="AL125" s="35"/>
      <c r="AM125" s="35"/>
      <c r="AN125" s="35"/>
      <c r="AO125" s="35"/>
      <c r="AP125" s="35"/>
      <c r="AQ125" s="35"/>
    </row>
    <row r="126" spans="1:43" ht="15.75" customHeight="1" x14ac:dyDescent="0.3">
      <c r="A126" s="35"/>
      <c r="B126" s="35"/>
      <c r="C126" s="35"/>
      <c r="D126" s="35"/>
      <c r="E126" s="35"/>
      <c r="F126" s="35"/>
      <c r="G126" s="35"/>
      <c r="H126" s="35"/>
      <c r="I126" s="35"/>
      <c r="J126" s="35"/>
      <c r="K126" s="35"/>
      <c r="L126" s="35"/>
      <c r="M126" s="35"/>
      <c r="N126" s="35"/>
      <c r="O126" s="35"/>
      <c r="P126" s="35"/>
      <c r="Q126" s="35"/>
      <c r="R126" s="35"/>
      <c r="S126" s="35"/>
      <c r="T126" s="35"/>
      <c r="U126" s="35"/>
      <c r="V126" s="35"/>
      <c r="W126" s="35"/>
      <c r="X126" s="35"/>
      <c r="Y126" s="35"/>
      <c r="Z126" s="35"/>
      <c r="AA126" s="35"/>
      <c r="AB126" s="35"/>
      <c r="AC126" s="35"/>
      <c r="AD126" s="35"/>
      <c r="AE126" s="35"/>
      <c r="AF126" s="35"/>
      <c r="AG126" s="35"/>
      <c r="AH126" s="35"/>
      <c r="AI126" s="35"/>
      <c r="AJ126" s="35"/>
      <c r="AK126" s="35"/>
      <c r="AL126" s="35"/>
      <c r="AM126" s="35"/>
      <c r="AN126" s="35"/>
      <c r="AO126" s="35"/>
      <c r="AP126" s="35"/>
      <c r="AQ126" s="35"/>
    </row>
    <row r="127" spans="1:43" ht="15.75" customHeight="1" x14ac:dyDescent="0.3">
      <c r="A127" s="35"/>
      <c r="B127" s="35"/>
      <c r="C127" s="35"/>
      <c r="D127" s="35"/>
      <c r="E127" s="35"/>
      <c r="F127" s="35"/>
      <c r="G127" s="35"/>
      <c r="H127" s="35"/>
      <c r="I127" s="35"/>
      <c r="J127" s="35"/>
      <c r="K127" s="35"/>
      <c r="L127" s="35"/>
      <c r="M127" s="35"/>
      <c r="N127" s="35"/>
      <c r="O127" s="35"/>
      <c r="P127" s="35"/>
      <c r="Q127" s="35"/>
      <c r="R127" s="35"/>
      <c r="S127" s="35"/>
      <c r="T127" s="35"/>
      <c r="U127" s="35"/>
      <c r="V127" s="35"/>
      <c r="W127" s="35"/>
      <c r="X127" s="35"/>
      <c r="Y127" s="35"/>
      <c r="Z127" s="35"/>
      <c r="AA127" s="35"/>
      <c r="AB127" s="35"/>
      <c r="AC127" s="35"/>
      <c r="AD127" s="35"/>
      <c r="AE127" s="35"/>
      <c r="AF127" s="35"/>
      <c r="AG127" s="35"/>
      <c r="AH127" s="35"/>
      <c r="AI127" s="35"/>
      <c r="AJ127" s="35"/>
      <c r="AK127" s="35"/>
      <c r="AL127" s="35"/>
      <c r="AM127" s="35"/>
      <c r="AN127" s="35"/>
      <c r="AO127" s="35"/>
      <c r="AP127" s="35"/>
      <c r="AQ127" s="35"/>
    </row>
    <row r="128" spans="1:43" ht="15.75" customHeight="1" x14ac:dyDescent="0.3">
      <c r="A128" s="35"/>
      <c r="B128" s="35"/>
      <c r="C128" s="35"/>
      <c r="D128" s="35"/>
      <c r="E128" s="35"/>
      <c r="F128" s="35"/>
      <c r="G128" s="35"/>
      <c r="H128" s="35"/>
      <c r="I128" s="35"/>
      <c r="J128" s="35"/>
      <c r="K128" s="35"/>
      <c r="L128" s="35"/>
      <c r="M128" s="35"/>
      <c r="N128" s="35"/>
      <c r="O128" s="35"/>
      <c r="P128" s="35"/>
      <c r="Q128" s="35"/>
      <c r="R128" s="35"/>
      <c r="S128" s="35"/>
      <c r="T128" s="35"/>
      <c r="U128" s="35"/>
      <c r="V128" s="35"/>
      <c r="W128" s="35"/>
      <c r="X128" s="35"/>
      <c r="Y128" s="35"/>
      <c r="Z128" s="35"/>
      <c r="AA128" s="35"/>
      <c r="AB128" s="35"/>
      <c r="AC128" s="35"/>
      <c r="AD128" s="35"/>
      <c r="AE128" s="35"/>
      <c r="AF128" s="35"/>
      <c r="AG128" s="35"/>
      <c r="AH128" s="35"/>
      <c r="AI128" s="35"/>
      <c r="AJ128" s="35"/>
      <c r="AK128" s="35"/>
      <c r="AL128" s="35"/>
      <c r="AM128" s="35"/>
      <c r="AN128" s="35"/>
      <c r="AO128" s="35"/>
      <c r="AP128" s="35"/>
      <c r="AQ128" s="35"/>
    </row>
    <row r="129" spans="1:43" ht="15.75" customHeight="1" x14ac:dyDescent="0.3">
      <c r="A129" s="35"/>
      <c r="B129" s="35"/>
      <c r="C129" s="35"/>
      <c r="D129" s="35"/>
      <c r="E129" s="35"/>
      <c r="F129" s="35"/>
      <c r="G129" s="35"/>
      <c r="H129" s="35"/>
      <c r="I129" s="35"/>
      <c r="J129" s="35"/>
      <c r="K129" s="35"/>
      <c r="L129" s="35"/>
      <c r="M129" s="35"/>
      <c r="N129" s="35"/>
      <c r="O129" s="35"/>
      <c r="P129" s="35"/>
      <c r="Q129" s="35"/>
      <c r="R129" s="35"/>
      <c r="S129" s="35"/>
      <c r="T129" s="35"/>
      <c r="U129" s="35"/>
      <c r="V129" s="35"/>
      <c r="W129" s="35"/>
      <c r="X129" s="35"/>
      <c r="Y129" s="35"/>
      <c r="Z129" s="35"/>
      <c r="AA129" s="35"/>
      <c r="AB129" s="35"/>
      <c r="AC129" s="35"/>
      <c r="AD129" s="35"/>
      <c r="AE129" s="35"/>
      <c r="AF129" s="35"/>
      <c r="AG129" s="35"/>
      <c r="AH129" s="35"/>
      <c r="AI129" s="35"/>
      <c r="AJ129" s="35"/>
      <c r="AK129" s="35"/>
      <c r="AL129" s="35"/>
      <c r="AM129" s="35"/>
      <c r="AN129" s="35"/>
      <c r="AO129" s="35"/>
      <c r="AP129" s="35"/>
      <c r="AQ129" s="35"/>
    </row>
    <row r="130" spans="1:43" ht="15.75" customHeight="1" x14ac:dyDescent="0.3">
      <c r="A130" s="35"/>
      <c r="B130" s="35"/>
      <c r="C130" s="35"/>
      <c r="D130" s="35"/>
      <c r="E130" s="35"/>
      <c r="F130" s="35"/>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5"/>
      <c r="AH130" s="35"/>
      <c r="AI130" s="35"/>
      <c r="AJ130" s="35"/>
      <c r="AK130" s="35"/>
      <c r="AL130" s="35"/>
      <c r="AM130" s="35"/>
      <c r="AN130" s="35"/>
      <c r="AO130" s="35"/>
      <c r="AP130" s="35"/>
      <c r="AQ130" s="35"/>
    </row>
    <row r="131" spans="1:43" ht="15.75" customHeight="1" x14ac:dyDescent="0.3">
      <c r="A131" s="35"/>
      <c r="B131" s="35"/>
      <c r="C131" s="35"/>
      <c r="D131" s="35"/>
      <c r="E131" s="35"/>
      <c r="F131" s="35"/>
      <c r="G131" s="35"/>
      <c r="H131" s="35"/>
      <c r="I131" s="35"/>
      <c r="J131" s="35"/>
      <c r="K131" s="35"/>
      <c r="L131" s="35"/>
      <c r="M131" s="35"/>
      <c r="N131" s="35"/>
      <c r="O131" s="35"/>
      <c r="P131" s="35"/>
      <c r="Q131" s="35"/>
      <c r="R131" s="35"/>
      <c r="S131" s="35"/>
      <c r="T131" s="35"/>
      <c r="U131" s="35"/>
      <c r="V131" s="35"/>
      <c r="W131" s="35"/>
      <c r="X131" s="35"/>
      <c r="Y131" s="35"/>
      <c r="Z131" s="35"/>
      <c r="AA131" s="35"/>
      <c r="AB131" s="35"/>
      <c r="AC131" s="35"/>
      <c r="AD131" s="35"/>
      <c r="AE131" s="35"/>
      <c r="AF131" s="35"/>
      <c r="AG131" s="35"/>
      <c r="AH131" s="35"/>
      <c r="AI131" s="35"/>
      <c r="AJ131" s="35"/>
      <c r="AK131" s="35"/>
      <c r="AL131" s="35"/>
      <c r="AM131" s="35"/>
      <c r="AN131" s="35"/>
      <c r="AO131" s="35"/>
      <c r="AP131" s="35"/>
      <c r="AQ131" s="35"/>
    </row>
    <row r="132" spans="1:43" ht="15.75" customHeight="1" x14ac:dyDescent="0.3">
      <c r="A132" s="35"/>
      <c r="B132" s="35"/>
      <c r="C132" s="35"/>
      <c r="D132" s="35"/>
      <c r="E132" s="35"/>
      <c r="F132" s="35"/>
      <c r="G132" s="35"/>
      <c r="H132" s="35"/>
      <c r="I132" s="35"/>
      <c r="J132" s="35"/>
      <c r="K132" s="35"/>
      <c r="L132" s="35"/>
      <c r="M132" s="35"/>
      <c r="N132" s="35"/>
      <c r="O132" s="35"/>
      <c r="P132" s="35"/>
      <c r="Q132" s="35"/>
      <c r="R132" s="35"/>
      <c r="S132" s="35"/>
      <c r="T132" s="35"/>
      <c r="U132" s="35"/>
      <c r="V132" s="35"/>
      <c r="W132" s="35"/>
      <c r="X132" s="35"/>
      <c r="Y132" s="35"/>
      <c r="Z132" s="35"/>
      <c r="AA132" s="35"/>
      <c r="AB132" s="35"/>
      <c r="AC132" s="35"/>
      <c r="AD132" s="35"/>
      <c r="AE132" s="35"/>
      <c r="AF132" s="35"/>
      <c r="AG132" s="35"/>
      <c r="AH132" s="35"/>
      <c r="AI132" s="35"/>
      <c r="AJ132" s="35"/>
      <c r="AK132" s="35"/>
      <c r="AL132" s="35"/>
      <c r="AM132" s="35"/>
      <c r="AN132" s="35"/>
      <c r="AO132" s="35"/>
      <c r="AP132" s="35"/>
      <c r="AQ132" s="35"/>
    </row>
    <row r="133" spans="1:43" ht="15.75" customHeight="1" x14ac:dyDescent="0.3">
      <c r="A133" s="35"/>
      <c r="B133" s="35"/>
      <c r="C133" s="35"/>
      <c r="D133" s="35"/>
      <c r="E133" s="35"/>
      <c r="F133" s="35"/>
      <c r="G133" s="35"/>
      <c r="H133" s="35"/>
      <c r="I133" s="35"/>
      <c r="J133" s="35"/>
      <c r="K133" s="35"/>
      <c r="L133" s="35"/>
      <c r="M133" s="35"/>
      <c r="N133" s="35"/>
      <c r="O133" s="35"/>
      <c r="P133" s="35"/>
      <c r="Q133" s="35"/>
      <c r="R133" s="35"/>
      <c r="S133" s="35"/>
      <c r="T133" s="35"/>
      <c r="U133" s="35"/>
      <c r="V133" s="35"/>
      <c r="W133" s="35"/>
      <c r="X133" s="35"/>
      <c r="Y133" s="35"/>
      <c r="Z133" s="35"/>
      <c r="AA133" s="35"/>
      <c r="AB133" s="35"/>
      <c r="AC133" s="35"/>
      <c r="AD133" s="35"/>
      <c r="AE133" s="35"/>
      <c r="AF133" s="35"/>
      <c r="AG133" s="35"/>
      <c r="AH133" s="35"/>
      <c r="AI133" s="35"/>
      <c r="AJ133" s="35"/>
      <c r="AK133" s="35"/>
      <c r="AL133" s="35"/>
      <c r="AM133" s="35"/>
      <c r="AN133" s="35"/>
      <c r="AO133" s="35"/>
      <c r="AP133" s="35"/>
      <c r="AQ133" s="35"/>
    </row>
    <row r="134" spans="1:43" ht="15.75" customHeight="1" x14ac:dyDescent="0.3">
      <c r="A134" s="35"/>
      <c r="B134" s="35"/>
      <c r="C134" s="35"/>
      <c r="D134" s="35"/>
      <c r="E134" s="35"/>
      <c r="F134" s="35"/>
      <c r="G134" s="35"/>
      <c r="H134" s="35"/>
      <c r="I134" s="35"/>
      <c r="J134" s="35"/>
      <c r="K134" s="35"/>
      <c r="L134" s="35"/>
      <c r="M134" s="35"/>
      <c r="N134" s="35"/>
      <c r="O134" s="35"/>
      <c r="P134" s="35"/>
      <c r="Q134" s="35"/>
      <c r="R134" s="35"/>
      <c r="S134" s="35"/>
      <c r="T134" s="35"/>
      <c r="U134" s="35"/>
      <c r="V134" s="35"/>
      <c r="W134" s="35"/>
      <c r="X134" s="35"/>
      <c r="Y134" s="35"/>
      <c r="Z134" s="35"/>
      <c r="AA134" s="35"/>
      <c r="AB134" s="35"/>
      <c r="AC134" s="35"/>
      <c r="AD134" s="35"/>
      <c r="AE134" s="35"/>
      <c r="AF134" s="35"/>
      <c r="AG134" s="35"/>
      <c r="AH134" s="35"/>
      <c r="AI134" s="35"/>
      <c r="AJ134" s="35"/>
      <c r="AK134" s="35"/>
      <c r="AL134" s="35"/>
      <c r="AM134" s="35"/>
      <c r="AN134" s="35"/>
      <c r="AO134" s="35"/>
      <c r="AP134" s="35"/>
      <c r="AQ134" s="35"/>
    </row>
    <row r="135" spans="1:43" ht="15.75" customHeight="1" x14ac:dyDescent="0.3">
      <c r="A135" s="35"/>
      <c r="B135" s="35"/>
      <c r="C135" s="35"/>
      <c r="D135" s="35"/>
      <c r="E135" s="35"/>
      <c r="F135" s="35"/>
      <c r="G135" s="35"/>
      <c r="H135" s="35"/>
      <c r="I135" s="35"/>
      <c r="J135" s="35"/>
      <c r="K135" s="35"/>
      <c r="L135" s="35"/>
      <c r="M135" s="35"/>
      <c r="N135" s="35"/>
      <c r="O135" s="35"/>
      <c r="P135" s="35"/>
      <c r="Q135" s="35"/>
      <c r="R135" s="35"/>
      <c r="S135" s="35"/>
      <c r="T135" s="35"/>
      <c r="U135" s="35"/>
      <c r="V135" s="35"/>
      <c r="W135" s="35"/>
      <c r="X135" s="35"/>
      <c r="Y135" s="35"/>
      <c r="Z135" s="35"/>
      <c r="AA135" s="35"/>
      <c r="AB135" s="35"/>
      <c r="AC135" s="35"/>
      <c r="AD135" s="35"/>
      <c r="AE135" s="35"/>
      <c r="AF135" s="35"/>
      <c r="AG135" s="35"/>
      <c r="AH135" s="35"/>
      <c r="AI135" s="35"/>
      <c r="AJ135" s="35"/>
      <c r="AK135" s="35"/>
      <c r="AL135" s="35"/>
      <c r="AM135" s="35"/>
      <c r="AN135" s="35"/>
      <c r="AO135" s="35"/>
      <c r="AP135" s="35"/>
      <c r="AQ135" s="35"/>
    </row>
    <row r="136" spans="1:43" ht="15.75" customHeight="1" x14ac:dyDescent="0.3">
      <c r="A136" s="35"/>
      <c r="B136" s="35"/>
      <c r="C136" s="35"/>
      <c r="D136" s="35"/>
      <c r="E136" s="35"/>
      <c r="F136" s="35"/>
      <c r="G136" s="35"/>
      <c r="H136" s="35"/>
      <c r="I136" s="35"/>
      <c r="J136" s="35"/>
      <c r="K136" s="35"/>
      <c r="L136" s="35"/>
      <c r="M136" s="35"/>
      <c r="N136" s="35"/>
      <c r="O136" s="35"/>
      <c r="P136" s="35"/>
      <c r="Q136" s="35"/>
      <c r="R136" s="35"/>
      <c r="S136" s="35"/>
      <c r="T136" s="35"/>
      <c r="U136" s="35"/>
      <c r="V136" s="35"/>
      <c r="W136" s="35"/>
      <c r="X136" s="35"/>
      <c r="Y136" s="35"/>
      <c r="Z136" s="35"/>
      <c r="AA136" s="35"/>
      <c r="AB136" s="35"/>
      <c r="AC136" s="35"/>
      <c r="AD136" s="35"/>
      <c r="AE136" s="35"/>
      <c r="AF136" s="35"/>
      <c r="AG136" s="35"/>
      <c r="AH136" s="35"/>
      <c r="AI136" s="35"/>
      <c r="AJ136" s="35"/>
      <c r="AK136" s="35"/>
      <c r="AL136" s="35"/>
      <c r="AM136" s="35"/>
      <c r="AN136" s="35"/>
      <c r="AO136" s="35"/>
      <c r="AP136" s="35"/>
      <c r="AQ136" s="35"/>
    </row>
    <row r="137" spans="1:43" ht="15.75" customHeight="1" x14ac:dyDescent="0.3">
      <c r="A137" s="35"/>
      <c r="B137" s="35"/>
      <c r="C137" s="35"/>
      <c r="D137" s="35"/>
      <c r="E137" s="35"/>
      <c r="F137" s="35"/>
      <c r="G137" s="35"/>
      <c r="H137" s="35"/>
      <c r="I137" s="35"/>
      <c r="J137" s="35"/>
      <c r="K137" s="35"/>
      <c r="L137" s="35"/>
      <c r="M137" s="35"/>
      <c r="N137" s="35"/>
      <c r="O137" s="35"/>
      <c r="P137" s="35"/>
      <c r="Q137" s="35"/>
      <c r="R137" s="35"/>
      <c r="S137" s="35"/>
      <c r="T137" s="35"/>
      <c r="U137" s="35"/>
      <c r="V137" s="35"/>
      <c r="W137" s="35"/>
      <c r="X137" s="35"/>
      <c r="Y137" s="35"/>
      <c r="Z137" s="35"/>
      <c r="AA137" s="35"/>
      <c r="AB137" s="35"/>
      <c r="AC137" s="35"/>
      <c r="AD137" s="35"/>
      <c r="AE137" s="35"/>
      <c r="AF137" s="35"/>
      <c r="AG137" s="35"/>
      <c r="AH137" s="35"/>
      <c r="AI137" s="35"/>
      <c r="AJ137" s="35"/>
      <c r="AK137" s="35"/>
      <c r="AL137" s="35"/>
      <c r="AM137" s="35"/>
      <c r="AN137" s="35"/>
      <c r="AO137" s="35"/>
      <c r="AP137" s="35"/>
      <c r="AQ137" s="35"/>
    </row>
    <row r="138" spans="1:43" ht="15.75" customHeight="1" x14ac:dyDescent="0.3">
      <c r="A138" s="35"/>
      <c r="B138" s="35"/>
      <c r="C138" s="35"/>
      <c r="D138" s="35"/>
      <c r="E138" s="35"/>
      <c r="F138" s="35"/>
      <c r="G138" s="35"/>
      <c r="H138" s="35"/>
      <c r="I138" s="35"/>
      <c r="J138" s="35"/>
      <c r="K138" s="35"/>
      <c r="L138" s="35"/>
      <c r="M138" s="35"/>
      <c r="N138" s="35"/>
      <c r="O138" s="35"/>
      <c r="P138" s="35"/>
      <c r="Q138" s="35"/>
      <c r="R138" s="35"/>
      <c r="S138" s="35"/>
      <c r="T138" s="35"/>
      <c r="U138" s="35"/>
      <c r="V138" s="35"/>
      <c r="W138" s="35"/>
      <c r="X138" s="35"/>
      <c r="Y138" s="35"/>
      <c r="Z138" s="35"/>
      <c r="AA138" s="35"/>
      <c r="AB138" s="35"/>
      <c r="AC138" s="35"/>
      <c r="AD138" s="35"/>
      <c r="AE138" s="35"/>
      <c r="AF138" s="35"/>
      <c r="AG138" s="35"/>
      <c r="AH138" s="35"/>
      <c r="AI138" s="35"/>
      <c r="AJ138" s="35"/>
      <c r="AK138" s="35"/>
      <c r="AL138" s="35"/>
      <c r="AM138" s="35"/>
      <c r="AN138" s="35"/>
      <c r="AO138" s="35"/>
      <c r="AP138" s="35"/>
      <c r="AQ138" s="35"/>
    </row>
    <row r="139" spans="1:43" ht="15.75" customHeight="1" x14ac:dyDescent="0.3">
      <c r="A139" s="35"/>
      <c r="B139" s="35"/>
      <c r="C139" s="35"/>
      <c r="D139" s="35"/>
      <c r="E139" s="35"/>
      <c r="F139" s="35"/>
      <c r="G139" s="35"/>
      <c r="H139" s="35"/>
      <c r="I139" s="35"/>
      <c r="J139" s="35"/>
      <c r="K139" s="35"/>
      <c r="L139" s="35"/>
      <c r="M139" s="35"/>
      <c r="N139" s="35"/>
      <c r="O139" s="35"/>
      <c r="P139" s="35"/>
      <c r="Q139" s="35"/>
      <c r="R139" s="35"/>
      <c r="S139" s="35"/>
      <c r="T139" s="35"/>
      <c r="U139" s="35"/>
      <c r="V139" s="35"/>
      <c r="W139" s="35"/>
      <c r="X139" s="35"/>
      <c r="Y139" s="35"/>
      <c r="Z139" s="35"/>
      <c r="AA139" s="35"/>
      <c r="AB139" s="35"/>
      <c r="AC139" s="35"/>
      <c r="AD139" s="35"/>
      <c r="AE139" s="35"/>
      <c r="AF139" s="35"/>
      <c r="AG139" s="35"/>
      <c r="AH139" s="35"/>
      <c r="AI139" s="35"/>
      <c r="AJ139" s="35"/>
      <c r="AK139" s="35"/>
      <c r="AL139" s="35"/>
      <c r="AM139" s="35"/>
      <c r="AN139" s="35"/>
      <c r="AO139" s="35"/>
      <c r="AP139" s="35"/>
      <c r="AQ139" s="35"/>
    </row>
    <row r="140" spans="1:43" ht="15.75" customHeight="1" x14ac:dyDescent="0.3">
      <c r="A140" s="35"/>
      <c r="B140" s="35"/>
      <c r="C140" s="35"/>
      <c r="D140" s="35"/>
      <c r="E140" s="35"/>
      <c r="F140" s="35"/>
      <c r="G140" s="35"/>
      <c r="H140" s="35"/>
      <c r="I140" s="35"/>
      <c r="J140" s="35"/>
      <c r="K140" s="35"/>
      <c r="L140" s="35"/>
      <c r="M140" s="35"/>
      <c r="N140" s="35"/>
      <c r="O140" s="35"/>
      <c r="P140" s="35"/>
      <c r="Q140" s="35"/>
      <c r="R140" s="35"/>
      <c r="S140" s="35"/>
      <c r="T140" s="35"/>
      <c r="U140" s="35"/>
      <c r="V140" s="35"/>
      <c r="W140" s="35"/>
      <c r="X140" s="35"/>
      <c r="Y140" s="35"/>
      <c r="Z140" s="35"/>
      <c r="AA140" s="35"/>
      <c r="AB140" s="35"/>
      <c r="AC140" s="35"/>
      <c r="AD140" s="35"/>
      <c r="AE140" s="35"/>
      <c r="AF140" s="35"/>
      <c r="AG140" s="35"/>
      <c r="AH140" s="35"/>
      <c r="AI140" s="35"/>
      <c r="AJ140" s="35"/>
      <c r="AK140" s="35"/>
      <c r="AL140" s="35"/>
      <c r="AM140" s="35"/>
      <c r="AN140" s="35"/>
      <c r="AO140" s="35"/>
      <c r="AP140" s="35"/>
      <c r="AQ140" s="35"/>
    </row>
    <row r="141" spans="1:43" ht="15.75" customHeight="1" x14ac:dyDescent="0.3">
      <c r="A141" s="35"/>
      <c r="B141" s="35"/>
      <c r="C141" s="35"/>
      <c r="D141" s="35"/>
      <c r="E141" s="35"/>
      <c r="F141" s="35"/>
      <c r="G141" s="35"/>
      <c r="H141" s="35"/>
      <c r="I141" s="35"/>
      <c r="J141" s="35"/>
      <c r="K141" s="35"/>
      <c r="L141" s="35"/>
      <c r="M141" s="35"/>
      <c r="N141" s="35"/>
      <c r="O141" s="35"/>
      <c r="P141" s="35"/>
      <c r="Q141" s="35"/>
      <c r="R141" s="35"/>
      <c r="S141" s="35"/>
      <c r="T141" s="35"/>
      <c r="U141" s="35"/>
      <c r="V141" s="35"/>
      <c r="W141" s="35"/>
      <c r="X141" s="35"/>
      <c r="Y141" s="35"/>
      <c r="Z141" s="35"/>
      <c r="AA141" s="35"/>
      <c r="AB141" s="35"/>
      <c r="AC141" s="35"/>
      <c r="AD141" s="35"/>
      <c r="AE141" s="35"/>
      <c r="AF141" s="35"/>
      <c r="AG141" s="35"/>
      <c r="AH141" s="35"/>
      <c r="AI141" s="35"/>
      <c r="AJ141" s="35"/>
      <c r="AK141" s="35"/>
      <c r="AL141" s="35"/>
      <c r="AM141" s="35"/>
      <c r="AN141" s="35"/>
      <c r="AO141" s="35"/>
      <c r="AP141" s="35"/>
      <c r="AQ141" s="35"/>
    </row>
    <row r="142" spans="1:43" ht="15.75" customHeight="1" x14ac:dyDescent="0.3">
      <c r="A142" s="35"/>
      <c r="B142" s="35"/>
      <c r="C142" s="35"/>
      <c r="D142" s="35"/>
      <c r="E142" s="35"/>
      <c r="F142" s="35"/>
      <c r="G142" s="35"/>
      <c r="H142" s="35"/>
      <c r="I142" s="35"/>
      <c r="J142" s="35"/>
      <c r="K142" s="35"/>
      <c r="L142" s="35"/>
      <c r="M142" s="35"/>
      <c r="N142" s="35"/>
      <c r="O142" s="35"/>
      <c r="P142" s="35"/>
      <c r="Q142" s="35"/>
      <c r="R142" s="35"/>
      <c r="S142" s="35"/>
      <c r="T142" s="35"/>
      <c r="U142" s="35"/>
      <c r="V142" s="35"/>
      <c r="W142" s="35"/>
      <c r="X142" s="35"/>
      <c r="Y142" s="35"/>
      <c r="Z142" s="35"/>
      <c r="AA142" s="35"/>
      <c r="AB142" s="35"/>
      <c r="AC142" s="35"/>
      <c r="AD142" s="35"/>
      <c r="AE142" s="35"/>
      <c r="AF142" s="35"/>
      <c r="AG142" s="35"/>
      <c r="AH142" s="35"/>
      <c r="AI142" s="35"/>
      <c r="AJ142" s="35"/>
      <c r="AK142" s="35"/>
      <c r="AL142" s="35"/>
      <c r="AM142" s="35"/>
      <c r="AN142" s="35"/>
      <c r="AO142" s="35"/>
      <c r="AP142" s="35"/>
      <c r="AQ142" s="35"/>
    </row>
    <row r="143" spans="1:43" ht="15.75" customHeight="1" x14ac:dyDescent="0.3">
      <c r="A143" s="35"/>
      <c r="B143" s="35"/>
      <c r="C143" s="35"/>
      <c r="D143" s="35"/>
      <c r="E143" s="35"/>
      <c r="F143" s="35"/>
      <c r="G143" s="35"/>
      <c r="H143" s="35"/>
      <c r="I143" s="35"/>
      <c r="J143" s="35"/>
      <c r="K143" s="35"/>
      <c r="L143" s="35"/>
      <c r="M143" s="35"/>
      <c r="N143" s="35"/>
      <c r="O143" s="35"/>
      <c r="P143" s="35"/>
      <c r="Q143" s="35"/>
      <c r="R143" s="35"/>
      <c r="S143" s="35"/>
      <c r="T143" s="35"/>
      <c r="U143" s="35"/>
      <c r="V143" s="35"/>
      <c r="W143" s="35"/>
      <c r="X143" s="35"/>
      <c r="Y143" s="35"/>
      <c r="Z143" s="35"/>
      <c r="AA143" s="35"/>
      <c r="AB143" s="35"/>
      <c r="AC143" s="35"/>
      <c r="AD143" s="35"/>
      <c r="AE143" s="35"/>
      <c r="AF143" s="35"/>
      <c r="AG143" s="35"/>
      <c r="AH143" s="35"/>
      <c r="AI143" s="35"/>
      <c r="AJ143" s="35"/>
      <c r="AK143" s="35"/>
      <c r="AL143" s="35"/>
      <c r="AM143" s="35"/>
      <c r="AN143" s="35"/>
      <c r="AO143" s="35"/>
      <c r="AP143" s="35"/>
      <c r="AQ143" s="35"/>
    </row>
    <row r="144" spans="1:43" ht="15.75" customHeight="1" x14ac:dyDescent="0.3">
      <c r="A144" s="35"/>
      <c r="B144" s="35"/>
      <c r="C144" s="35"/>
      <c r="D144" s="35"/>
      <c r="E144" s="35"/>
      <c r="F144" s="35"/>
      <c r="G144" s="35"/>
      <c r="H144" s="35"/>
      <c r="I144" s="35"/>
      <c r="J144" s="35"/>
      <c r="K144" s="35"/>
      <c r="L144" s="35"/>
      <c r="M144" s="35"/>
      <c r="N144" s="35"/>
      <c r="O144" s="35"/>
      <c r="P144" s="35"/>
      <c r="Q144" s="35"/>
      <c r="R144" s="35"/>
      <c r="S144" s="35"/>
      <c r="T144" s="35"/>
      <c r="U144" s="35"/>
      <c r="V144" s="35"/>
      <c r="W144" s="35"/>
      <c r="X144" s="35"/>
      <c r="Y144" s="35"/>
      <c r="Z144" s="35"/>
      <c r="AA144" s="35"/>
      <c r="AB144" s="35"/>
      <c r="AC144" s="35"/>
      <c r="AD144" s="35"/>
      <c r="AE144" s="35"/>
      <c r="AF144" s="35"/>
      <c r="AG144" s="35"/>
      <c r="AH144" s="35"/>
      <c r="AI144" s="35"/>
      <c r="AJ144" s="35"/>
      <c r="AK144" s="35"/>
      <c r="AL144" s="35"/>
      <c r="AM144" s="35"/>
      <c r="AN144" s="35"/>
      <c r="AO144" s="35"/>
      <c r="AP144" s="35"/>
      <c r="AQ144" s="35"/>
    </row>
    <row r="145" spans="1:43" ht="15.75" customHeight="1" x14ac:dyDescent="0.3">
      <c r="A145" s="35"/>
      <c r="B145" s="35"/>
      <c r="C145" s="35"/>
      <c r="D145" s="35"/>
      <c r="E145" s="35"/>
      <c r="F145" s="35"/>
      <c r="G145" s="35"/>
      <c r="H145" s="35"/>
      <c r="I145" s="35"/>
      <c r="J145" s="35"/>
      <c r="K145" s="35"/>
      <c r="L145" s="35"/>
      <c r="M145" s="35"/>
      <c r="N145" s="35"/>
      <c r="O145" s="35"/>
      <c r="P145" s="35"/>
      <c r="Q145" s="35"/>
      <c r="R145" s="35"/>
      <c r="S145" s="35"/>
      <c r="T145" s="35"/>
      <c r="U145" s="35"/>
      <c r="V145" s="35"/>
      <c r="W145" s="35"/>
      <c r="X145" s="35"/>
      <c r="Y145" s="35"/>
      <c r="Z145" s="35"/>
      <c r="AA145" s="35"/>
      <c r="AB145" s="35"/>
      <c r="AC145" s="35"/>
      <c r="AD145" s="35"/>
      <c r="AE145" s="35"/>
      <c r="AF145" s="35"/>
      <c r="AG145" s="35"/>
      <c r="AH145" s="35"/>
      <c r="AI145" s="35"/>
      <c r="AJ145" s="35"/>
      <c r="AK145" s="35"/>
      <c r="AL145" s="35"/>
      <c r="AM145" s="35"/>
      <c r="AN145" s="35"/>
      <c r="AO145" s="35"/>
      <c r="AP145" s="35"/>
      <c r="AQ145" s="35"/>
    </row>
    <row r="146" spans="1:43" ht="15.75" customHeight="1" x14ac:dyDescent="0.3">
      <c r="A146" s="35"/>
      <c r="B146" s="35"/>
      <c r="C146" s="35"/>
      <c r="D146" s="35"/>
      <c r="E146" s="35"/>
      <c r="F146" s="35"/>
      <c r="G146" s="35"/>
      <c r="H146" s="35"/>
      <c r="I146" s="35"/>
      <c r="J146" s="35"/>
      <c r="K146" s="35"/>
      <c r="L146" s="35"/>
      <c r="M146" s="35"/>
      <c r="N146" s="35"/>
      <c r="O146" s="35"/>
      <c r="P146" s="35"/>
      <c r="Q146" s="35"/>
      <c r="R146" s="35"/>
      <c r="S146" s="35"/>
      <c r="T146" s="35"/>
      <c r="U146" s="35"/>
      <c r="V146" s="35"/>
      <c r="W146" s="35"/>
      <c r="X146" s="35"/>
      <c r="Y146" s="35"/>
      <c r="Z146" s="35"/>
      <c r="AA146" s="35"/>
      <c r="AB146" s="35"/>
      <c r="AC146" s="35"/>
      <c r="AD146" s="35"/>
      <c r="AE146" s="35"/>
      <c r="AF146" s="35"/>
      <c r="AG146" s="35"/>
      <c r="AH146" s="35"/>
      <c r="AI146" s="35"/>
      <c r="AJ146" s="35"/>
      <c r="AK146" s="35"/>
      <c r="AL146" s="35"/>
      <c r="AM146" s="35"/>
      <c r="AN146" s="35"/>
      <c r="AO146" s="35"/>
      <c r="AP146" s="35"/>
      <c r="AQ146" s="35"/>
    </row>
    <row r="147" spans="1:43" ht="15.75" customHeight="1" x14ac:dyDescent="0.3">
      <c r="A147" s="35"/>
      <c r="B147" s="35"/>
      <c r="C147" s="35"/>
      <c r="D147" s="35"/>
      <c r="E147" s="35"/>
      <c r="F147" s="35"/>
      <c r="G147" s="35"/>
      <c r="H147" s="35"/>
      <c r="I147" s="35"/>
      <c r="J147" s="35"/>
      <c r="K147" s="35"/>
      <c r="L147" s="35"/>
      <c r="M147" s="35"/>
      <c r="N147" s="35"/>
      <c r="O147" s="35"/>
      <c r="P147" s="35"/>
      <c r="Q147" s="35"/>
      <c r="R147" s="35"/>
      <c r="S147" s="35"/>
      <c r="T147" s="35"/>
      <c r="U147" s="35"/>
      <c r="V147" s="35"/>
      <c r="W147" s="35"/>
      <c r="X147" s="35"/>
      <c r="Y147" s="35"/>
      <c r="Z147" s="35"/>
      <c r="AA147" s="35"/>
      <c r="AB147" s="35"/>
      <c r="AC147" s="35"/>
      <c r="AD147" s="35"/>
      <c r="AE147" s="35"/>
      <c r="AF147" s="35"/>
      <c r="AG147" s="35"/>
      <c r="AH147" s="35"/>
      <c r="AI147" s="35"/>
      <c r="AJ147" s="35"/>
      <c r="AK147" s="35"/>
      <c r="AL147" s="35"/>
      <c r="AM147" s="35"/>
      <c r="AN147" s="35"/>
      <c r="AO147" s="35"/>
      <c r="AP147" s="35"/>
      <c r="AQ147" s="35"/>
    </row>
    <row r="148" spans="1:43" ht="15.75" customHeight="1" x14ac:dyDescent="0.3">
      <c r="A148" s="35"/>
      <c r="B148" s="35"/>
      <c r="C148" s="35"/>
      <c r="D148" s="35"/>
      <c r="E148" s="35"/>
      <c r="F148" s="35"/>
      <c r="G148" s="35"/>
      <c r="H148" s="35"/>
      <c r="I148" s="35"/>
      <c r="J148" s="35"/>
      <c r="K148" s="35"/>
      <c r="L148" s="35"/>
      <c r="M148" s="35"/>
      <c r="N148" s="35"/>
      <c r="O148" s="35"/>
      <c r="P148" s="35"/>
      <c r="Q148" s="35"/>
      <c r="R148" s="35"/>
      <c r="S148" s="35"/>
      <c r="T148" s="35"/>
      <c r="U148" s="35"/>
      <c r="V148" s="35"/>
      <c r="W148" s="35"/>
      <c r="X148" s="35"/>
      <c r="Y148" s="35"/>
      <c r="Z148" s="35"/>
      <c r="AA148" s="35"/>
      <c r="AB148" s="35"/>
      <c r="AC148" s="35"/>
      <c r="AD148" s="35"/>
      <c r="AE148" s="35"/>
      <c r="AF148" s="35"/>
      <c r="AG148" s="35"/>
      <c r="AH148" s="35"/>
      <c r="AI148" s="35"/>
      <c r="AJ148" s="35"/>
      <c r="AK148" s="35"/>
      <c r="AL148" s="35"/>
      <c r="AM148" s="35"/>
      <c r="AN148" s="35"/>
      <c r="AO148" s="35"/>
      <c r="AP148" s="35"/>
      <c r="AQ148" s="35"/>
    </row>
    <row r="149" spans="1:43" ht="15.75" customHeight="1" x14ac:dyDescent="0.3">
      <c r="A149" s="35"/>
      <c r="B149" s="35"/>
      <c r="C149" s="35"/>
      <c r="D149" s="35"/>
      <c r="E149" s="35"/>
      <c r="F149" s="35"/>
      <c r="G149" s="35"/>
      <c r="H149" s="35"/>
      <c r="I149" s="35"/>
      <c r="J149" s="35"/>
      <c r="K149" s="35"/>
      <c r="L149" s="35"/>
      <c r="M149" s="35"/>
      <c r="N149" s="35"/>
      <c r="O149" s="35"/>
      <c r="P149" s="35"/>
      <c r="Q149" s="35"/>
      <c r="R149" s="35"/>
      <c r="S149" s="35"/>
      <c r="T149" s="35"/>
      <c r="U149" s="35"/>
      <c r="V149" s="35"/>
      <c r="W149" s="35"/>
      <c r="X149" s="35"/>
      <c r="Y149" s="35"/>
      <c r="Z149" s="35"/>
      <c r="AA149" s="35"/>
      <c r="AB149" s="35"/>
      <c r="AC149" s="35"/>
      <c r="AD149" s="35"/>
      <c r="AE149" s="35"/>
      <c r="AF149" s="35"/>
      <c r="AG149" s="35"/>
      <c r="AH149" s="35"/>
      <c r="AI149" s="35"/>
      <c r="AJ149" s="35"/>
      <c r="AK149" s="35"/>
      <c r="AL149" s="35"/>
      <c r="AM149" s="35"/>
      <c r="AN149" s="35"/>
      <c r="AO149" s="35"/>
      <c r="AP149" s="35"/>
      <c r="AQ149" s="35"/>
    </row>
    <row r="150" spans="1:43" ht="15.75" customHeight="1" x14ac:dyDescent="0.3">
      <c r="A150" s="35"/>
      <c r="B150" s="35"/>
      <c r="C150" s="35"/>
      <c r="D150" s="35"/>
      <c r="E150" s="35"/>
      <c r="F150" s="35"/>
      <c r="G150" s="35"/>
      <c r="H150" s="35"/>
      <c r="I150" s="35"/>
      <c r="J150" s="35"/>
      <c r="K150" s="35"/>
      <c r="L150" s="35"/>
      <c r="M150" s="35"/>
      <c r="N150" s="35"/>
      <c r="O150" s="35"/>
      <c r="P150" s="35"/>
      <c r="Q150" s="35"/>
      <c r="R150" s="35"/>
      <c r="S150" s="35"/>
      <c r="T150" s="35"/>
      <c r="U150" s="35"/>
      <c r="V150" s="35"/>
      <c r="W150" s="35"/>
      <c r="X150" s="35"/>
      <c r="Y150" s="35"/>
      <c r="Z150" s="35"/>
      <c r="AA150" s="35"/>
      <c r="AB150" s="35"/>
      <c r="AC150" s="35"/>
      <c r="AD150" s="35"/>
      <c r="AE150" s="35"/>
      <c r="AF150" s="35"/>
      <c r="AG150" s="35"/>
      <c r="AH150" s="35"/>
      <c r="AI150" s="35"/>
      <c r="AJ150" s="35"/>
      <c r="AK150" s="35"/>
      <c r="AL150" s="35"/>
      <c r="AM150" s="35"/>
      <c r="AN150" s="35"/>
      <c r="AO150" s="35"/>
      <c r="AP150" s="35"/>
      <c r="AQ150" s="35"/>
    </row>
    <row r="151" spans="1:43" ht="15.75" customHeight="1" x14ac:dyDescent="0.3">
      <c r="A151" s="35"/>
      <c r="B151" s="35"/>
      <c r="C151" s="35"/>
      <c r="D151" s="35"/>
      <c r="E151" s="35"/>
      <c r="F151" s="35"/>
      <c r="G151" s="35"/>
      <c r="H151" s="35"/>
      <c r="I151" s="35"/>
      <c r="J151" s="35"/>
      <c r="K151" s="35"/>
      <c r="L151" s="35"/>
      <c r="M151" s="35"/>
      <c r="N151" s="35"/>
      <c r="O151" s="35"/>
      <c r="P151" s="35"/>
      <c r="Q151" s="35"/>
      <c r="R151" s="35"/>
      <c r="S151" s="35"/>
      <c r="T151" s="35"/>
      <c r="U151" s="35"/>
      <c r="V151" s="35"/>
      <c r="W151" s="35"/>
      <c r="X151" s="35"/>
      <c r="Y151" s="35"/>
      <c r="Z151" s="35"/>
      <c r="AA151" s="35"/>
      <c r="AB151" s="35"/>
      <c r="AC151" s="35"/>
      <c r="AD151" s="35"/>
      <c r="AE151" s="35"/>
      <c r="AF151" s="35"/>
      <c r="AG151" s="35"/>
      <c r="AH151" s="35"/>
      <c r="AI151" s="35"/>
      <c r="AJ151" s="35"/>
      <c r="AK151" s="35"/>
      <c r="AL151" s="35"/>
      <c r="AM151" s="35"/>
      <c r="AN151" s="35"/>
      <c r="AO151" s="35"/>
      <c r="AP151" s="35"/>
      <c r="AQ151" s="35"/>
    </row>
    <row r="152" spans="1:43" ht="15.75" customHeight="1" x14ac:dyDescent="0.3">
      <c r="A152" s="35"/>
      <c r="B152" s="35"/>
      <c r="C152" s="35"/>
      <c r="D152" s="35"/>
      <c r="E152" s="35"/>
      <c r="F152" s="35"/>
      <c r="G152" s="35"/>
      <c r="H152" s="35"/>
      <c r="I152" s="35"/>
      <c r="J152" s="35"/>
      <c r="K152" s="35"/>
      <c r="L152" s="35"/>
      <c r="M152" s="35"/>
      <c r="N152" s="35"/>
      <c r="O152" s="35"/>
      <c r="P152" s="35"/>
      <c r="Q152" s="35"/>
      <c r="R152" s="35"/>
      <c r="S152" s="35"/>
      <c r="T152" s="35"/>
      <c r="U152" s="35"/>
      <c r="V152" s="35"/>
      <c r="W152" s="35"/>
      <c r="X152" s="35"/>
      <c r="Y152" s="35"/>
      <c r="Z152" s="35"/>
      <c r="AA152" s="35"/>
      <c r="AB152" s="35"/>
      <c r="AC152" s="35"/>
      <c r="AD152" s="35"/>
      <c r="AE152" s="35"/>
      <c r="AF152" s="35"/>
      <c r="AG152" s="35"/>
      <c r="AH152" s="35"/>
      <c r="AI152" s="35"/>
      <c r="AJ152" s="35"/>
      <c r="AK152" s="35"/>
      <c r="AL152" s="35"/>
      <c r="AM152" s="35"/>
      <c r="AN152" s="35"/>
      <c r="AO152" s="35"/>
      <c r="AP152" s="35"/>
      <c r="AQ152" s="35"/>
    </row>
    <row r="153" spans="1:43" ht="15.75" customHeight="1" x14ac:dyDescent="0.3">
      <c r="A153" s="35"/>
      <c r="B153" s="35"/>
      <c r="C153" s="35"/>
      <c r="D153" s="35"/>
      <c r="E153" s="35"/>
      <c r="F153" s="35"/>
      <c r="G153" s="35"/>
      <c r="H153" s="35"/>
      <c r="I153" s="35"/>
      <c r="J153" s="35"/>
      <c r="K153" s="35"/>
      <c r="L153" s="35"/>
      <c r="M153" s="35"/>
      <c r="N153" s="35"/>
      <c r="O153" s="35"/>
      <c r="P153" s="35"/>
      <c r="Q153" s="35"/>
      <c r="R153" s="35"/>
      <c r="S153" s="35"/>
      <c r="T153" s="35"/>
      <c r="U153" s="35"/>
      <c r="V153" s="35"/>
      <c r="W153" s="35"/>
      <c r="X153" s="35"/>
      <c r="Y153" s="35"/>
      <c r="Z153" s="35"/>
      <c r="AA153" s="35"/>
      <c r="AB153" s="35"/>
      <c r="AC153" s="35"/>
      <c r="AD153" s="35"/>
      <c r="AE153" s="35"/>
      <c r="AF153" s="35"/>
      <c r="AG153" s="35"/>
      <c r="AH153" s="35"/>
      <c r="AI153" s="35"/>
      <c r="AJ153" s="35"/>
      <c r="AK153" s="35"/>
      <c r="AL153" s="35"/>
      <c r="AM153" s="35"/>
      <c r="AN153" s="35"/>
      <c r="AO153" s="35"/>
      <c r="AP153" s="35"/>
      <c r="AQ153" s="35"/>
    </row>
    <row r="154" spans="1:43" ht="15.75" customHeight="1" x14ac:dyDescent="0.3">
      <c r="A154" s="35"/>
      <c r="B154" s="35"/>
      <c r="C154" s="35"/>
      <c r="D154" s="35"/>
      <c r="E154" s="35"/>
      <c r="F154" s="35"/>
      <c r="G154" s="35"/>
      <c r="H154" s="35"/>
      <c r="I154" s="35"/>
      <c r="J154" s="35"/>
      <c r="K154" s="35"/>
      <c r="L154" s="35"/>
      <c r="M154" s="35"/>
      <c r="N154" s="35"/>
      <c r="O154" s="35"/>
      <c r="P154" s="35"/>
      <c r="Q154" s="35"/>
      <c r="R154" s="35"/>
      <c r="S154" s="35"/>
      <c r="T154" s="35"/>
      <c r="U154" s="35"/>
      <c r="V154" s="35"/>
      <c r="W154" s="35"/>
      <c r="X154" s="35"/>
      <c r="Y154" s="35"/>
      <c r="Z154" s="35"/>
      <c r="AA154" s="35"/>
      <c r="AB154" s="35"/>
      <c r="AC154" s="35"/>
      <c r="AD154" s="35"/>
      <c r="AE154" s="35"/>
      <c r="AF154" s="35"/>
      <c r="AG154" s="35"/>
      <c r="AH154" s="35"/>
      <c r="AI154" s="35"/>
      <c r="AJ154" s="35"/>
      <c r="AK154" s="35"/>
      <c r="AL154" s="35"/>
      <c r="AM154" s="35"/>
      <c r="AN154" s="35"/>
      <c r="AO154" s="35"/>
      <c r="AP154" s="35"/>
      <c r="AQ154" s="35"/>
    </row>
    <row r="155" spans="1:43" ht="15.75" customHeight="1" x14ac:dyDescent="0.3">
      <c r="A155" s="35"/>
      <c r="B155" s="35"/>
      <c r="C155" s="35"/>
      <c r="D155" s="35"/>
      <c r="E155" s="35"/>
      <c r="F155" s="35"/>
      <c r="G155" s="35"/>
      <c r="H155" s="35"/>
      <c r="I155" s="35"/>
      <c r="J155" s="35"/>
      <c r="K155" s="35"/>
      <c r="L155" s="35"/>
      <c r="M155" s="35"/>
      <c r="N155" s="35"/>
      <c r="O155" s="35"/>
      <c r="P155" s="35"/>
      <c r="Q155" s="35"/>
      <c r="R155" s="35"/>
      <c r="S155" s="35"/>
      <c r="T155" s="35"/>
      <c r="U155" s="35"/>
      <c r="V155" s="35"/>
      <c r="W155" s="35"/>
      <c r="X155" s="35"/>
      <c r="Y155" s="35"/>
      <c r="Z155" s="35"/>
      <c r="AA155" s="35"/>
      <c r="AB155" s="35"/>
      <c r="AC155" s="35"/>
      <c r="AD155" s="35"/>
      <c r="AE155" s="35"/>
      <c r="AF155" s="35"/>
      <c r="AG155" s="35"/>
      <c r="AH155" s="35"/>
      <c r="AI155" s="35"/>
      <c r="AJ155" s="35"/>
      <c r="AK155" s="35"/>
      <c r="AL155" s="35"/>
      <c r="AM155" s="35"/>
      <c r="AN155" s="35"/>
      <c r="AO155" s="35"/>
      <c r="AP155" s="35"/>
      <c r="AQ155" s="35"/>
    </row>
    <row r="156" spans="1:43" ht="15.75" customHeight="1" x14ac:dyDescent="0.3">
      <c r="A156" s="35"/>
      <c r="B156" s="35"/>
      <c r="C156" s="35"/>
      <c r="D156" s="35"/>
      <c r="E156" s="35"/>
      <c r="F156" s="35"/>
      <c r="G156" s="35"/>
      <c r="H156" s="35"/>
      <c r="I156" s="35"/>
      <c r="J156" s="35"/>
      <c r="K156" s="35"/>
      <c r="L156" s="35"/>
      <c r="M156" s="35"/>
      <c r="N156" s="35"/>
      <c r="O156" s="35"/>
      <c r="P156" s="35"/>
      <c r="Q156" s="35"/>
      <c r="R156" s="35"/>
      <c r="S156" s="35"/>
      <c r="T156" s="35"/>
      <c r="U156" s="35"/>
      <c r="V156" s="35"/>
      <c r="W156" s="35"/>
      <c r="X156" s="35"/>
      <c r="Y156" s="35"/>
      <c r="Z156" s="35"/>
      <c r="AA156" s="35"/>
      <c r="AB156" s="35"/>
      <c r="AC156" s="35"/>
      <c r="AD156" s="35"/>
      <c r="AE156" s="35"/>
      <c r="AF156" s="35"/>
      <c r="AG156" s="35"/>
      <c r="AH156" s="35"/>
      <c r="AI156" s="35"/>
      <c r="AJ156" s="35"/>
      <c r="AK156" s="35"/>
      <c r="AL156" s="35"/>
      <c r="AM156" s="35"/>
      <c r="AN156" s="35"/>
      <c r="AO156" s="35"/>
      <c r="AP156" s="35"/>
      <c r="AQ156" s="35"/>
    </row>
    <row r="157" spans="1:43" ht="15.75" customHeight="1" x14ac:dyDescent="0.3">
      <c r="A157" s="35"/>
      <c r="B157" s="35"/>
      <c r="C157" s="35"/>
      <c r="D157" s="35"/>
      <c r="E157" s="35"/>
      <c r="F157" s="35"/>
      <c r="G157" s="35"/>
      <c r="H157" s="35"/>
      <c r="I157" s="35"/>
      <c r="J157" s="35"/>
      <c r="K157" s="35"/>
      <c r="L157" s="35"/>
      <c r="M157" s="35"/>
      <c r="N157" s="35"/>
      <c r="O157" s="35"/>
      <c r="P157" s="35"/>
      <c r="Q157" s="35"/>
      <c r="R157" s="35"/>
      <c r="S157" s="35"/>
      <c r="T157" s="35"/>
      <c r="U157" s="35"/>
      <c r="V157" s="35"/>
      <c r="W157" s="35"/>
      <c r="X157" s="35"/>
      <c r="Y157" s="35"/>
      <c r="Z157" s="35"/>
      <c r="AA157" s="35"/>
      <c r="AB157" s="35"/>
      <c r="AC157" s="35"/>
      <c r="AD157" s="35"/>
      <c r="AE157" s="35"/>
      <c r="AF157" s="35"/>
      <c r="AG157" s="35"/>
      <c r="AH157" s="35"/>
      <c r="AI157" s="35"/>
      <c r="AJ157" s="35"/>
      <c r="AK157" s="35"/>
      <c r="AL157" s="35"/>
      <c r="AM157" s="35"/>
      <c r="AN157" s="35"/>
      <c r="AO157" s="35"/>
      <c r="AP157" s="35"/>
      <c r="AQ157" s="35"/>
    </row>
    <row r="158" spans="1:43" ht="15.75" customHeight="1" x14ac:dyDescent="0.3">
      <c r="A158" s="35"/>
      <c r="B158" s="35"/>
      <c r="C158" s="35"/>
      <c r="D158" s="35"/>
      <c r="E158" s="35"/>
      <c r="F158" s="35"/>
      <c r="G158" s="35"/>
      <c r="H158" s="35"/>
      <c r="I158" s="35"/>
      <c r="J158" s="35"/>
      <c r="K158" s="35"/>
      <c r="L158" s="35"/>
      <c r="M158" s="35"/>
      <c r="N158" s="35"/>
      <c r="O158" s="35"/>
      <c r="P158" s="35"/>
      <c r="Q158" s="35"/>
      <c r="R158" s="35"/>
      <c r="S158" s="35"/>
      <c r="T158" s="35"/>
      <c r="U158" s="35"/>
      <c r="V158" s="35"/>
      <c r="W158" s="35"/>
      <c r="X158" s="35"/>
      <c r="Y158" s="35"/>
      <c r="Z158" s="35"/>
      <c r="AA158" s="35"/>
      <c r="AB158" s="35"/>
      <c r="AC158" s="35"/>
      <c r="AD158" s="35"/>
      <c r="AE158" s="35"/>
      <c r="AF158" s="35"/>
      <c r="AG158" s="35"/>
      <c r="AH158" s="35"/>
      <c r="AI158" s="35"/>
      <c r="AJ158" s="35"/>
      <c r="AK158" s="35"/>
      <c r="AL158" s="35"/>
      <c r="AM158" s="35"/>
      <c r="AN158" s="35"/>
      <c r="AO158" s="35"/>
      <c r="AP158" s="35"/>
      <c r="AQ158" s="35"/>
    </row>
    <row r="159" spans="1:43" ht="15.75" customHeight="1" x14ac:dyDescent="0.3">
      <c r="A159" s="35"/>
      <c r="B159" s="35"/>
      <c r="C159" s="35"/>
      <c r="D159" s="35"/>
      <c r="E159" s="35"/>
      <c r="F159" s="35"/>
      <c r="G159" s="35"/>
      <c r="H159" s="35"/>
      <c r="I159" s="35"/>
      <c r="J159" s="35"/>
      <c r="K159" s="35"/>
      <c r="L159" s="35"/>
      <c r="M159" s="35"/>
      <c r="N159" s="35"/>
      <c r="O159" s="35"/>
      <c r="P159" s="35"/>
      <c r="Q159" s="35"/>
      <c r="R159" s="35"/>
      <c r="S159" s="35"/>
      <c r="T159" s="35"/>
      <c r="U159" s="35"/>
      <c r="V159" s="35"/>
      <c r="W159" s="35"/>
      <c r="X159" s="35"/>
      <c r="Y159" s="35"/>
      <c r="Z159" s="35"/>
      <c r="AA159" s="35"/>
      <c r="AB159" s="35"/>
      <c r="AC159" s="35"/>
      <c r="AD159" s="35"/>
      <c r="AE159" s="35"/>
      <c r="AF159" s="35"/>
      <c r="AG159" s="35"/>
      <c r="AH159" s="35"/>
      <c r="AI159" s="35"/>
      <c r="AJ159" s="35"/>
      <c r="AK159" s="35"/>
      <c r="AL159" s="35"/>
      <c r="AM159" s="35"/>
      <c r="AN159" s="35"/>
      <c r="AO159" s="35"/>
      <c r="AP159" s="35"/>
      <c r="AQ159" s="35"/>
    </row>
    <row r="160" spans="1:43" ht="15.75" customHeight="1" x14ac:dyDescent="0.3">
      <c r="A160" s="35"/>
      <c r="B160" s="35"/>
      <c r="C160" s="35"/>
      <c r="D160" s="35"/>
      <c r="E160" s="35"/>
      <c r="F160" s="35"/>
      <c r="G160" s="35"/>
      <c r="H160" s="35"/>
      <c r="I160" s="35"/>
      <c r="J160" s="35"/>
      <c r="K160" s="35"/>
      <c r="L160" s="35"/>
      <c r="M160" s="35"/>
      <c r="N160" s="35"/>
      <c r="O160" s="35"/>
      <c r="P160" s="35"/>
      <c r="Q160" s="35"/>
      <c r="R160" s="35"/>
      <c r="S160" s="35"/>
      <c r="T160" s="35"/>
      <c r="U160" s="35"/>
      <c r="V160" s="35"/>
      <c r="W160" s="35"/>
      <c r="X160" s="35"/>
      <c r="Y160" s="35"/>
      <c r="Z160" s="35"/>
      <c r="AA160" s="35"/>
      <c r="AB160" s="35"/>
      <c r="AC160" s="35"/>
      <c r="AD160" s="35"/>
      <c r="AE160" s="35"/>
      <c r="AF160" s="35"/>
      <c r="AG160" s="35"/>
      <c r="AH160" s="35"/>
      <c r="AI160" s="35"/>
      <c r="AJ160" s="35"/>
      <c r="AK160" s="35"/>
      <c r="AL160" s="35"/>
      <c r="AM160" s="35"/>
      <c r="AN160" s="35"/>
      <c r="AO160" s="35"/>
      <c r="AP160" s="35"/>
      <c r="AQ160" s="35"/>
    </row>
    <row r="161" spans="1:43" ht="15.75" customHeight="1" x14ac:dyDescent="0.3">
      <c r="A161" s="35"/>
      <c r="B161" s="35"/>
      <c r="C161" s="35"/>
      <c r="D161" s="35"/>
      <c r="E161" s="35"/>
      <c r="F161" s="35"/>
      <c r="G161" s="35"/>
      <c r="H161" s="35"/>
      <c r="I161" s="35"/>
      <c r="J161" s="35"/>
      <c r="K161" s="35"/>
      <c r="L161" s="35"/>
      <c r="M161" s="35"/>
      <c r="N161" s="35"/>
      <c r="O161" s="35"/>
      <c r="P161" s="35"/>
      <c r="Q161" s="35"/>
      <c r="R161" s="35"/>
      <c r="S161" s="35"/>
      <c r="T161" s="35"/>
      <c r="U161" s="35"/>
      <c r="V161" s="35"/>
      <c r="W161" s="35"/>
      <c r="X161" s="35"/>
      <c r="Y161" s="35"/>
      <c r="Z161" s="35"/>
      <c r="AA161" s="35"/>
      <c r="AB161" s="35"/>
      <c r="AC161" s="35"/>
      <c r="AD161" s="35"/>
      <c r="AE161" s="35"/>
      <c r="AF161" s="35"/>
      <c r="AG161" s="35"/>
      <c r="AH161" s="35"/>
      <c r="AI161" s="35"/>
      <c r="AJ161" s="35"/>
      <c r="AK161" s="35"/>
      <c r="AL161" s="35"/>
      <c r="AM161" s="35"/>
      <c r="AN161" s="35"/>
      <c r="AO161" s="35"/>
      <c r="AP161" s="35"/>
      <c r="AQ161" s="35"/>
    </row>
    <row r="162" spans="1:43" ht="15.75" customHeight="1" x14ac:dyDescent="0.3">
      <c r="A162" s="35"/>
      <c r="B162" s="35"/>
      <c r="C162" s="35"/>
      <c r="D162" s="35"/>
      <c r="E162" s="35"/>
      <c r="F162" s="35"/>
      <c r="G162" s="35"/>
      <c r="H162" s="35"/>
      <c r="I162" s="35"/>
      <c r="J162" s="35"/>
      <c r="K162" s="35"/>
      <c r="L162" s="35"/>
      <c r="M162" s="35"/>
      <c r="N162" s="35"/>
      <c r="O162" s="35"/>
      <c r="P162" s="35"/>
      <c r="Q162" s="35"/>
      <c r="R162" s="35"/>
      <c r="S162" s="35"/>
      <c r="T162" s="35"/>
      <c r="U162" s="35"/>
      <c r="V162" s="35"/>
      <c r="W162" s="35"/>
      <c r="X162" s="35"/>
      <c r="Y162" s="35"/>
      <c r="Z162" s="35"/>
      <c r="AA162" s="35"/>
      <c r="AB162" s="35"/>
      <c r="AC162" s="35"/>
      <c r="AD162" s="35"/>
      <c r="AE162" s="35"/>
      <c r="AF162" s="35"/>
      <c r="AG162" s="35"/>
      <c r="AH162" s="35"/>
      <c r="AI162" s="35"/>
      <c r="AJ162" s="35"/>
      <c r="AK162" s="35"/>
      <c r="AL162" s="35"/>
      <c r="AM162" s="35"/>
      <c r="AN162" s="35"/>
      <c r="AO162" s="35"/>
      <c r="AP162" s="35"/>
      <c r="AQ162" s="35"/>
    </row>
    <row r="163" spans="1:43" ht="15.75" customHeight="1" x14ac:dyDescent="0.3">
      <c r="A163" s="35"/>
      <c r="B163" s="35"/>
      <c r="C163" s="35"/>
      <c r="D163" s="35"/>
      <c r="E163" s="35"/>
      <c r="F163" s="35"/>
      <c r="G163" s="35"/>
      <c r="H163" s="35"/>
      <c r="I163" s="35"/>
      <c r="J163" s="35"/>
      <c r="K163" s="35"/>
      <c r="L163" s="35"/>
      <c r="M163" s="35"/>
      <c r="N163" s="35"/>
      <c r="O163" s="35"/>
      <c r="P163" s="35"/>
      <c r="Q163" s="35"/>
      <c r="R163" s="35"/>
      <c r="S163" s="35"/>
      <c r="T163" s="35"/>
      <c r="U163" s="35"/>
      <c r="V163" s="35"/>
      <c r="W163" s="35"/>
      <c r="X163" s="35"/>
      <c r="Y163" s="35"/>
      <c r="Z163" s="35"/>
      <c r="AA163" s="35"/>
      <c r="AB163" s="35"/>
      <c r="AC163" s="35"/>
      <c r="AD163" s="35"/>
      <c r="AE163" s="35"/>
      <c r="AF163" s="35"/>
      <c r="AG163" s="35"/>
      <c r="AH163" s="35"/>
      <c r="AI163" s="35"/>
      <c r="AJ163" s="35"/>
      <c r="AK163" s="35"/>
      <c r="AL163" s="35"/>
      <c r="AM163" s="35"/>
      <c r="AN163" s="35"/>
      <c r="AO163" s="35"/>
      <c r="AP163" s="35"/>
      <c r="AQ163" s="35"/>
    </row>
    <row r="164" spans="1:43" ht="15.75" customHeight="1" x14ac:dyDescent="0.3">
      <c r="A164" s="35"/>
      <c r="B164" s="35"/>
      <c r="C164" s="35"/>
      <c r="D164" s="35"/>
      <c r="E164" s="35"/>
      <c r="F164" s="35"/>
      <c r="G164" s="35"/>
      <c r="H164" s="35"/>
      <c r="I164" s="35"/>
      <c r="J164" s="35"/>
      <c r="K164" s="35"/>
      <c r="L164" s="35"/>
      <c r="M164" s="35"/>
      <c r="N164" s="35"/>
      <c r="O164" s="35"/>
      <c r="P164" s="35"/>
      <c r="Q164" s="35"/>
      <c r="R164" s="35"/>
      <c r="S164" s="35"/>
      <c r="T164" s="35"/>
      <c r="U164" s="35"/>
      <c r="V164" s="35"/>
      <c r="W164" s="35"/>
      <c r="X164" s="35"/>
      <c r="Y164" s="35"/>
      <c r="Z164" s="35"/>
      <c r="AA164" s="35"/>
      <c r="AB164" s="35"/>
      <c r="AC164" s="35"/>
      <c r="AD164" s="35"/>
      <c r="AE164" s="35"/>
      <c r="AF164" s="35"/>
      <c r="AG164" s="35"/>
      <c r="AH164" s="35"/>
      <c r="AI164" s="35"/>
      <c r="AJ164" s="35"/>
      <c r="AK164" s="35"/>
      <c r="AL164" s="35"/>
      <c r="AM164" s="35"/>
      <c r="AN164" s="35"/>
      <c r="AO164" s="35"/>
      <c r="AP164" s="35"/>
      <c r="AQ164" s="35"/>
    </row>
    <row r="165" spans="1:43" ht="15.75" customHeight="1" x14ac:dyDescent="0.3">
      <c r="A165" s="35"/>
      <c r="B165" s="35"/>
      <c r="C165" s="35"/>
      <c r="D165" s="35"/>
      <c r="E165" s="35"/>
      <c r="F165" s="35"/>
      <c r="G165" s="35"/>
      <c r="H165" s="35"/>
      <c r="I165" s="35"/>
      <c r="J165" s="35"/>
      <c r="K165" s="35"/>
      <c r="L165" s="35"/>
      <c r="M165" s="35"/>
      <c r="N165" s="35"/>
      <c r="O165" s="35"/>
      <c r="P165" s="35"/>
      <c r="Q165" s="35"/>
      <c r="R165" s="35"/>
      <c r="S165" s="35"/>
      <c r="T165" s="35"/>
      <c r="U165" s="35"/>
      <c r="V165" s="35"/>
      <c r="W165" s="35"/>
      <c r="X165" s="35"/>
      <c r="Y165" s="35"/>
      <c r="Z165" s="35"/>
      <c r="AA165" s="35"/>
      <c r="AB165" s="35"/>
      <c r="AC165" s="35"/>
      <c r="AD165" s="35"/>
      <c r="AE165" s="35"/>
      <c r="AF165" s="35"/>
      <c r="AG165" s="35"/>
      <c r="AH165" s="35"/>
      <c r="AI165" s="35"/>
      <c r="AJ165" s="35"/>
      <c r="AK165" s="35"/>
      <c r="AL165" s="35"/>
      <c r="AM165" s="35"/>
      <c r="AN165" s="35"/>
      <c r="AO165" s="35"/>
      <c r="AP165" s="35"/>
      <c r="AQ165" s="35"/>
    </row>
    <row r="166" spans="1:43" ht="15.75" customHeight="1" x14ac:dyDescent="0.3">
      <c r="A166" s="35"/>
      <c r="B166" s="35"/>
      <c r="C166" s="35"/>
      <c r="D166" s="35"/>
      <c r="E166" s="35"/>
      <c r="F166" s="35"/>
      <c r="G166" s="35"/>
      <c r="H166" s="35"/>
      <c r="I166" s="35"/>
      <c r="J166" s="35"/>
      <c r="K166" s="35"/>
      <c r="L166" s="35"/>
      <c r="M166" s="35"/>
      <c r="N166" s="35"/>
      <c r="O166" s="35"/>
      <c r="P166" s="35"/>
      <c r="Q166" s="35"/>
      <c r="R166" s="35"/>
      <c r="S166" s="35"/>
      <c r="T166" s="35"/>
      <c r="U166" s="35"/>
      <c r="V166" s="35"/>
      <c r="W166" s="35"/>
      <c r="X166" s="35"/>
      <c r="Y166" s="35"/>
      <c r="Z166" s="35"/>
      <c r="AA166" s="35"/>
      <c r="AB166" s="35"/>
      <c r="AC166" s="35"/>
      <c r="AD166" s="35"/>
      <c r="AE166" s="35"/>
      <c r="AF166" s="35"/>
      <c r="AG166" s="35"/>
      <c r="AH166" s="35"/>
      <c r="AI166" s="35"/>
      <c r="AJ166" s="35"/>
      <c r="AK166" s="35"/>
      <c r="AL166" s="35"/>
      <c r="AM166" s="35"/>
      <c r="AN166" s="35"/>
      <c r="AO166" s="35"/>
      <c r="AP166" s="35"/>
      <c r="AQ166" s="35"/>
    </row>
    <row r="167" spans="1:43" ht="15.75" customHeight="1" x14ac:dyDescent="0.3">
      <c r="A167" s="35"/>
      <c r="B167" s="35"/>
      <c r="C167" s="35"/>
      <c r="D167" s="35"/>
      <c r="E167" s="35"/>
      <c r="F167" s="35"/>
      <c r="G167" s="35"/>
      <c r="H167" s="35"/>
      <c r="I167" s="35"/>
      <c r="J167" s="35"/>
      <c r="K167" s="35"/>
      <c r="L167" s="35"/>
      <c r="M167" s="35"/>
      <c r="N167" s="35"/>
      <c r="O167" s="35"/>
      <c r="P167" s="35"/>
      <c r="Q167" s="35"/>
      <c r="R167" s="35"/>
      <c r="S167" s="35"/>
      <c r="T167" s="35"/>
      <c r="U167" s="35"/>
      <c r="V167" s="35"/>
      <c r="W167" s="35"/>
      <c r="X167" s="35"/>
      <c r="Y167" s="35"/>
      <c r="Z167" s="35"/>
      <c r="AA167" s="35"/>
      <c r="AB167" s="35"/>
      <c r="AC167" s="35"/>
      <c r="AD167" s="35"/>
      <c r="AE167" s="35"/>
      <c r="AF167" s="35"/>
      <c r="AG167" s="35"/>
      <c r="AH167" s="35"/>
      <c r="AI167" s="35"/>
      <c r="AJ167" s="35"/>
      <c r="AK167" s="35"/>
      <c r="AL167" s="35"/>
      <c r="AM167" s="35"/>
      <c r="AN167" s="35"/>
      <c r="AO167" s="35"/>
      <c r="AP167" s="35"/>
      <c r="AQ167" s="35"/>
    </row>
    <row r="168" spans="1:43" ht="15.75" customHeight="1" x14ac:dyDescent="0.3">
      <c r="A168" s="35"/>
      <c r="B168" s="35"/>
      <c r="C168" s="35"/>
      <c r="D168" s="35"/>
      <c r="E168" s="35"/>
      <c r="F168" s="35"/>
      <c r="G168" s="35"/>
      <c r="H168" s="35"/>
      <c r="I168" s="35"/>
      <c r="J168" s="35"/>
      <c r="K168" s="35"/>
      <c r="L168" s="35"/>
      <c r="M168" s="35"/>
      <c r="N168" s="35"/>
      <c r="O168" s="35"/>
      <c r="P168" s="35"/>
      <c r="Q168" s="35"/>
      <c r="R168" s="35"/>
      <c r="S168" s="35"/>
      <c r="T168" s="35"/>
      <c r="U168" s="35"/>
      <c r="V168" s="35"/>
      <c r="W168" s="35"/>
      <c r="X168" s="35"/>
      <c r="Y168" s="35"/>
      <c r="Z168" s="35"/>
      <c r="AA168" s="35"/>
      <c r="AB168" s="35"/>
      <c r="AC168" s="35"/>
      <c r="AD168" s="35"/>
      <c r="AE168" s="35"/>
      <c r="AF168" s="35"/>
      <c r="AG168" s="35"/>
      <c r="AH168" s="35"/>
      <c r="AI168" s="35"/>
      <c r="AJ168" s="35"/>
      <c r="AK168" s="35"/>
      <c r="AL168" s="35"/>
      <c r="AM168" s="35"/>
      <c r="AN168" s="35"/>
      <c r="AO168" s="35"/>
      <c r="AP168" s="35"/>
      <c r="AQ168" s="35"/>
    </row>
    <row r="169" spans="1:43" ht="15.75" customHeight="1" x14ac:dyDescent="0.3">
      <c r="A169" s="35"/>
      <c r="B169" s="35"/>
      <c r="C169" s="35"/>
      <c r="D169" s="35"/>
      <c r="E169" s="35"/>
      <c r="F169" s="35"/>
      <c r="G169" s="35"/>
      <c r="H169" s="35"/>
      <c r="I169" s="35"/>
      <c r="J169" s="35"/>
      <c r="K169" s="35"/>
      <c r="L169" s="35"/>
      <c r="M169" s="35"/>
      <c r="N169" s="35"/>
      <c r="O169" s="35"/>
      <c r="P169" s="35"/>
      <c r="Q169" s="35"/>
      <c r="R169" s="35"/>
      <c r="S169" s="35"/>
      <c r="T169" s="35"/>
      <c r="U169" s="35"/>
      <c r="V169" s="35"/>
      <c r="W169" s="35"/>
      <c r="X169" s="35"/>
      <c r="Y169" s="35"/>
      <c r="Z169" s="35"/>
      <c r="AA169" s="35"/>
      <c r="AB169" s="35"/>
      <c r="AC169" s="35"/>
      <c r="AD169" s="35"/>
      <c r="AE169" s="35"/>
      <c r="AF169" s="35"/>
      <c r="AG169" s="35"/>
      <c r="AH169" s="35"/>
      <c r="AI169" s="35"/>
      <c r="AJ169" s="35"/>
      <c r="AK169" s="35"/>
      <c r="AL169" s="35"/>
      <c r="AM169" s="35"/>
      <c r="AN169" s="35"/>
      <c r="AO169" s="35"/>
      <c r="AP169" s="35"/>
      <c r="AQ169" s="35"/>
    </row>
    <row r="170" spans="1:43" ht="15.75" customHeight="1" x14ac:dyDescent="0.3">
      <c r="A170" s="35"/>
      <c r="B170" s="35"/>
      <c r="C170" s="35"/>
      <c r="D170" s="35"/>
      <c r="E170" s="35"/>
      <c r="F170" s="35"/>
      <c r="G170" s="35"/>
      <c r="H170" s="35"/>
      <c r="I170" s="35"/>
      <c r="J170" s="35"/>
      <c r="K170" s="35"/>
      <c r="L170" s="35"/>
      <c r="M170" s="35"/>
      <c r="N170" s="35"/>
      <c r="O170" s="35"/>
      <c r="P170" s="35"/>
      <c r="Q170" s="35"/>
      <c r="R170" s="35"/>
      <c r="S170" s="35"/>
      <c r="T170" s="35"/>
      <c r="U170" s="35"/>
      <c r="V170" s="35"/>
      <c r="W170" s="35"/>
      <c r="X170" s="35"/>
      <c r="Y170" s="35"/>
      <c r="Z170" s="35"/>
      <c r="AA170" s="35"/>
      <c r="AB170" s="35"/>
      <c r="AC170" s="35"/>
      <c r="AD170" s="35"/>
      <c r="AE170" s="35"/>
      <c r="AF170" s="35"/>
      <c r="AG170" s="35"/>
      <c r="AH170" s="35"/>
      <c r="AI170" s="35"/>
      <c r="AJ170" s="35"/>
      <c r="AK170" s="35"/>
      <c r="AL170" s="35"/>
      <c r="AM170" s="35"/>
      <c r="AN170" s="35"/>
      <c r="AO170" s="35"/>
      <c r="AP170" s="35"/>
      <c r="AQ170" s="35"/>
    </row>
    <row r="171" spans="1:43" ht="15.75" customHeight="1" x14ac:dyDescent="0.3">
      <c r="A171" s="35"/>
      <c r="B171" s="35"/>
      <c r="C171" s="35"/>
      <c r="D171" s="35"/>
      <c r="E171" s="35"/>
      <c r="F171" s="35"/>
      <c r="G171" s="35"/>
      <c r="H171" s="35"/>
      <c r="I171" s="35"/>
      <c r="J171" s="35"/>
      <c r="K171" s="35"/>
      <c r="L171" s="35"/>
      <c r="M171" s="35"/>
      <c r="N171" s="35"/>
      <c r="O171" s="35"/>
      <c r="P171" s="35"/>
      <c r="Q171" s="35"/>
      <c r="R171" s="35"/>
      <c r="S171" s="35"/>
      <c r="T171" s="35"/>
      <c r="U171" s="35"/>
      <c r="V171" s="35"/>
      <c r="W171" s="35"/>
      <c r="X171" s="35"/>
      <c r="Y171" s="35"/>
      <c r="Z171" s="35"/>
      <c r="AA171" s="35"/>
      <c r="AB171" s="35"/>
      <c r="AC171" s="35"/>
      <c r="AD171" s="35"/>
      <c r="AE171" s="35"/>
      <c r="AF171" s="35"/>
      <c r="AG171" s="35"/>
      <c r="AH171" s="35"/>
      <c r="AI171" s="35"/>
      <c r="AJ171" s="35"/>
      <c r="AK171" s="35"/>
      <c r="AL171" s="35"/>
      <c r="AM171" s="35"/>
      <c r="AN171" s="35"/>
      <c r="AO171" s="35"/>
      <c r="AP171" s="35"/>
      <c r="AQ171" s="35"/>
    </row>
    <row r="172" spans="1:43" ht="15.75" customHeight="1" x14ac:dyDescent="0.3">
      <c r="A172" s="35"/>
      <c r="B172" s="35"/>
      <c r="C172" s="35"/>
      <c r="D172" s="35"/>
      <c r="E172" s="35"/>
      <c r="F172" s="35"/>
      <c r="G172" s="35"/>
      <c r="H172" s="35"/>
      <c r="I172" s="35"/>
      <c r="J172" s="35"/>
      <c r="K172" s="35"/>
      <c r="L172" s="35"/>
      <c r="M172" s="35"/>
      <c r="N172" s="35"/>
      <c r="O172" s="35"/>
      <c r="P172" s="35"/>
      <c r="Q172" s="35"/>
      <c r="R172" s="35"/>
      <c r="S172" s="35"/>
      <c r="T172" s="35"/>
      <c r="U172" s="35"/>
      <c r="V172" s="35"/>
      <c r="W172" s="35"/>
      <c r="X172" s="35"/>
      <c r="Y172" s="35"/>
      <c r="Z172" s="35"/>
      <c r="AA172" s="35"/>
      <c r="AB172" s="35"/>
      <c r="AC172" s="35"/>
      <c r="AD172" s="35"/>
      <c r="AE172" s="35"/>
      <c r="AF172" s="35"/>
      <c r="AG172" s="35"/>
      <c r="AH172" s="35"/>
      <c r="AI172" s="35"/>
      <c r="AJ172" s="35"/>
      <c r="AK172" s="35"/>
      <c r="AL172" s="35"/>
      <c r="AM172" s="35"/>
      <c r="AN172" s="35"/>
      <c r="AO172" s="35"/>
      <c r="AP172" s="35"/>
      <c r="AQ172" s="35"/>
    </row>
    <row r="173" spans="1:43" ht="15.75" customHeight="1" x14ac:dyDescent="0.3">
      <c r="A173" s="35"/>
      <c r="B173" s="35"/>
      <c r="C173" s="35"/>
      <c r="D173" s="35"/>
      <c r="E173" s="35"/>
      <c r="F173" s="35"/>
      <c r="G173" s="35"/>
      <c r="H173" s="35"/>
      <c r="I173" s="35"/>
      <c r="J173" s="35"/>
      <c r="K173" s="35"/>
      <c r="L173" s="35"/>
      <c r="M173" s="35"/>
      <c r="N173" s="35"/>
      <c r="O173" s="35"/>
      <c r="P173" s="35"/>
      <c r="Q173" s="35"/>
      <c r="R173" s="35"/>
      <c r="S173" s="35"/>
      <c r="T173" s="35"/>
      <c r="U173" s="35"/>
      <c r="V173" s="35"/>
      <c r="W173" s="35"/>
      <c r="X173" s="35"/>
      <c r="Y173" s="35"/>
      <c r="Z173" s="35"/>
      <c r="AA173" s="35"/>
      <c r="AB173" s="35"/>
      <c r="AC173" s="35"/>
      <c r="AD173" s="35"/>
      <c r="AE173" s="35"/>
      <c r="AF173" s="35"/>
      <c r="AG173" s="35"/>
      <c r="AH173" s="35"/>
      <c r="AI173" s="35"/>
      <c r="AJ173" s="35"/>
      <c r="AK173" s="35"/>
      <c r="AL173" s="35"/>
      <c r="AM173" s="35"/>
      <c r="AN173" s="35"/>
      <c r="AO173" s="35"/>
      <c r="AP173" s="35"/>
      <c r="AQ173" s="35"/>
    </row>
    <row r="174" spans="1:43" ht="15.75" customHeight="1" x14ac:dyDescent="0.3">
      <c r="A174" s="35"/>
      <c r="B174" s="35"/>
      <c r="C174" s="35"/>
      <c r="D174" s="35"/>
      <c r="E174" s="35"/>
      <c r="F174" s="35"/>
      <c r="G174" s="35"/>
      <c r="H174" s="35"/>
      <c r="I174" s="35"/>
      <c r="J174" s="35"/>
      <c r="K174" s="35"/>
      <c r="L174" s="35"/>
      <c r="M174" s="35"/>
      <c r="N174" s="35"/>
      <c r="O174" s="35"/>
      <c r="P174" s="35"/>
      <c r="Q174" s="35"/>
      <c r="R174" s="35"/>
      <c r="S174" s="35"/>
      <c r="T174" s="35"/>
      <c r="U174" s="35"/>
      <c r="V174" s="35"/>
      <c r="W174" s="35"/>
      <c r="X174" s="35"/>
      <c r="Y174" s="35"/>
      <c r="Z174" s="35"/>
      <c r="AA174" s="35"/>
      <c r="AB174" s="35"/>
      <c r="AC174" s="35"/>
      <c r="AD174" s="35"/>
      <c r="AE174" s="35"/>
      <c r="AF174" s="35"/>
      <c r="AG174" s="35"/>
      <c r="AH174" s="35"/>
      <c r="AI174" s="35"/>
      <c r="AJ174" s="35"/>
      <c r="AK174" s="35"/>
      <c r="AL174" s="35"/>
      <c r="AM174" s="35"/>
      <c r="AN174" s="35"/>
      <c r="AO174" s="35"/>
      <c r="AP174" s="35"/>
      <c r="AQ174" s="35"/>
    </row>
    <row r="175" spans="1:43" ht="15.75" customHeight="1" x14ac:dyDescent="0.3">
      <c r="A175" s="35"/>
      <c r="B175" s="35"/>
      <c r="C175" s="35"/>
      <c r="D175" s="35"/>
      <c r="E175" s="35"/>
      <c r="F175" s="35"/>
      <c r="G175" s="35"/>
      <c r="H175" s="35"/>
      <c r="I175" s="35"/>
      <c r="J175" s="35"/>
      <c r="K175" s="35"/>
      <c r="L175" s="35"/>
      <c r="M175" s="35"/>
      <c r="N175" s="35"/>
      <c r="O175" s="35"/>
      <c r="P175" s="35"/>
      <c r="Q175" s="35"/>
      <c r="R175" s="35"/>
      <c r="S175" s="35"/>
      <c r="T175" s="35"/>
      <c r="U175" s="35"/>
      <c r="V175" s="35"/>
      <c r="W175" s="35"/>
      <c r="X175" s="35"/>
      <c r="Y175" s="35"/>
      <c r="Z175" s="35"/>
      <c r="AA175" s="35"/>
      <c r="AB175" s="35"/>
      <c r="AC175" s="35"/>
      <c r="AD175" s="35"/>
      <c r="AE175" s="35"/>
      <c r="AF175" s="35"/>
      <c r="AG175" s="35"/>
      <c r="AH175" s="35"/>
      <c r="AI175" s="35"/>
      <c r="AJ175" s="35"/>
      <c r="AK175" s="35"/>
      <c r="AL175" s="35"/>
      <c r="AM175" s="35"/>
      <c r="AN175" s="35"/>
      <c r="AO175" s="35"/>
      <c r="AP175" s="35"/>
      <c r="AQ175" s="35"/>
    </row>
    <row r="176" spans="1:43" ht="15.75" customHeight="1" x14ac:dyDescent="0.3">
      <c r="A176" s="35"/>
      <c r="B176" s="35"/>
      <c r="C176" s="35"/>
      <c r="D176" s="35"/>
      <c r="E176" s="35"/>
      <c r="F176" s="35"/>
      <c r="G176" s="35"/>
      <c r="H176" s="35"/>
      <c r="I176" s="35"/>
      <c r="J176" s="35"/>
      <c r="K176" s="35"/>
      <c r="L176" s="35"/>
      <c r="M176" s="35"/>
      <c r="N176" s="35"/>
      <c r="O176" s="35"/>
      <c r="P176" s="35"/>
      <c r="Q176" s="35"/>
      <c r="R176" s="35"/>
      <c r="S176" s="35"/>
      <c r="T176" s="35"/>
      <c r="U176" s="35"/>
      <c r="V176" s="35"/>
      <c r="W176" s="35"/>
      <c r="X176" s="35"/>
      <c r="Y176" s="35"/>
      <c r="Z176" s="35"/>
      <c r="AA176" s="35"/>
      <c r="AB176" s="35"/>
      <c r="AC176" s="35"/>
      <c r="AD176" s="35"/>
      <c r="AE176" s="35"/>
      <c r="AF176" s="35"/>
      <c r="AG176" s="35"/>
      <c r="AH176" s="35"/>
      <c r="AI176" s="35"/>
      <c r="AJ176" s="35"/>
      <c r="AK176" s="35"/>
      <c r="AL176" s="35"/>
      <c r="AM176" s="35"/>
      <c r="AN176" s="35"/>
      <c r="AO176" s="35"/>
      <c r="AP176" s="35"/>
      <c r="AQ176" s="35"/>
    </row>
    <row r="177" spans="1:43" ht="15.75" customHeight="1" x14ac:dyDescent="0.3">
      <c r="A177" s="35"/>
      <c r="B177" s="35"/>
      <c r="C177" s="35"/>
      <c r="D177" s="35"/>
      <c r="E177" s="35"/>
      <c r="F177" s="35"/>
      <c r="G177" s="35"/>
      <c r="H177" s="35"/>
      <c r="I177" s="35"/>
      <c r="J177" s="35"/>
      <c r="K177" s="35"/>
      <c r="L177" s="35"/>
      <c r="M177" s="35"/>
      <c r="N177" s="35"/>
      <c r="O177" s="35"/>
      <c r="P177" s="35"/>
      <c r="Q177" s="35"/>
      <c r="R177" s="35"/>
      <c r="S177" s="35"/>
      <c r="T177" s="35"/>
      <c r="U177" s="35"/>
      <c r="V177" s="35"/>
      <c r="W177" s="35"/>
      <c r="X177" s="35"/>
      <c r="Y177" s="35"/>
      <c r="Z177" s="35"/>
      <c r="AA177" s="35"/>
      <c r="AB177" s="35"/>
      <c r="AC177" s="35"/>
      <c r="AD177" s="35"/>
      <c r="AE177" s="35"/>
      <c r="AF177" s="35"/>
      <c r="AG177" s="35"/>
      <c r="AH177" s="35"/>
      <c r="AI177" s="35"/>
      <c r="AJ177" s="35"/>
      <c r="AK177" s="35"/>
      <c r="AL177" s="35"/>
      <c r="AM177" s="35"/>
      <c r="AN177" s="35"/>
      <c r="AO177" s="35"/>
      <c r="AP177" s="35"/>
      <c r="AQ177" s="35"/>
    </row>
    <row r="178" spans="1:43" ht="15.75" customHeight="1" x14ac:dyDescent="0.3">
      <c r="A178" s="35"/>
      <c r="B178" s="35"/>
      <c r="C178" s="35"/>
      <c r="D178" s="35"/>
      <c r="E178" s="35"/>
      <c r="F178" s="35"/>
      <c r="G178" s="35"/>
      <c r="H178" s="35"/>
      <c r="I178" s="35"/>
      <c r="J178" s="35"/>
      <c r="K178" s="35"/>
      <c r="L178" s="35"/>
      <c r="M178" s="35"/>
      <c r="N178" s="35"/>
      <c r="O178" s="35"/>
      <c r="P178" s="35"/>
      <c r="Q178" s="35"/>
      <c r="R178" s="35"/>
      <c r="S178" s="35"/>
      <c r="T178" s="35"/>
      <c r="U178" s="35"/>
      <c r="V178" s="35"/>
      <c r="W178" s="35"/>
      <c r="X178" s="35"/>
      <c r="Y178" s="35"/>
      <c r="Z178" s="35"/>
      <c r="AA178" s="35"/>
      <c r="AB178" s="35"/>
      <c r="AC178" s="35"/>
      <c r="AD178" s="35"/>
      <c r="AE178" s="35"/>
      <c r="AF178" s="35"/>
      <c r="AG178" s="35"/>
      <c r="AH178" s="35"/>
      <c r="AI178" s="35"/>
      <c r="AJ178" s="35"/>
      <c r="AK178" s="35"/>
      <c r="AL178" s="35"/>
      <c r="AM178" s="35"/>
      <c r="AN178" s="35"/>
      <c r="AO178" s="35"/>
      <c r="AP178" s="35"/>
      <c r="AQ178" s="35"/>
    </row>
    <row r="179" spans="1:43" ht="15.75" customHeight="1" x14ac:dyDescent="0.3">
      <c r="A179" s="35"/>
      <c r="B179" s="35"/>
      <c r="C179" s="35"/>
      <c r="D179" s="35"/>
      <c r="E179" s="35"/>
      <c r="F179" s="35"/>
      <c r="G179" s="35"/>
      <c r="H179" s="35"/>
      <c r="I179" s="35"/>
      <c r="J179" s="35"/>
      <c r="K179" s="35"/>
      <c r="L179" s="35"/>
      <c r="M179" s="35"/>
      <c r="N179" s="35"/>
      <c r="O179" s="35"/>
      <c r="P179" s="35"/>
      <c r="Q179" s="35"/>
      <c r="R179" s="35"/>
      <c r="S179" s="35"/>
      <c r="T179" s="35"/>
      <c r="U179" s="35"/>
      <c r="V179" s="35"/>
      <c r="W179" s="35"/>
      <c r="X179" s="35"/>
      <c r="Y179" s="35"/>
      <c r="Z179" s="35"/>
      <c r="AA179" s="35"/>
      <c r="AB179" s="35"/>
      <c r="AC179" s="35"/>
      <c r="AD179" s="35"/>
      <c r="AE179" s="35"/>
      <c r="AF179" s="35"/>
      <c r="AG179" s="35"/>
      <c r="AH179" s="35"/>
      <c r="AI179" s="35"/>
      <c r="AJ179" s="35"/>
      <c r="AK179" s="35"/>
      <c r="AL179" s="35"/>
      <c r="AM179" s="35"/>
      <c r="AN179" s="35"/>
      <c r="AO179" s="35"/>
      <c r="AP179" s="35"/>
      <c r="AQ179" s="35"/>
    </row>
    <row r="180" spans="1:43" ht="15.75" customHeight="1" x14ac:dyDescent="0.3">
      <c r="A180" s="35"/>
      <c r="B180" s="35"/>
      <c r="C180" s="35"/>
      <c r="D180" s="35"/>
      <c r="E180" s="35"/>
      <c r="F180" s="35"/>
      <c r="G180" s="35"/>
      <c r="H180" s="35"/>
      <c r="I180" s="35"/>
      <c r="J180" s="35"/>
      <c r="K180" s="35"/>
      <c r="L180" s="35"/>
      <c r="M180" s="35"/>
      <c r="N180" s="35"/>
      <c r="O180" s="35"/>
      <c r="P180" s="35"/>
      <c r="Q180" s="35"/>
      <c r="R180" s="35"/>
      <c r="S180" s="35"/>
      <c r="T180" s="35"/>
      <c r="U180" s="35"/>
      <c r="V180" s="35"/>
      <c r="W180" s="35"/>
      <c r="X180" s="35"/>
      <c r="Y180" s="35"/>
      <c r="Z180" s="35"/>
      <c r="AA180" s="35"/>
      <c r="AB180" s="35"/>
      <c r="AC180" s="35"/>
      <c r="AD180" s="35"/>
      <c r="AE180" s="35"/>
      <c r="AF180" s="35"/>
      <c r="AG180" s="35"/>
      <c r="AH180" s="35"/>
      <c r="AI180" s="35"/>
      <c r="AJ180" s="35"/>
      <c r="AK180" s="35"/>
      <c r="AL180" s="35"/>
      <c r="AM180" s="35"/>
      <c r="AN180" s="35"/>
      <c r="AO180" s="35"/>
      <c r="AP180" s="35"/>
      <c r="AQ180" s="35"/>
    </row>
    <row r="181" spans="1:43" ht="15.75" customHeight="1" x14ac:dyDescent="0.3">
      <c r="A181" s="35"/>
      <c r="B181" s="35"/>
      <c r="C181" s="35"/>
      <c r="D181" s="35"/>
      <c r="E181" s="35"/>
      <c r="F181" s="35"/>
      <c r="G181" s="35"/>
      <c r="H181" s="35"/>
      <c r="I181" s="35"/>
      <c r="J181" s="35"/>
      <c r="K181" s="35"/>
      <c r="L181" s="35"/>
      <c r="M181" s="35"/>
      <c r="N181" s="35"/>
      <c r="O181" s="35"/>
      <c r="P181" s="35"/>
      <c r="Q181" s="35"/>
      <c r="R181" s="35"/>
      <c r="S181" s="35"/>
      <c r="T181" s="35"/>
      <c r="U181" s="35"/>
      <c r="V181" s="35"/>
      <c r="W181" s="35"/>
      <c r="X181" s="35"/>
      <c r="Y181" s="35"/>
      <c r="Z181" s="35"/>
      <c r="AA181" s="35"/>
      <c r="AB181" s="35"/>
      <c r="AC181" s="35"/>
      <c r="AD181" s="35"/>
      <c r="AE181" s="35"/>
      <c r="AF181" s="35"/>
      <c r="AG181" s="35"/>
      <c r="AH181" s="35"/>
      <c r="AI181" s="35"/>
      <c r="AJ181" s="35"/>
      <c r="AK181" s="35"/>
      <c r="AL181" s="35"/>
      <c r="AM181" s="35"/>
      <c r="AN181" s="35"/>
      <c r="AO181" s="35"/>
      <c r="AP181" s="35"/>
      <c r="AQ181" s="35"/>
    </row>
    <row r="182" spans="1:43" ht="15.75" customHeight="1" x14ac:dyDescent="0.3">
      <c r="A182" s="35"/>
      <c r="B182" s="35"/>
      <c r="C182" s="35"/>
      <c r="D182" s="35"/>
      <c r="E182" s="35"/>
      <c r="F182" s="35"/>
      <c r="G182" s="35"/>
      <c r="H182" s="35"/>
      <c r="I182" s="35"/>
      <c r="J182" s="35"/>
      <c r="K182" s="35"/>
      <c r="L182" s="35"/>
      <c r="M182" s="35"/>
      <c r="N182" s="35"/>
      <c r="O182" s="35"/>
      <c r="P182" s="35"/>
      <c r="Q182" s="35"/>
      <c r="R182" s="35"/>
      <c r="S182" s="35"/>
      <c r="T182" s="35"/>
      <c r="U182" s="35"/>
      <c r="V182" s="35"/>
      <c r="W182" s="35"/>
      <c r="X182" s="35"/>
      <c r="Y182" s="35"/>
      <c r="Z182" s="35"/>
      <c r="AA182" s="35"/>
      <c r="AB182" s="35"/>
      <c r="AC182" s="35"/>
      <c r="AD182" s="35"/>
      <c r="AE182" s="35"/>
      <c r="AF182" s="35"/>
      <c r="AG182" s="35"/>
      <c r="AH182" s="35"/>
      <c r="AI182" s="35"/>
      <c r="AJ182" s="35"/>
      <c r="AK182" s="35"/>
      <c r="AL182" s="35"/>
      <c r="AM182" s="35"/>
      <c r="AN182" s="35"/>
      <c r="AO182" s="35"/>
      <c r="AP182" s="35"/>
      <c r="AQ182" s="35"/>
    </row>
    <row r="183" spans="1:43" ht="15.75" customHeight="1" x14ac:dyDescent="0.3">
      <c r="A183" s="35"/>
      <c r="B183" s="35"/>
      <c r="C183" s="35"/>
      <c r="D183" s="35"/>
      <c r="E183" s="35"/>
      <c r="F183" s="35"/>
      <c r="G183" s="35"/>
      <c r="H183" s="35"/>
      <c r="I183" s="35"/>
      <c r="J183" s="35"/>
      <c r="K183" s="35"/>
      <c r="L183" s="35"/>
      <c r="M183" s="35"/>
      <c r="N183" s="35"/>
      <c r="O183" s="35"/>
      <c r="P183" s="35"/>
      <c r="Q183" s="35"/>
      <c r="R183" s="35"/>
      <c r="S183" s="35"/>
      <c r="T183" s="35"/>
      <c r="U183" s="35"/>
      <c r="V183" s="35"/>
      <c r="W183" s="35"/>
      <c r="X183" s="35"/>
      <c r="Y183" s="35"/>
      <c r="Z183" s="35"/>
      <c r="AA183" s="35"/>
      <c r="AB183" s="35"/>
      <c r="AC183" s="35"/>
      <c r="AD183" s="35"/>
      <c r="AE183" s="35"/>
      <c r="AF183" s="35"/>
      <c r="AG183" s="35"/>
      <c r="AH183" s="35"/>
      <c r="AI183" s="35"/>
      <c r="AJ183" s="35"/>
      <c r="AK183" s="35"/>
      <c r="AL183" s="35"/>
      <c r="AM183" s="35"/>
      <c r="AN183" s="35"/>
      <c r="AO183" s="35"/>
      <c r="AP183" s="35"/>
      <c r="AQ183" s="35"/>
    </row>
    <row r="184" spans="1:43" ht="15.75" customHeight="1" x14ac:dyDescent="0.3">
      <c r="A184" s="35"/>
      <c r="B184" s="35"/>
      <c r="C184" s="35"/>
      <c r="D184" s="35"/>
      <c r="E184" s="35"/>
      <c r="F184" s="35"/>
      <c r="G184" s="35"/>
      <c r="H184" s="35"/>
      <c r="I184" s="35"/>
      <c r="J184" s="35"/>
      <c r="K184" s="35"/>
      <c r="L184" s="35"/>
      <c r="M184" s="35"/>
      <c r="N184" s="35"/>
      <c r="O184" s="35"/>
      <c r="P184" s="35"/>
      <c r="Q184" s="35"/>
      <c r="R184" s="35"/>
      <c r="S184" s="35"/>
      <c r="T184" s="35"/>
      <c r="U184" s="35"/>
      <c r="V184" s="35"/>
      <c r="W184" s="35"/>
      <c r="X184" s="35"/>
      <c r="Y184" s="35"/>
      <c r="Z184" s="35"/>
      <c r="AA184" s="35"/>
      <c r="AB184" s="35"/>
      <c r="AC184" s="35"/>
      <c r="AD184" s="35"/>
      <c r="AE184" s="35"/>
      <c r="AF184" s="35"/>
      <c r="AG184" s="35"/>
      <c r="AH184" s="35"/>
      <c r="AI184" s="35"/>
      <c r="AJ184" s="35"/>
      <c r="AK184" s="35"/>
      <c r="AL184" s="35"/>
      <c r="AM184" s="35"/>
      <c r="AN184" s="35"/>
      <c r="AO184" s="35"/>
      <c r="AP184" s="35"/>
      <c r="AQ184" s="35"/>
    </row>
    <row r="185" spans="1:43" ht="15.75" customHeight="1" x14ac:dyDescent="0.3">
      <c r="A185" s="35"/>
      <c r="B185" s="35"/>
      <c r="C185" s="35"/>
      <c r="D185" s="35"/>
      <c r="E185" s="35"/>
      <c r="F185" s="35"/>
      <c r="G185" s="35"/>
      <c r="H185" s="35"/>
      <c r="I185" s="35"/>
      <c r="J185" s="35"/>
      <c r="K185" s="35"/>
      <c r="L185" s="35"/>
      <c r="M185" s="35"/>
      <c r="N185" s="35"/>
      <c r="O185" s="35"/>
      <c r="P185" s="35"/>
      <c r="Q185" s="35"/>
      <c r="R185" s="35"/>
      <c r="S185" s="35"/>
      <c r="T185" s="35"/>
      <c r="U185" s="35"/>
      <c r="V185" s="35"/>
      <c r="W185" s="35"/>
      <c r="X185" s="35"/>
      <c r="Y185" s="35"/>
      <c r="Z185" s="35"/>
      <c r="AA185" s="35"/>
      <c r="AB185" s="35"/>
      <c r="AC185" s="35"/>
      <c r="AD185" s="35"/>
      <c r="AE185" s="35"/>
      <c r="AF185" s="35"/>
      <c r="AG185" s="35"/>
      <c r="AH185" s="35"/>
      <c r="AI185" s="35"/>
      <c r="AJ185" s="35"/>
      <c r="AK185" s="35"/>
      <c r="AL185" s="35"/>
      <c r="AM185" s="35"/>
      <c r="AN185" s="35"/>
      <c r="AO185" s="35"/>
      <c r="AP185" s="35"/>
      <c r="AQ185" s="35"/>
    </row>
    <row r="186" spans="1:43" ht="15.75" customHeight="1" x14ac:dyDescent="0.3">
      <c r="A186" s="35"/>
      <c r="B186" s="35"/>
      <c r="C186" s="35"/>
      <c r="D186" s="35"/>
      <c r="E186" s="35"/>
      <c r="F186" s="35"/>
      <c r="G186" s="35"/>
      <c r="H186" s="35"/>
      <c r="I186" s="35"/>
      <c r="J186" s="35"/>
      <c r="K186" s="35"/>
      <c r="L186" s="35"/>
      <c r="M186" s="35"/>
      <c r="N186" s="35"/>
      <c r="O186" s="35"/>
      <c r="P186" s="35"/>
      <c r="Q186" s="35"/>
      <c r="R186" s="35"/>
      <c r="S186" s="35"/>
      <c r="T186" s="35"/>
      <c r="U186" s="35"/>
      <c r="V186" s="35"/>
      <c r="W186" s="35"/>
      <c r="X186" s="35"/>
      <c r="Y186" s="35"/>
      <c r="Z186" s="35"/>
      <c r="AA186" s="35"/>
      <c r="AB186" s="35"/>
      <c r="AC186" s="35"/>
      <c r="AD186" s="35"/>
      <c r="AE186" s="35"/>
      <c r="AF186" s="35"/>
      <c r="AG186" s="35"/>
      <c r="AH186" s="35"/>
      <c r="AI186" s="35"/>
      <c r="AJ186" s="35"/>
      <c r="AK186" s="35"/>
      <c r="AL186" s="35"/>
      <c r="AM186" s="35"/>
      <c r="AN186" s="35"/>
      <c r="AO186" s="35"/>
      <c r="AP186" s="35"/>
      <c r="AQ186" s="35"/>
    </row>
    <row r="187" spans="1:43" ht="15.75" customHeight="1" x14ac:dyDescent="0.3">
      <c r="A187" s="35"/>
      <c r="B187" s="35"/>
      <c r="C187" s="35"/>
      <c r="D187" s="35"/>
      <c r="E187" s="35"/>
      <c r="F187" s="35"/>
      <c r="G187" s="35"/>
      <c r="H187" s="35"/>
      <c r="I187" s="35"/>
      <c r="J187" s="35"/>
      <c r="K187" s="35"/>
      <c r="L187" s="35"/>
      <c r="M187" s="35"/>
      <c r="N187" s="35"/>
      <c r="O187" s="35"/>
      <c r="P187" s="35"/>
      <c r="Q187" s="35"/>
      <c r="R187" s="35"/>
      <c r="S187" s="35"/>
      <c r="T187" s="35"/>
      <c r="U187" s="35"/>
      <c r="V187" s="35"/>
      <c r="W187" s="35"/>
      <c r="X187" s="35"/>
      <c r="Y187" s="35"/>
      <c r="Z187" s="35"/>
      <c r="AA187" s="35"/>
      <c r="AB187" s="35"/>
      <c r="AC187" s="35"/>
      <c r="AD187" s="35"/>
      <c r="AE187" s="35"/>
      <c r="AF187" s="35"/>
      <c r="AG187" s="35"/>
      <c r="AH187" s="35"/>
      <c r="AI187" s="35"/>
      <c r="AJ187" s="35"/>
      <c r="AK187" s="35"/>
      <c r="AL187" s="35"/>
      <c r="AM187" s="35"/>
      <c r="AN187" s="35"/>
      <c r="AO187" s="35"/>
      <c r="AP187" s="35"/>
      <c r="AQ187" s="35"/>
    </row>
    <row r="188" spans="1:43" ht="15.75" customHeight="1" x14ac:dyDescent="0.3">
      <c r="A188" s="35"/>
      <c r="B188" s="35"/>
      <c r="C188" s="35"/>
      <c r="D188" s="35"/>
      <c r="E188" s="35"/>
      <c r="F188" s="35"/>
      <c r="G188" s="35"/>
      <c r="H188" s="35"/>
      <c r="I188" s="35"/>
      <c r="J188" s="35"/>
      <c r="K188" s="35"/>
      <c r="L188" s="35"/>
      <c r="M188" s="35"/>
      <c r="N188" s="35"/>
      <c r="O188" s="35"/>
      <c r="P188" s="35"/>
      <c r="Q188" s="35"/>
      <c r="R188" s="35"/>
      <c r="S188" s="35"/>
      <c r="T188" s="35"/>
      <c r="U188" s="35"/>
      <c r="V188" s="35"/>
      <c r="W188" s="35"/>
      <c r="X188" s="35"/>
      <c r="Y188" s="35"/>
      <c r="Z188" s="35"/>
      <c r="AA188" s="35"/>
      <c r="AB188" s="35"/>
      <c r="AC188" s="35"/>
      <c r="AD188" s="35"/>
      <c r="AE188" s="35"/>
      <c r="AF188" s="35"/>
      <c r="AG188" s="35"/>
      <c r="AH188" s="35"/>
      <c r="AI188" s="35"/>
      <c r="AJ188" s="35"/>
      <c r="AK188" s="35"/>
      <c r="AL188" s="35"/>
      <c r="AM188" s="35"/>
      <c r="AN188" s="35"/>
      <c r="AO188" s="35"/>
      <c r="AP188" s="35"/>
      <c r="AQ188" s="35"/>
    </row>
    <row r="189" spans="1:43" ht="15.75" customHeight="1" x14ac:dyDescent="0.3">
      <c r="A189" s="35"/>
      <c r="B189" s="35"/>
      <c r="C189" s="35"/>
      <c r="D189" s="35"/>
      <c r="E189" s="35"/>
      <c r="F189" s="35"/>
      <c r="G189" s="35"/>
      <c r="H189" s="35"/>
      <c r="I189" s="35"/>
      <c r="J189" s="35"/>
      <c r="K189" s="35"/>
      <c r="L189" s="35"/>
      <c r="M189" s="35"/>
      <c r="N189" s="35"/>
      <c r="O189" s="35"/>
      <c r="P189" s="35"/>
      <c r="Q189" s="35"/>
      <c r="R189" s="35"/>
      <c r="S189" s="35"/>
      <c r="T189" s="35"/>
      <c r="U189" s="35"/>
      <c r="V189" s="35"/>
      <c r="W189" s="35"/>
      <c r="X189" s="35"/>
      <c r="Y189" s="35"/>
      <c r="Z189" s="35"/>
      <c r="AA189" s="35"/>
      <c r="AB189" s="35"/>
      <c r="AC189" s="35"/>
      <c r="AD189" s="35"/>
      <c r="AE189" s="35"/>
      <c r="AF189" s="35"/>
      <c r="AG189" s="35"/>
      <c r="AH189" s="35"/>
      <c r="AI189" s="35"/>
      <c r="AJ189" s="35"/>
      <c r="AK189" s="35"/>
      <c r="AL189" s="35"/>
      <c r="AM189" s="35"/>
      <c r="AN189" s="35"/>
      <c r="AO189" s="35"/>
      <c r="AP189" s="35"/>
      <c r="AQ189" s="35"/>
    </row>
    <row r="190" spans="1:43" ht="15.75" customHeight="1" x14ac:dyDescent="0.3">
      <c r="A190" s="35"/>
      <c r="B190" s="35"/>
      <c r="C190" s="35"/>
      <c r="D190" s="35"/>
      <c r="E190" s="35"/>
      <c r="F190" s="35"/>
      <c r="G190" s="35"/>
      <c r="H190" s="35"/>
      <c r="I190" s="35"/>
      <c r="J190" s="35"/>
      <c r="K190" s="35"/>
      <c r="L190" s="35"/>
      <c r="M190" s="35"/>
      <c r="N190" s="35"/>
      <c r="O190" s="35"/>
      <c r="P190" s="35"/>
      <c r="Q190" s="35"/>
      <c r="R190" s="35"/>
      <c r="S190" s="35"/>
      <c r="T190" s="35"/>
      <c r="U190" s="35"/>
      <c r="V190" s="35"/>
      <c r="W190" s="35"/>
      <c r="X190" s="35"/>
      <c r="Y190" s="35"/>
      <c r="Z190" s="35"/>
      <c r="AA190" s="35"/>
      <c r="AB190" s="35"/>
      <c r="AC190" s="35"/>
      <c r="AD190" s="35"/>
      <c r="AE190" s="35"/>
      <c r="AF190" s="35"/>
      <c r="AG190" s="35"/>
      <c r="AH190" s="35"/>
      <c r="AI190" s="35"/>
      <c r="AJ190" s="35"/>
      <c r="AK190" s="35"/>
      <c r="AL190" s="35"/>
      <c r="AM190" s="35"/>
      <c r="AN190" s="35"/>
      <c r="AO190" s="35"/>
      <c r="AP190" s="35"/>
      <c r="AQ190" s="35"/>
    </row>
    <row r="191" spans="1:43" ht="15.75" customHeight="1" x14ac:dyDescent="0.3">
      <c r="A191" s="35"/>
      <c r="B191" s="35"/>
      <c r="C191" s="35"/>
      <c r="D191" s="35"/>
      <c r="E191" s="35"/>
      <c r="F191" s="35"/>
      <c r="G191" s="35"/>
      <c r="H191" s="35"/>
      <c r="I191" s="35"/>
      <c r="J191" s="35"/>
      <c r="K191" s="35"/>
      <c r="L191" s="35"/>
      <c r="M191" s="35"/>
      <c r="N191" s="35"/>
      <c r="O191" s="35"/>
      <c r="P191" s="35"/>
      <c r="Q191" s="35"/>
      <c r="R191" s="35"/>
      <c r="S191" s="35"/>
      <c r="T191" s="35"/>
      <c r="U191" s="35"/>
      <c r="V191" s="35"/>
      <c r="W191" s="35"/>
      <c r="X191" s="35"/>
      <c r="Y191" s="35"/>
      <c r="Z191" s="35"/>
      <c r="AA191" s="35"/>
      <c r="AB191" s="35"/>
      <c r="AC191" s="35"/>
      <c r="AD191" s="35"/>
      <c r="AE191" s="35"/>
      <c r="AF191" s="35"/>
      <c r="AG191" s="35"/>
      <c r="AH191" s="35"/>
      <c r="AI191" s="35"/>
      <c r="AJ191" s="35"/>
      <c r="AK191" s="35"/>
      <c r="AL191" s="35"/>
      <c r="AM191" s="35"/>
      <c r="AN191" s="35"/>
      <c r="AO191" s="35"/>
      <c r="AP191" s="35"/>
      <c r="AQ191" s="35"/>
    </row>
    <row r="192" spans="1:43" ht="15.75" customHeight="1" x14ac:dyDescent="0.3">
      <c r="A192" s="35"/>
      <c r="B192" s="35"/>
      <c r="C192" s="35"/>
      <c r="D192" s="35"/>
      <c r="E192" s="35"/>
      <c r="F192" s="35"/>
      <c r="G192" s="35"/>
      <c r="H192" s="35"/>
      <c r="I192" s="35"/>
      <c r="J192" s="35"/>
      <c r="K192" s="35"/>
      <c r="L192" s="35"/>
      <c r="M192" s="35"/>
      <c r="N192" s="35"/>
      <c r="O192" s="35"/>
      <c r="P192" s="35"/>
      <c r="Q192" s="35"/>
      <c r="R192" s="35"/>
      <c r="S192" s="35"/>
      <c r="T192" s="35"/>
      <c r="U192" s="35"/>
      <c r="V192" s="35"/>
      <c r="W192" s="35"/>
      <c r="X192" s="35"/>
      <c r="Y192" s="35"/>
      <c r="Z192" s="35"/>
      <c r="AA192" s="35"/>
      <c r="AB192" s="35"/>
      <c r="AC192" s="35"/>
      <c r="AD192" s="35"/>
      <c r="AE192" s="35"/>
      <c r="AF192" s="35"/>
      <c r="AG192" s="35"/>
      <c r="AH192" s="35"/>
      <c r="AI192" s="35"/>
      <c r="AJ192" s="35"/>
      <c r="AK192" s="35"/>
      <c r="AL192" s="35"/>
      <c r="AM192" s="35"/>
      <c r="AN192" s="35"/>
      <c r="AO192" s="35"/>
      <c r="AP192" s="35"/>
      <c r="AQ192" s="35"/>
    </row>
    <row r="193" spans="1:43" ht="15.75" customHeight="1" x14ac:dyDescent="0.3">
      <c r="A193" s="35"/>
      <c r="B193" s="35"/>
      <c r="C193" s="35"/>
      <c r="D193" s="35"/>
      <c r="E193" s="35"/>
      <c r="F193" s="35"/>
      <c r="G193" s="35"/>
      <c r="H193" s="35"/>
      <c r="I193" s="35"/>
      <c r="J193" s="35"/>
      <c r="K193" s="35"/>
      <c r="L193" s="35"/>
      <c r="M193" s="35"/>
      <c r="N193" s="35"/>
      <c r="O193" s="35"/>
      <c r="P193" s="35"/>
      <c r="Q193" s="35"/>
      <c r="R193" s="35"/>
      <c r="S193" s="35"/>
      <c r="T193" s="35"/>
      <c r="U193" s="35"/>
      <c r="V193" s="35"/>
      <c r="W193" s="35"/>
      <c r="X193" s="35"/>
      <c r="Y193" s="35"/>
      <c r="Z193" s="35"/>
      <c r="AA193" s="35"/>
      <c r="AB193" s="35"/>
      <c r="AC193" s="35"/>
      <c r="AD193" s="35"/>
      <c r="AE193" s="35"/>
      <c r="AF193" s="35"/>
      <c r="AG193" s="35"/>
      <c r="AH193" s="35"/>
      <c r="AI193" s="35"/>
      <c r="AJ193" s="35"/>
      <c r="AK193" s="35"/>
      <c r="AL193" s="35"/>
      <c r="AM193" s="35"/>
      <c r="AN193" s="35"/>
      <c r="AO193" s="35"/>
      <c r="AP193" s="35"/>
      <c r="AQ193" s="35"/>
    </row>
    <row r="194" spans="1:43" ht="15.75" customHeight="1" x14ac:dyDescent="0.3">
      <c r="A194" s="35"/>
      <c r="B194" s="35"/>
      <c r="C194" s="35"/>
      <c r="D194" s="35"/>
      <c r="E194" s="35"/>
      <c r="F194" s="35"/>
      <c r="G194" s="35"/>
      <c r="H194" s="35"/>
      <c r="I194" s="35"/>
      <c r="J194" s="35"/>
      <c r="K194" s="35"/>
      <c r="L194" s="35"/>
      <c r="M194" s="35"/>
      <c r="N194" s="35"/>
      <c r="O194" s="35"/>
      <c r="P194" s="35"/>
      <c r="Q194" s="35"/>
      <c r="R194" s="35"/>
      <c r="S194" s="35"/>
      <c r="T194" s="35"/>
      <c r="U194" s="35"/>
      <c r="V194" s="35"/>
      <c r="W194" s="35"/>
      <c r="X194" s="35"/>
      <c r="Y194" s="35"/>
      <c r="Z194" s="35"/>
      <c r="AA194" s="35"/>
      <c r="AB194" s="35"/>
      <c r="AC194" s="35"/>
      <c r="AD194" s="35"/>
      <c r="AE194" s="35"/>
      <c r="AF194" s="35"/>
      <c r="AG194" s="35"/>
      <c r="AH194" s="35"/>
      <c r="AI194" s="35"/>
      <c r="AJ194" s="35"/>
      <c r="AK194" s="35"/>
      <c r="AL194" s="35"/>
      <c r="AM194" s="35"/>
      <c r="AN194" s="35"/>
      <c r="AO194" s="35"/>
      <c r="AP194" s="35"/>
      <c r="AQ194" s="35"/>
    </row>
    <row r="195" spans="1:43" ht="15.75" customHeight="1" x14ac:dyDescent="0.3">
      <c r="A195" s="35"/>
      <c r="B195" s="35"/>
      <c r="C195" s="35"/>
      <c r="D195" s="35"/>
      <c r="E195" s="35"/>
      <c r="F195" s="35"/>
      <c r="G195" s="35"/>
      <c r="H195" s="35"/>
      <c r="I195" s="35"/>
      <c r="J195" s="35"/>
      <c r="K195" s="35"/>
      <c r="L195" s="35"/>
      <c r="M195" s="35"/>
      <c r="N195" s="35"/>
      <c r="O195" s="35"/>
      <c r="P195" s="35"/>
      <c r="Q195" s="35"/>
      <c r="R195" s="35"/>
      <c r="S195" s="35"/>
      <c r="T195" s="35"/>
      <c r="U195" s="35"/>
      <c r="V195" s="35"/>
      <c r="W195" s="35"/>
      <c r="X195" s="35"/>
      <c r="Y195" s="35"/>
      <c r="Z195" s="35"/>
      <c r="AA195" s="35"/>
      <c r="AB195" s="35"/>
      <c r="AC195" s="35"/>
      <c r="AD195" s="35"/>
      <c r="AE195" s="35"/>
      <c r="AF195" s="35"/>
      <c r="AG195" s="35"/>
      <c r="AH195" s="35"/>
      <c r="AI195" s="35"/>
      <c r="AJ195" s="35"/>
      <c r="AK195" s="35"/>
      <c r="AL195" s="35"/>
      <c r="AM195" s="35"/>
      <c r="AN195" s="35"/>
      <c r="AO195" s="35"/>
      <c r="AP195" s="35"/>
      <c r="AQ195" s="35"/>
    </row>
    <row r="196" spans="1:43" ht="15.75" customHeight="1" x14ac:dyDescent="0.3">
      <c r="A196" s="35"/>
      <c r="B196" s="35"/>
      <c r="C196" s="35"/>
      <c r="D196" s="35"/>
      <c r="E196" s="35"/>
      <c r="F196" s="35"/>
      <c r="G196" s="35"/>
      <c r="H196" s="35"/>
      <c r="I196" s="35"/>
      <c r="J196" s="35"/>
      <c r="K196" s="35"/>
      <c r="L196" s="35"/>
      <c r="M196" s="35"/>
      <c r="N196" s="35"/>
      <c r="O196" s="35"/>
      <c r="P196" s="35"/>
      <c r="Q196" s="35"/>
      <c r="R196" s="35"/>
      <c r="S196" s="35"/>
      <c r="T196" s="35"/>
      <c r="U196" s="35"/>
      <c r="V196" s="35"/>
      <c r="W196" s="35"/>
      <c r="X196" s="35"/>
      <c r="Y196" s="35"/>
      <c r="Z196" s="35"/>
      <c r="AA196" s="35"/>
      <c r="AB196" s="35"/>
      <c r="AC196" s="35"/>
      <c r="AD196" s="35"/>
      <c r="AE196" s="35"/>
      <c r="AF196" s="35"/>
      <c r="AG196" s="35"/>
      <c r="AH196" s="35"/>
      <c r="AI196" s="35"/>
      <c r="AJ196" s="35"/>
      <c r="AK196" s="35"/>
      <c r="AL196" s="35"/>
      <c r="AM196" s="35"/>
      <c r="AN196" s="35"/>
      <c r="AO196" s="35"/>
      <c r="AP196" s="35"/>
      <c r="AQ196" s="35"/>
    </row>
    <row r="197" spans="1:43" ht="15.75" customHeight="1" x14ac:dyDescent="0.3">
      <c r="A197" s="35"/>
      <c r="B197" s="35"/>
      <c r="C197" s="35"/>
      <c r="D197" s="35"/>
      <c r="E197" s="35"/>
      <c r="F197" s="35"/>
      <c r="G197" s="35"/>
      <c r="H197" s="35"/>
      <c r="I197" s="35"/>
      <c r="J197" s="35"/>
      <c r="K197" s="35"/>
      <c r="L197" s="35"/>
      <c r="M197" s="35"/>
      <c r="N197" s="35"/>
      <c r="O197" s="35"/>
      <c r="P197" s="35"/>
      <c r="Q197" s="35"/>
      <c r="R197" s="35"/>
      <c r="S197" s="35"/>
      <c r="T197" s="35"/>
      <c r="U197" s="35"/>
      <c r="V197" s="35"/>
      <c r="W197" s="35"/>
      <c r="X197" s="35"/>
      <c r="Y197" s="35"/>
      <c r="Z197" s="35"/>
      <c r="AA197" s="35"/>
      <c r="AB197" s="35"/>
      <c r="AC197" s="35"/>
      <c r="AD197" s="35"/>
      <c r="AE197" s="35"/>
      <c r="AF197" s="35"/>
      <c r="AG197" s="35"/>
      <c r="AH197" s="35"/>
      <c r="AI197" s="35"/>
      <c r="AJ197" s="35"/>
      <c r="AK197" s="35"/>
      <c r="AL197" s="35"/>
      <c r="AM197" s="35"/>
      <c r="AN197" s="35"/>
      <c r="AO197" s="35"/>
      <c r="AP197" s="35"/>
      <c r="AQ197" s="35"/>
    </row>
    <row r="198" spans="1:43" ht="15.75" customHeight="1" x14ac:dyDescent="0.3">
      <c r="A198" s="35"/>
      <c r="B198" s="35"/>
      <c r="C198" s="35"/>
      <c r="D198" s="35"/>
      <c r="E198" s="35"/>
      <c r="F198" s="35"/>
      <c r="G198" s="35"/>
      <c r="H198" s="35"/>
      <c r="I198" s="35"/>
      <c r="J198" s="35"/>
      <c r="K198" s="35"/>
      <c r="L198" s="35"/>
      <c r="M198" s="35"/>
      <c r="N198" s="35"/>
      <c r="O198" s="35"/>
      <c r="P198" s="35"/>
      <c r="Q198" s="35"/>
      <c r="R198" s="35"/>
      <c r="S198" s="35"/>
      <c r="T198" s="35"/>
      <c r="U198" s="35"/>
      <c r="V198" s="35"/>
      <c r="W198" s="35"/>
      <c r="X198" s="35"/>
      <c r="Y198" s="35"/>
      <c r="Z198" s="35"/>
      <c r="AA198" s="35"/>
      <c r="AB198" s="35"/>
      <c r="AC198" s="35"/>
      <c r="AD198" s="35"/>
      <c r="AE198" s="35"/>
      <c r="AF198" s="35"/>
      <c r="AG198" s="35"/>
      <c r="AH198" s="35"/>
      <c r="AI198" s="35"/>
      <c r="AJ198" s="35"/>
      <c r="AK198" s="35"/>
      <c r="AL198" s="35"/>
      <c r="AM198" s="35"/>
      <c r="AN198" s="35"/>
      <c r="AO198" s="35"/>
      <c r="AP198" s="35"/>
      <c r="AQ198" s="35"/>
    </row>
    <row r="199" spans="1:43" ht="15.75" customHeight="1" x14ac:dyDescent="0.3">
      <c r="A199" s="35"/>
      <c r="B199" s="35"/>
      <c r="C199" s="35"/>
      <c r="D199" s="35"/>
      <c r="E199" s="35"/>
      <c r="F199" s="35"/>
      <c r="G199" s="35"/>
      <c r="H199" s="35"/>
      <c r="I199" s="35"/>
      <c r="J199" s="35"/>
      <c r="K199" s="35"/>
      <c r="L199" s="35"/>
      <c r="M199" s="35"/>
      <c r="N199" s="35"/>
      <c r="O199" s="35"/>
      <c r="P199" s="35"/>
      <c r="Q199" s="35"/>
      <c r="R199" s="35"/>
      <c r="S199" s="35"/>
      <c r="T199" s="35"/>
      <c r="U199" s="35"/>
      <c r="V199" s="35"/>
      <c r="W199" s="35"/>
      <c r="X199" s="35"/>
      <c r="Y199" s="35"/>
      <c r="Z199" s="35"/>
      <c r="AA199" s="35"/>
      <c r="AB199" s="35"/>
      <c r="AC199" s="35"/>
      <c r="AD199" s="35"/>
      <c r="AE199" s="35"/>
      <c r="AF199" s="35"/>
      <c r="AG199" s="35"/>
      <c r="AH199" s="35"/>
      <c r="AI199" s="35"/>
      <c r="AJ199" s="35"/>
      <c r="AK199" s="35"/>
      <c r="AL199" s="35"/>
      <c r="AM199" s="35"/>
      <c r="AN199" s="35"/>
      <c r="AO199" s="35"/>
      <c r="AP199" s="35"/>
      <c r="AQ199" s="35"/>
    </row>
    <row r="200" spans="1:43" ht="15.75" customHeight="1" x14ac:dyDescent="0.3">
      <c r="A200" s="35"/>
      <c r="B200" s="35"/>
      <c r="C200" s="35"/>
      <c r="D200" s="35"/>
      <c r="E200" s="35"/>
      <c r="F200" s="35"/>
      <c r="G200" s="35"/>
      <c r="H200" s="35"/>
      <c r="I200" s="35"/>
      <c r="J200" s="35"/>
      <c r="K200" s="35"/>
      <c r="L200" s="35"/>
      <c r="M200" s="35"/>
      <c r="N200" s="35"/>
      <c r="O200" s="35"/>
      <c r="P200" s="35"/>
      <c r="Q200" s="35"/>
      <c r="R200" s="35"/>
      <c r="S200" s="35"/>
      <c r="T200" s="35"/>
      <c r="U200" s="35"/>
      <c r="V200" s="35"/>
      <c r="W200" s="35"/>
      <c r="X200" s="35"/>
      <c r="Y200" s="35"/>
      <c r="Z200" s="35"/>
      <c r="AA200" s="35"/>
      <c r="AB200" s="35"/>
      <c r="AC200" s="35"/>
      <c r="AD200" s="35"/>
      <c r="AE200" s="35"/>
      <c r="AF200" s="35"/>
      <c r="AG200" s="35"/>
      <c r="AH200" s="35"/>
      <c r="AI200" s="35"/>
      <c r="AJ200" s="35"/>
      <c r="AK200" s="35"/>
      <c r="AL200" s="35"/>
      <c r="AM200" s="35"/>
      <c r="AN200" s="35"/>
      <c r="AO200" s="35"/>
      <c r="AP200" s="35"/>
      <c r="AQ200" s="35"/>
    </row>
    <row r="201" spans="1:43" ht="15.75" customHeight="1" x14ac:dyDescent="0.3">
      <c r="A201" s="35"/>
      <c r="B201" s="35"/>
      <c r="C201" s="35"/>
      <c r="D201" s="35"/>
      <c r="E201" s="35"/>
      <c r="F201" s="35"/>
      <c r="G201" s="35"/>
      <c r="H201" s="35"/>
      <c r="I201" s="35"/>
      <c r="J201" s="35"/>
      <c r="K201" s="35"/>
      <c r="L201" s="35"/>
      <c r="M201" s="35"/>
      <c r="N201" s="35"/>
      <c r="O201" s="35"/>
      <c r="P201" s="35"/>
      <c r="Q201" s="35"/>
      <c r="R201" s="35"/>
      <c r="S201" s="35"/>
      <c r="T201" s="35"/>
      <c r="U201" s="35"/>
      <c r="V201" s="35"/>
      <c r="W201" s="35"/>
      <c r="X201" s="35"/>
      <c r="Y201" s="35"/>
      <c r="Z201" s="35"/>
      <c r="AA201" s="35"/>
      <c r="AB201" s="35"/>
      <c r="AC201" s="35"/>
      <c r="AD201" s="35"/>
      <c r="AE201" s="35"/>
      <c r="AF201" s="35"/>
      <c r="AG201" s="35"/>
      <c r="AH201" s="35"/>
      <c r="AI201" s="35"/>
      <c r="AJ201" s="35"/>
      <c r="AK201" s="35"/>
      <c r="AL201" s="35"/>
      <c r="AM201" s="35"/>
      <c r="AN201" s="35"/>
      <c r="AO201" s="35"/>
      <c r="AP201" s="35"/>
      <c r="AQ201" s="35"/>
    </row>
    <row r="202" spans="1:43" ht="15.75" customHeight="1" x14ac:dyDescent="0.3">
      <c r="A202" s="35"/>
      <c r="B202" s="35"/>
      <c r="C202" s="35"/>
      <c r="D202" s="35"/>
      <c r="E202" s="35"/>
      <c r="F202" s="35"/>
      <c r="G202" s="35"/>
      <c r="H202" s="35"/>
      <c r="I202" s="35"/>
      <c r="J202" s="35"/>
      <c r="K202" s="35"/>
      <c r="L202" s="35"/>
      <c r="M202" s="35"/>
      <c r="N202" s="35"/>
      <c r="O202" s="35"/>
      <c r="P202" s="35"/>
      <c r="Q202" s="35"/>
      <c r="R202" s="35"/>
      <c r="S202" s="35"/>
      <c r="T202" s="35"/>
      <c r="U202" s="35"/>
      <c r="V202" s="35"/>
      <c r="W202" s="35"/>
      <c r="X202" s="35"/>
      <c r="Y202" s="35"/>
      <c r="Z202" s="35"/>
      <c r="AA202" s="35"/>
      <c r="AB202" s="35"/>
      <c r="AC202" s="35"/>
      <c r="AD202" s="35"/>
      <c r="AE202" s="35"/>
      <c r="AF202" s="35"/>
      <c r="AG202" s="35"/>
      <c r="AH202" s="35"/>
      <c r="AI202" s="35"/>
      <c r="AJ202" s="35"/>
      <c r="AK202" s="35"/>
      <c r="AL202" s="35"/>
      <c r="AM202" s="35"/>
      <c r="AN202" s="35"/>
      <c r="AO202" s="35"/>
      <c r="AP202" s="35"/>
      <c r="AQ202" s="35"/>
    </row>
    <row r="203" spans="1:43" ht="15.75" customHeight="1" x14ac:dyDescent="0.3">
      <c r="A203" s="35"/>
      <c r="B203" s="35"/>
      <c r="C203" s="35"/>
      <c r="D203" s="35"/>
      <c r="E203" s="35"/>
      <c r="F203" s="35"/>
      <c r="G203" s="35"/>
      <c r="H203" s="35"/>
      <c r="I203" s="35"/>
      <c r="J203" s="35"/>
      <c r="K203" s="35"/>
      <c r="L203" s="35"/>
      <c r="M203" s="35"/>
      <c r="N203" s="35"/>
      <c r="O203" s="35"/>
      <c r="P203" s="35"/>
      <c r="Q203" s="35"/>
      <c r="R203" s="35"/>
      <c r="S203" s="35"/>
      <c r="T203" s="35"/>
      <c r="U203" s="35"/>
      <c r="V203" s="35"/>
      <c r="W203" s="35"/>
      <c r="X203" s="35"/>
      <c r="Y203" s="35"/>
      <c r="Z203" s="35"/>
      <c r="AA203" s="35"/>
      <c r="AB203" s="35"/>
      <c r="AC203" s="35"/>
      <c r="AD203" s="35"/>
      <c r="AE203" s="35"/>
      <c r="AF203" s="35"/>
      <c r="AG203" s="35"/>
      <c r="AH203" s="35"/>
      <c r="AI203" s="35"/>
      <c r="AJ203" s="35"/>
      <c r="AK203" s="35"/>
      <c r="AL203" s="35"/>
      <c r="AM203" s="35"/>
      <c r="AN203" s="35"/>
      <c r="AO203" s="35"/>
      <c r="AP203" s="35"/>
      <c r="AQ203" s="35"/>
    </row>
    <row r="204" spans="1:43" ht="15.75" customHeight="1" x14ac:dyDescent="0.3">
      <c r="A204" s="35"/>
      <c r="B204" s="35"/>
      <c r="C204" s="35"/>
      <c r="D204" s="35"/>
      <c r="E204" s="35"/>
      <c r="F204" s="35"/>
      <c r="G204" s="35"/>
      <c r="H204" s="35"/>
      <c r="I204" s="35"/>
      <c r="J204" s="35"/>
      <c r="K204" s="35"/>
      <c r="L204" s="35"/>
      <c r="M204" s="35"/>
      <c r="N204" s="35"/>
      <c r="O204" s="35"/>
      <c r="P204" s="35"/>
      <c r="Q204" s="35"/>
      <c r="R204" s="35"/>
      <c r="S204" s="35"/>
      <c r="T204" s="35"/>
      <c r="U204" s="35"/>
      <c r="V204" s="35"/>
      <c r="W204" s="35"/>
      <c r="X204" s="35"/>
      <c r="Y204" s="35"/>
      <c r="Z204" s="35"/>
      <c r="AA204" s="35"/>
      <c r="AB204" s="35"/>
      <c r="AC204" s="35"/>
      <c r="AD204" s="35"/>
      <c r="AE204" s="35"/>
      <c r="AF204" s="35"/>
      <c r="AG204" s="35"/>
      <c r="AH204" s="35"/>
      <c r="AI204" s="35"/>
      <c r="AJ204" s="35"/>
      <c r="AK204" s="35"/>
      <c r="AL204" s="35"/>
      <c r="AM204" s="35"/>
      <c r="AN204" s="35"/>
      <c r="AO204" s="35"/>
      <c r="AP204" s="35"/>
      <c r="AQ204" s="35"/>
    </row>
    <row r="205" spans="1:43" ht="15.75" customHeight="1" x14ac:dyDescent="0.3">
      <c r="A205" s="35"/>
      <c r="B205" s="35"/>
      <c r="C205" s="35"/>
      <c r="D205" s="35"/>
      <c r="E205" s="35"/>
      <c r="F205" s="35"/>
      <c r="G205" s="35"/>
      <c r="H205" s="35"/>
      <c r="I205" s="35"/>
      <c r="J205" s="35"/>
      <c r="K205" s="35"/>
      <c r="L205" s="35"/>
      <c r="M205" s="35"/>
      <c r="N205" s="35"/>
      <c r="O205" s="35"/>
      <c r="P205" s="35"/>
      <c r="Q205" s="35"/>
      <c r="R205" s="35"/>
      <c r="S205" s="35"/>
      <c r="T205" s="35"/>
      <c r="U205" s="35"/>
      <c r="V205" s="35"/>
      <c r="W205" s="35"/>
      <c r="X205" s="35"/>
      <c r="Y205" s="35"/>
      <c r="Z205" s="35"/>
      <c r="AA205" s="35"/>
      <c r="AB205" s="35"/>
      <c r="AC205" s="35"/>
      <c r="AD205" s="35"/>
      <c r="AE205" s="35"/>
      <c r="AF205" s="35"/>
      <c r="AG205" s="35"/>
      <c r="AH205" s="35"/>
      <c r="AI205" s="35"/>
      <c r="AJ205" s="35"/>
      <c r="AK205" s="35"/>
      <c r="AL205" s="35"/>
      <c r="AM205" s="35"/>
      <c r="AN205" s="35"/>
      <c r="AO205" s="35"/>
      <c r="AP205" s="35"/>
      <c r="AQ205" s="35"/>
    </row>
    <row r="206" spans="1:43" ht="15.75" customHeight="1" x14ac:dyDescent="0.3">
      <c r="A206" s="35"/>
      <c r="B206" s="35"/>
      <c r="C206" s="35"/>
      <c r="D206" s="35"/>
      <c r="E206" s="35"/>
      <c r="F206" s="35"/>
      <c r="G206" s="35"/>
      <c r="H206" s="35"/>
      <c r="I206" s="35"/>
      <c r="J206" s="35"/>
      <c r="K206" s="35"/>
      <c r="L206" s="35"/>
      <c r="M206" s="35"/>
      <c r="N206" s="35"/>
      <c r="O206" s="35"/>
      <c r="P206" s="35"/>
      <c r="Q206" s="35"/>
      <c r="R206" s="35"/>
      <c r="S206" s="35"/>
      <c r="T206" s="35"/>
      <c r="U206" s="35"/>
      <c r="V206" s="35"/>
      <c r="W206" s="35"/>
      <c r="X206" s="35"/>
      <c r="Y206" s="35"/>
      <c r="Z206" s="35"/>
      <c r="AA206" s="35"/>
      <c r="AB206" s="35"/>
      <c r="AC206" s="35"/>
      <c r="AD206" s="35"/>
      <c r="AE206" s="35"/>
      <c r="AF206" s="35"/>
      <c r="AG206" s="35"/>
      <c r="AH206" s="35"/>
      <c r="AI206" s="35"/>
      <c r="AJ206" s="35"/>
      <c r="AK206" s="35"/>
      <c r="AL206" s="35"/>
      <c r="AM206" s="35"/>
      <c r="AN206" s="35"/>
      <c r="AO206" s="35"/>
      <c r="AP206" s="35"/>
      <c r="AQ206" s="35"/>
    </row>
    <row r="207" spans="1:43" ht="15.75" customHeight="1" x14ac:dyDescent="0.3">
      <c r="A207" s="35"/>
      <c r="B207" s="35"/>
      <c r="C207" s="35"/>
      <c r="D207" s="35"/>
      <c r="E207" s="35"/>
      <c r="F207" s="35"/>
      <c r="G207" s="35"/>
      <c r="H207" s="35"/>
      <c r="I207" s="35"/>
      <c r="J207" s="35"/>
      <c r="K207" s="35"/>
      <c r="L207" s="35"/>
      <c r="M207" s="35"/>
      <c r="N207" s="35"/>
      <c r="O207" s="35"/>
      <c r="P207" s="35"/>
      <c r="Q207" s="35"/>
      <c r="R207" s="35"/>
      <c r="S207" s="35"/>
      <c r="T207" s="35"/>
      <c r="U207" s="35"/>
      <c r="V207" s="35"/>
      <c r="W207" s="35"/>
      <c r="X207" s="35"/>
      <c r="Y207" s="35"/>
      <c r="Z207" s="35"/>
      <c r="AA207" s="35"/>
      <c r="AB207" s="35"/>
      <c r="AC207" s="35"/>
      <c r="AD207" s="35"/>
      <c r="AE207" s="35"/>
      <c r="AF207" s="35"/>
      <c r="AG207" s="35"/>
      <c r="AH207" s="35"/>
      <c r="AI207" s="35"/>
      <c r="AJ207" s="35"/>
      <c r="AK207" s="35"/>
      <c r="AL207" s="35"/>
      <c r="AM207" s="35"/>
      <c r="AN207" s="35"/>
      <c r="AO207" s="35"/>
      <c r="AP207" s="35"/>
      <c r="AQ207" s="35"/>
    </row>
    <row r="208" spans="1:43" ht="15.75" customHeight="1" x14ac:dyDescent="0.3">
      <c r="A208" s="35"/>
      <c r="B208" s="35"/>
      <c r="C208" s="35"/>
      <c r="D208" s="35"/>
      <c r="E208" s="35"/>
      <c r="F208" s="35"/>
      <c r="G208" s="35"/>
      <c r="H208" s="35"/>
      <c r="I208" s="35"/>
      <c r="J208" s="35"/>
      <c r="K208" s="35"/>
      <c r="L208" s="35"/>
      <c r="M208" s="35"/>
      <c r="N208" s="35"/>
      <c r="O208" s="35"/>
      <c r="P208" s="35"/>
      <c r="Q208" s="35"/>
      <c r="R208" s="35"/>
      <c r="S208" s="35"/>
      <c r="T208" s="35"/>
      <c r="U208" s="35"/>
      <c r="V208" s="35"/>
      <c r="W208" s="35"/>
      <c r="X208" s="35"/>
      <c r="Y208" s="35"/>
      <c r="Z208" s="35"/>
      <c r="AA208" s="35"/>
      <c r="AB208" s="35"/>
      <c r="AC208" s="35"/>
      <c r="AD208" s="35"/>
      <c r="AE208" s="35"/>
      <c r="AF208" s="35"/>
      <c r="AG208" s="35"/>
      <c r="AH208" s="35"/>
      <c r="AI208" s="35"/>
      <c r="AJ208" s="35"/>
      <c r="AK208" s="35"/>
      <c r="AL208" s="35"/>
      <c r="AM208" s="35"/>
      <c r="AN208" s="35"/>
      <c r="AO208" s="35"/>
      <c r="AP208" s="35"/>
      <c r="AQ208" s="35"/>
    </row>
    <row r="209" spans="1:43" ht="15.75" customHeight="1" x14ac:dyDescent="0.3">
      <c r="A209" s="35"/>
      <c r="B209" s="35"/>
      <c r="C209" s="35"/>
      <c r="D209" s="35"/>
      <c r="E209" s="35"/>
      <c r="F209" s="35"/>
      <c r="G209" s="35"/>
      <c r="H209" s="35"/>
      <c r="I209" s="35"/>
      <c r="J209" s="35"/>
      <c r="K209" s="35"/>
      <c r="L209" s="35"/>
      <c r="M209" s="35"/>
      <c r="N209" s="35"/>
      <c r="O209" s="35"/>
      <c r="P209" s="35"/>
      <c r="Q209" s="35"/>
      <c r="R209" s="35"/>
      <c r="S209" s="35"/>
      <c r="T209" s="35"/>
      <c r="U209" s="35"/>
      <c r="V209" s="35"/>
      <c r="W209" s="35"/>
      <c r="X209" s="35"/>
      <c r="Y209" s="35"/>
      <c r="Z209" s="35"/>
      <c r="AA209" s="35"/>
      <c r="AB209" s="35"/>
      <c r="AC209" s="35"/>
      <c r="AD209" s="35"/>
      <c r="AE209" s="35"/>
      <c r="AF209" s="35"/>
      <c r="AG209" s="35"/>
      <c r="AH209" s="35"/>
      <c r="AI209" s="35"/>
      <c r="AJ209" s="35"/>
      <c r="AK209" s="35"/>
      <c r="AL209" s="35"/>
      <c r="AM209" s="35"/>
      <c r="AN209" s="35"/>
      <c r="AO209" s="35"/>
      <c r="AP209" s="35"/>
      <c r="AQ209" s="35"/>
    </row>
    <row r="210" spans="1:43" ht="15.75" customHeight="1" x14ac:dyDescent="0.3">
      <c r="A210" s="35"/>
      <c r="B210" s="35"/>
      <c r="C210" s="35"/>
      <c r="D210" s="35"/>
      <c r="E210" s="35"/>
      <c r="F210" s="35"/>
      <c r="G210" s="35"/>
      <c r="H210" s="35"/>
      <c r="I210" s="35"/>
      <c r="J210" s="35"/>
      <c r="K210" s="35"/>
      <c r="L210" s="35"/>
      <c r="M210" s="35"/>
      <c r="N210" s="35"/>
      <c r="O210" s="35"/>
      <c r="P210" s="35"/>
      <c r="Q210" s="35"/>
      <c r="R210" s="35"/>
      <c r="S210" s="35"/>
      <c r="T210" s="35"/>
      <c r="U210" s="35"/>
      <c r="V210" s="35"/>
      <c r="W210" s="35"/>
      <c r="X210" s="35"/>
      <c r="Y210" s="35"/>
      <c r="Z210" s="35"/>
      <c r="AA210" s="35"/>
      <c r="AB210" s="35"/>
      <c r="AC210" s="35"/>
      <c r="AD210" s="35"/>
      <c r="AE210" s="35"/>
      <c r="AF210" s="35"/>
      <c r="AG210" s="35"/>
      <c r="AH210" s="35"/>
      <c r="AI210" s="35"/>
      <c r="AJ210" s="35"/>
      <c r="AK210" s="35"/>
      <c r="AL210" s="35"/>
      <c r="AM210" s="35"/>
      <c r="AN210" s="35"/>
      <c r="AO210" s="35"/>
      <c r="AP210" s="35"/>
      <c r="AQ210" s="35"/>
    </row>
    <row r="211" spans="1:43" ht="15.75" customHeight="1" x14ac:dyDescent="0.3">
      <c r="A211" s="35"/>
      <c r="B211" s="35"/>
      <c r="C211" s="35"/>
      <c r="D211" s="35"/>
      <c r="E211" s="35"/>
      <c r="F211" s="35"/>
      <c r="G211" s="35"/>
      <c r="H211" s="35"/>
      <c r="I211" s="35"/>
      <c r="J211" s="35"/>
      <c r="K211" s="35"/>
      <c r="L211" s="35"/>
      <c r="M211" s="35"/>
      <c r="N211" s="35"/>
      <c r="O211" s="35"/>
      <c r="P211" s="35"/>
      <c r="Q211" s="35"/>
      <c r="R211" s="35"/>
      <c r="S211" s="35"/>
      <c r="T211" s="35"/>
      <c r="U211" s="35"/>
      <c r="V211" s="35"/>
      <c r="W211" s="35"/>
      <c r="X211" s="35"/>
      <c r="Y211" s="35"/>
      <c r="Z211" s="35"/>
      <c r="AA211" s="35"/>
      <c r="AB211" s="35"/>
      <c r="AC211" s="35"/>
      <c r="AD211" s="35"/>
      <c r="AE211" s="35"/>
      <c r="AF211" s="35"/>
      <c r="AG211" s="35"/>
      <c r="AH211" s="35"/>
      <c r="AI211" s="35"/>
      <c r="AJ211" s="35"/>
      <c r="AK211" s="35"/>
      <c r="AL211" s="35"/>
      <c r="AM211" s="35"/>
      <c r="AN211" s="35"/>
      <c r="AO211" s="35"/>
      <c r="AP211" s="35"/>
      <c r="AQ211" s="35"/>
    </row>
    <row r="212" spans="1:43" ht="15.75" customHeight="1" x14ac:dyDescent="0.3">
      <c r="A212" s="35"/>
      <c r="B212" s="35"/>
      <c r="C212" s="35"/>
      <c r="D212" s="35"/>
      <c r="E212" s="35"/>
      <c r="F212" s="35"/>
      <c r="G212" s="35"/>
      <c r="H212" s="35"/>
      <c r="I212" s="35"/>
      <c r="J212" s="35"/>
      <c r="K212" s="35"/>
      <c r="L212" s="35"/>
      <c r="M212" s="35"/>
      <c r="N212" s="35"/>
      <c r="O212" s="35"/>
      <c r="P212" s="35"/>
      <c r="Q212" s="35"/>
      <c r="R212" s="35"/>
      <c r="S212" s="35"/>
      <c r="T212" s="35"/>
      <c r="U212" s="35"/>
      <c r="V212" s="35"/>
      <c r="W212" s="35"/>
      <c r="X212" s="35"/>
      <c r="Y212" s="35"/>
      <c r="Z212" s="35"/>
      <c r="AA212" s="35"/>
      <c r="AB212" s="35"/>
      <c r="AC212" s="35"/>
      <c r="AD212" s="35"/>
      <c r="AE212" s="35"/>
      <c r="AF212" s="35"/>
      <c r="AG212" s="35"/>
      <c r="AH212" s="35"/>
      <c r="AI212" s="35"/>
      <c r="AJ212" s="35"/>
      <c r="AK212" s="35"/>
      <c r="AL212" s="35"/>
      <c r="AM212" s="35"/>
      <c r="AN212" s="35"/>
      <c r="AO212" s="35"/>
      <c r="AP212" s="35"/>
      <c r="AQ212" s="35"/>
    </row>
    <row r="213" spans="1:43" ht="15.75" customHeight="1" x14ac:dyDescent="0.3">
      <c r="A213" s="35"/>
      <c r="B213" s="35"/>
      <c r="C213" s="35"/>
      <c r="D213" s="35"/>
      <c r="E213" s="35"/>
      <c r="F213" s="35"/>
      <c r="G213" s="35"/>
      <c r="H213" s="35"/>
      <c r="I213" s="35"/>
      <c r="J213" s="35"/>
      <c r="K213" s="35"/>
      <c r="L213" s="35"/>
      <c r="M213" s="35"/>
      <c r="N213" s="35"/>
      <c r="O213" s="35"/>
      <c r="P213" s="35"/>
      <c r="Q213" s="35"/>
      <c r="R213" s="35"/>
      <c r="S213" s="35"/>
      <c r="T213" s="35"/>
      <c r="U213" s="35"/>
      <c r="V213" s="35"/>
      <c r="W213" s="35"/>
      <c r="X213" s="35"/>
      <c r="Y213" s="35"/>
      <c r="Z213" s="35"/>
      <c r="AA213" s="35"/>
      <c r="AB213" s="35"/>
      <c r="AC213" s="35"/>
      <c r="AD213" s="35"/>
      <c r="AE213" s="35"/>
      <c r="AF213" s="35"/>
      <c r="AG213" s="35"/>
      <c r="AH213" s="35"/>
      <c r="AI213" s="35"/>
      <c r="AJ213" s="35"/>
      <c r="AK213" s="35"/>
      <c r="AL213" s="35"/>
      <c r="AM213" s="35"/>
      <c r="AN213" s="35"/>
      <c r="AO213" s="35"/>
      <c r="AP213" s="35"/>
      <c r="AQ213" s="35"/>
    </row>
    <row r="214" spans="1:43" ht="15.75" customHeight="1" x14ac:dyDescent="0.3">
      <c r="A214" s="35"/>
      <c r="B214" s="35"/>
      <c r="C214" s="35"/>
      <c r="D214" s="35"/>
      <c r="E214" s="35"/>
      <c r="F214" s="35"/>
      <c r="G214" s="35"/>
      <c r="H214" s="35"/>
      <c r="I214" s="35"/>
      <c r="J214" s="35"/>
      <c r="K214" s="35"/>
      <c r="L214" s="35"/>
      <c r="M214" s="35"/>
      <c r="N214" s="35"/>
      <c r="O214" s="35"/>
      <c r="P214" s="35"/>
      <c r="Q214" s="35"/>
      <c r="R214" s="35"/>
      <c r="S214" s="35"/>
      <c r="T214" s="35"/>
      <c r="U214" s="35"/>
      <c r="V214" s="35"/>
      <c r="W214" s="35"/>
      <c r="X214" s="35"/>
      <c r="Y214" s="35"/>
      <c r="Z214" s="35"/>
      <c r="AA214" s="35"/>
      <c r="AB214" s="35"/>
      <c r="AC214" s="35"/>
      <c r="AD214" s="35"/>
      <c r="AE214" s="35"/>
      <c r="AF214" s="35"/>
      <c r="AG214" s="35"/>
      <c r="AH214" s="35"/>
      <c r="AI214" s="35"/>
      <c r="AJ214" s="35"/>
      <c r="AK214" s="35"/>
      <c r="AL214" s="35"/>
      <c r="AM214" s="35"/>
      <c r="AN214" s="35"/>
      <c r="AO214" s="35"/>
      <c r="AP214" s="35"/>
      <c r="AQ214" s="35"/>
    </row>
    <row r="215" spans="1:43" ht="15.75" customHeight="1" x14ac:dyDescent="0.3">
      <c r="A215" s="35"/>
      <c r="B215" s="35"/>
      <c r="C215" s="35"/>
      <c r="D215" s="35"/>
      <c r="E215" s="35"/>
      <c r="F215" s="35"/>
      <c r="G215" s="35"/>
      <c r="H215" s="35"/>
      <c r="I215" s="35"/>
      <c r="J215" s="35"/>
      <c r="K215" s="35"/>
      <c r="L215" s="35"/>
      <c r="M215" s="35"/>
      <c r="N215" s="35"/>
      <c r="O215" s="35"/>
      <c r="P215" s="35"/>
      <c r="Q215" s="35"/>
      <c r="R215" s="35"/>
      <c r="S215" s="35"/>
      <c r="T215" s="35"/>
      <c r="U215" s="35"/>
      <c r="V215" s="35"/>
      <c r="W215" s="35"/>
      <c r="X215" s="35"/>
      <c r="Y215" s="35"/>
      <c r="Z215" s="35"/>
      <c r="AA215" s="35"/>
      <c r="AB215" s="35"/>
      <c r="AC215" s="35"/>
      <c r="AD215" s="35"/>
      <c r="AE215" s="35"/>
      <c r="AF215" s="35"/>
      <c r="AG215" s="35"/>
      <c r="AH215" s="35"/>
      <c r="AI215" s="35"/>
      <c r="AJ215" s="35"/>
      <c r="AK215" s="35"/>
      <c r="AL215" s="35"/>
      <c r="AM215" s="35"/>
      <c r="AN215" s="35"/>
      <c r="AO215" s="35"/>
      <c r="AP215" s="35"/>
      <c r="AQ215" s="35"/>
    </row>
    <row r="216" spans="1:43" ht="15.75" customHeight="1" x14ac:dyDescent="0.3">
      <c r="A216" s="35"/>
      <c r="B216" s="35"/>
      <c r="C216" s="35"/>
      <c r="D216" s="35"/>
      <c r="E216" s="35"/>
      <c r="F216" s="35"/>
      <c r="G216" s="35"/>
      <c r="H216" s="35"/>
      <c r="I216" s="35"/>
      <c r="J216" s="35"/>
      <c r="K216" s="35"/>
      <c r="L216" s="35"/>
      <c r="M216" s="35"/>
      <c r="N216" s="35"/>
      <c r="O216" s="35"/>
      <c r="P216" s="35"/>
      <c r="Q216" s="35"/>
      <c r="R216" s="35"/>
      <c r="S216" s="35"/>
      <c r="T216" s="35"/>
      <c r="U216" s="35"/>
      <c r="V216" s="35"/>
      <c r="W216" s="35"/>
      <c r="X216" s="35"/>
      <c r="Y216" s="35"/>
      <c r="Z216" s="35"/>
      <c r="AA216" s="35"/>
      <c r="AB216" s="35"/>
      <c r="AC216" s="35"/>
      <c r="AD216" s="35"/>
      <c r="AE216" s="35"/>
      <c r="AF216" s="35"/>
      <c r="AG216" s="35"/>
      <c r="AH216" s="35"/>
      <c r="AI216" s="35"/>
      <c r="AJ216" s="35"/>
      <c r="AK216" s="35"/>
      <c r="AL216" s="35"/>
      <c r="AM216" s="35"/>
      <c r="AN216" s="35"/>
      <c r="AO216" s="35"/>
      <c r="AP216" s="35"/>
      <c r="AQ216" s="35"/>
    </row>
    <row r="217" spans="1:43" ht="15.75" customHeight="1" x14ac:dyDescent="0.3">
      <c r="A217" s="35"/>
      <c r="B217" s="35"/>
      <c r="C217" s="35"/>
      <c r="D217" s="35"/>
      <c r="E217" s="35"/>
      <c r="F217" s="35"/>
      <c r="G217" s="35"/>
      <c r="H217" s="35"/>
      <c r="I217" s="35"/>
      <c r="J217" s="35"/>
      <c r="K217" s="35"/>
      <c r="L217" s="35"/>
      <c r="M217" s="35"/>
      <c r="N217" s="35"/>
      <c r="O217" s="35"/>
      <c r="P217" s="35"/>
      <c r="Q217" s="35"/>
      <c r="R217" s="35"/>
      <c r="S217" s="35"/>
      <c r="T217" s="35"/>
      <c r="U217" s="35"/>
      <c r="V217" s="35"/>
      <c r="W217" s="35"/>
      <c r="X217" s="35"/>
      <c r="Y217" s="35"/>
      <c r="Z217" s="35"/>
      <c r="AA217" s="35"/>
      <c r="AB217" s="35"/>
      <c r="AC217" s="35"/>
      <c r="AD217" s="35"/>
      <c r="AE217" s="35"/>
      <c r="AF217" s="35"/>
      <c r="AG217" s="35"/>
      <c r="AH217" s="35"/>
      <c r="AI217" s="35"/>
      <c r="AJ217" s="35"/>
      <c r="AK217" s="35"/>
      <c r="AL217" s="35"/>
      <c r="AM217" s="35"/>
      <c r="AN217" s="35"/>
      <c r="AO217" s="35"/>
      <c r="AP217" s="35"/>
      <c r="AQ217" s="35"/>
    </row>
    <row r="218" spans="1:43" ht="15.75" customHeight="1" x14ac:dyDescent="0.3">
      <c r="A218" s="35"/>
      <c r="B218" s="35"/>
      <c r="C218" s="35"/>
      <c r="D218" s="35"/>
      <c r="E218" s="35"/>
      <c r="F218" s="35"/>
      <c r="G218" s="35"/>
      <c r="H218" s="35"/>
      <c r="I218" s="35"/>
      <c r="J218" s="35"/>
      <c r="K218" s="35"/>
      <c r="L218" s="35"/>
      <c r="M218" s="35"/>
      <c r="N218" s="35"/>
      <c r="O218" s="35"/>
      <c r="P218" s="35"/>
      <c r="Q218" s="35"/>
      <c r="R218" s="35"/>
      <c r="S218" s="35"/>
      <c r="T218" s="35"/>
      <c r="U218" s="35"/>
      <c r="V218" s="35"/>
      <c r="W218" s="35"/>
      <c r="X218" s="35"/>
      <c r="Y218" s="35"/>
      <c r="Z218" s="35"/>
      <c r="AA218" s="35"/>
      <c r="AB218" s="35"/>
      <c r="AC218" s="35"/>
      <c r="AD218" s="35"/>
      <c r="AE218" s="35"/>
      <c r="AF218" s="35"/>
      <c r="AG218" s="35"/>
      <c r="AH218" s="35"/>
      <c r="AI218" s="35"/>
      <c r="AJ218" s="35"/>
      <c r="AK218" s="35"/>
      <c r="AL218" s="35"/>
      <c r="AM218" s="35"/>
      <c r="AN218" s="35"/>
      <c r="AO218" s="35"/>
      <c r="AP218" s="35"/>
      <c r="AQ218" s="35"/>
    </row>
    <row r="219" spans="1:43" ht="15.75" customHeight="1" x14ac:dyDescent="0.3">
      <c r="A219" s="35"/>
      <c r="B219" s="35"/>
      <c r="C219" s="35"/>
      <c r="D219" s="35"/>
      <c r="E219" s="35"/>
      <c r="F219" s="35"/>
      <c r="G219" s="35"/>
      <c r="H219" s="35"/>
      <c r="I219" s="35"/>
      <c r="J219" s="35"/>
      <c r="K219" s="35"/>
      <c r="L219" s="35"/>
      <c r="M219" s="35"/>
      <c r="N219" s="35"/>
      <c r="O219" s="35"/>
      <c r="P219" s="35"/>
      <c r="Q219" s="35"/>
      <c r="R219" s="35"/>
      <c r="S219" s="35"/>
      <c r="T219" s="35"/>
      <c r="U219" s="35"/>
      <c r="V219" s="35"/>
      <c r="W219" s="35"/>
      <c r="X219" s="35"/>
      <c r="Y219" s="35"/>
      <c r="Z219" s="35"/>
      <c r="AA219" s="35"/>
      <c r="AB219" s="35"/>
      <c r="AC219" s="35"/>
      <c r="AD219" s="35"/>
      <c r="AE219" s="35"/>
      <c r="AF219" s="35"/>
      <c r="AG219" s="35"/>
      <c r="AH219" s="35"/>
      <c r="AI219" s="35"/>
      <c r="AJ219" s="35"/>
      <c r="AK219" s="35"/>
      <c r="AL219" s="35"/>
      <c r="AM219" s="35"/>
      <c r="AN219" s="35"/>
      <c r="AO219" s="35"/>
      <c r="AP219" s="35"/>
      <c r="AQ219" s="35"/>
    </row>
    <row r="220" spans="1:43" ht="15.75" customHeight="1" x14ac:dyDescent="0.3">
      <c r="A220" s="35"/>
      <c r="B220" s="35"/>
      <c r="C220" s="35"/>
      <c r="D220" s="35"/>
      <c r="E220" s="35"/>
      <c r="F220" s="35"/>
      <c r="G220" s="35"/>
      <c r="H220" s="35"/>
      <c r="I220" s="35"/>
      <c r="J220" s="35"/>
      <c r="K220" s="35"/>
      <c r="L220" s="35"/>
      <c r="M220" s="35"/>
      <c r="N220" s="35"/>
      <c r="O220" s="35"/>
      <c r="P220" s="35"/>
      <c r="Q220" s="35"/>
      <c r="R220" s="35"/>
      <c r="S220" s="35"/>
      <c r="T220" s="35"/>
      <c r="U220" s="35"/>
      <c r="V220" s="35"/>
      <c r="W220" s="35"/>
      <c r="X220" s="35"/>
      <c r="Y220" s="35"/>
      <c r="Z220" s="35"/>
      <c r="AA220" s="35"/>
      <c r="AB220" s="35"/>
      <c r="AC220" s="35"/>
      <c r="AD220" s="35"/>
      <c r="AE220" s="35"/>
      <c r="AF220" s="35"/>
      <c r="AG220" s="35"/>
      <c r="AH220" s="35"/>
      <c r="AI220" s="35"/>
      <c r="AJ220" s="35"/>
      <c r="AK220" s="35"/>
      <c r="AL220" s="35"/>
      <c r="AM220" s="35"/>
      <c r="AN220" s="35"/>
      <c r="AO220" s="35"/>
      <c r="AP220" s="35"/>
      <c r="AQ220" s="35"/>
    </row>
    <row r="221" spans="1:43" ht="15.75" customHeight="1" x14ac:dyDescent="0.25"/>
    <row r="222" spans="1:43" ht="15.75" customHeight="1" x14ac:dyDescent="0.25"/>
    <row r="223" spans="1:43" ht="15.75" customHeight="1" x14ac:dyDescent="0.25"/>
    <row r="224" spans="1:43"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2">
    <mergeCell ref="A13:P13"/>
    <mergeCell ref="A14:P14"/>
    <mergeCell ref="A15:P15"/>
    <mergeCell ref="A16:P16"/>
    <mergeCell ref="A17:P17"/>
    <mergeCell ref="A11:P11"/>
    <mergeCell ref="A12:P12"/>
    <mergeCell ref="A5:R5"/>
    <mergeCell ref="S5:AQ5"/>
    <mergeCell ref="W6:Z6"/>
    <mergeCell ref="A9:P9"/>
    <mergeCell ref="A10:P10"/>
  </mergeCells>
  <dataValidations count="6">
    <dataValidation type="list" allowBlank="1" showErrorMessage="1" sqref="AO7">
      <formula1>"Quy cách 1,Quy cách 2,Không có QR/Barcode"</formula1>
    </dataValidation>
    <dataValidation type="list" allowBlank="1" showErrorMessage="1" sqref="AI7">
      <formula1>"Trường hợp 1,Trường hợp 2,Trường hợp 3,Trường hợp 4"</formula1>
    </dataValidation>
    <dataValidation type="list" allowBlank="1" showErrorMessage="1" sqref="AJ7">
      <formula1>"Trường hợp 1,Trường hợp 2,Khác"</formula1>
    </dataValidation>
    <dataValidation type="list" allowBlank="1" showErrorMessage="1" sqref="AK7">
      <formula1>"CKTĐ 03 ngày,CKTĐ 05 ngày,CKTĐ 07 ngày,KHÔNG CK"</formula1>
    </dataValidation>
    <dataValidation type="list" allowBlank="1" showErrorMessage="1" sqref="AN7">
      <formula1>"Trường hợp 1,Trường hợp 2,Trường hợp 3,Trường hợp  4"</formula1>
    </dataValidation>
    <dataValidation type="list" allowBlank="1" showErrorMessage="1" sqref="AH7 AL7:AM7">
      <formula1>"Có,Không"</formula1>
    </dataValidation>
  </dataValidations>
  <hyperlinks>
    <hyperlink ref="AA7" r:id="rId1"/>
  </hyperlinks>
  <pageMargins left="0.7" right="0.7" top="0.75" bottom="0.75"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FF00"/>
  </sheetPr>
  <dimension ref="A1:AQ968"/>
  <sheetViews>
    <sheetView tabSelected="1" zoomScale="130" zoomScaleNormal="130" workbookViewId="0">
      <pane ySplit="4" topLeftCell="A5" activePane="bottomLeft" state="frozen"/>
      <selection pane="bottomLeft" activeCell="F5" sqref="F5"/>
    </sheetView>
  </sheetViews>
  <sheetFormatPr defaultColWidth="12.6328125" defaultRowHeight="15" customHeight="1" x14ac:dyDescent="0.25"/>
  <cols>
    <col min="1" max="1" width="5.7265625" style="269" customWidth="1"/>
    <col min="2" max="2" width="7.54296875" style="269" customWidth="1"/>
    <col min="3" max="3" width="5.7265625" style="269" customWidth="1"/>
    <col min="4" max="4" width="6.08984375" style="269" customWidth="1"/>
    <col min="5" max="5" width="12.26953125" style="268" customWidth="1"/>
    <col min="6" max="6" width="43" style="269" customWidth="1"/>
    <col min="7" max="7" width="6.7265625" style="269" customWidth="1"/>
    <col min="8" max="8" width="10.26953125" style="269" bestFit="1" customWidth="1"/>
    <col min="9" max="9" width="14.54296875" style="269" customWidth="1"/>
    <col min="10" max="10" width="12.7265625" style="269" customWidth="1"/>
    <col min="11" max="11" width="12.7265625" style="269" hidden="1" customWidth="1"/>
    <col min="12" max="12" width="14.36328125" style="269" hidden="1" customWidth="1"/>
    <col min="13" max="13" width="16.36328125" style="269" customWidth="1"/>
    <col min="14" max="14" width="9.08984375" style="269" customWidth="1"/>
    <col min="15" max="15" width="8" style="269" customWidth="1"/>
    <col min="16" max="18" width="7.7265625" style="269" customWidth="1"/>
    <col min="19" max="19" width="24.26953125" style="269" customWidth="1"/>
    <col min="20" max="26" width="9.08984375" style="269" customWidth="1"/>
    <col min="27" max="27" width="13.26953125" style="269" customWidth="1"/>
    <col min="28" max="28" width="9.08984375" style="269" customWidth="1"/>
    <col min="29" max="29" width="14" style="269" customWidth="1"/>
    <col min="30" max="30" width="20.26953125" style="269" customWidth="1"/>
    <col min="31" max="31" width="12" style="269" customWidth="1"/>
    <col min="32" max="33" width="8.90625" style="269" customWidth="1"/>
    <col min="34" max="34" width="15.08984375" style="269" customWidth="1"/>
    <col min="35" max="35" width="10.26953125" style="269" customWidth="1"/>
    <col min="36" max="36" width="11.08984375" style="269" customWidth="1"/>
    <col min="37" max="37" width="8.90625" style="269" customWidth="1"/>
    <col min="38" max="38" width="11.7265625" style="269" customWidth="1"/>
    <col min="39" max="40" width="8.90625" style="269" customWidth="1"/>
    <col min="41" max="41" width="11.26953125" style="269" customWidth="1"/>
    <col min="42" max="43" width="8.90625" style="269" customWidth="1"/>
    <col min="44" max="16384" width="12.6328125" style="269"/>
  </cols>
  <sheetData>
    <row r="1" spans="1:43" ht="14" x14ac:dyDescent="0.25">
      <c r="A1" s="266"/>
      <c r="B1" s="261"/>
      <c r="C1" s="261"/>
      <c r="D1" s="267"/>
      <c r="E1" s="242"/>
      <c r="F1" s="268" t="s">
        <v>100</v>
      </c>
      <c r="G1" s="261"/>
      <c r="H1" s="261"/>
      <c r="I1" s="261"/>
      <c r="J1" s="261"/>
      <c r="K1" s="261"/>
      <c r="L1" s="261"/>
      <c r="M1" s="261"/>
      <c r="N1" s="261"/>
      <c r="O1" s="261"/>
      <c r="P1" s="261"/>
      <c r="Q1" s="261"/>
      <c r="R1" s="261"/>
      <c r="S1" s="268"/>
      <c r="T1" s="268"/>
      <c r="U1" s="268"/>
      <c r="V1" s="268"/>
      <c r="W1" s="268"/>
      <c r="X1" s="268"/>
      <c r="Y1" s="268"/>
      <c r="Z1" s="268"/>
      <c r="AA1" s="268"/>
      <c r="AB1" s="268"/>
      <c r="AC1" s="268"/>
      <c r="AD1" s="268"/>
      <c r="AE1" s="268"/>
      <c r="AF1" s="268"/>
      <c r="AG1" s="268"/>
      <c r="AH1" s="268"/>
      <c r="AI1" s="268"/>
      <c r="AJ1" s="268"/>
      <c r="AK1" s="268"/>
      <c r="AL1" s="268"/>
      <c r="AM1" s="268"/>
      <c r="AN1" s="268"/>
      <c r="AO1" s="268"/>
      <c r="AP1" s="262"/>
      <c r="AQ1" s="262"/>
    </row>
    <row r="2" spans="1:43" ht="14" x14ac:dyDescent="0.25">
      <c r="A2" s="243"/>
      <c r="B2" s="244"/>
      <c r="C2" s="244"/>
      <c r="D2" s="245"/>
      <c r="E2" s="246"/>
      <c r="F2" s="246"/>
      <c r="G2" s="244"/>
      <c r="H2" s="244"/>
      <c r="I2" s="247" t="s">
        <v>101</v>
      </c>
      <c r="J2" s="244"/>
      <c r="K2" s="244"/>
      <c r="L2" s="244"/>
      <c r="M2" s="244"/>
      <c r="N2" s="244"/>
      <c r="O2" s="244"/>
      <c r="P2" s="244"/>
      <c r="Q2" s="244"/>
      <c r="R2" s="244"/>
      <c r="S2" s="270"/>
      <c r="T2" s="248"/>
      <c r="U2" s="249" t="s">
        <v>102</v>
      </c>
      <c r="V2" s="248"/>
      <c r="W2" s="248"/>
      <c r="X2" s="248"/>
      <c r="Y2" s="248"/>
      <c r="Z2" s="248"/>
      <c r="AA2" s="248"/>
      <c r="AB2" s="248"/>
      <c r="AC2" s="248"/>
      <c r="AD2" s="248"/>
      <c r="AE2" s="248"/>
      <c r="AF2" s="248"/>
      <c r="AG2" s="248"/>
      <c r="AH2" s="248"/>
      <c r="AI2" s="248"/>
      <c r="AJ2" s="248"/>
      <c r="AK2" s="248"/>
      <c r="AL2" s="248"/>
      <c r="AM2" s="248"/>
      <c r="AN2" s="248"/>
      <c r="AO2" s="248"/>
      <c r="AP2" s="250"/>
      <c r="AQ2" s="250"/>
    </row>
    <row r="3" spans="1:43" ht="14" x14ac:dyDescent="0.25">
      <c r="A3" s="271">
        <v>1</v>
      </c>
      <c r="B3" s="271">
        <v>2</v>
      </c>
      <c r="C3" s="271">
        <v>3</v>
      </c>
      <c r="D3" s="272" t="s">
        <v>103</v>
      </c>
      <c r="E3" s="271">
        <v>5</v>
      </c>
      <c r="F3" s="271">
        <v>6</v>
      </c>
      <c r="G3" s="271">
        <v>7</v>
      </c>
      <c r="H3" s="271">
        <v>8</v>
      </c>
      <c r="I3" s="273"/>
      <c r="J3" s="273"/>
      <c r="K3" s="273"/>
      <c r="L3" s="273"/>
      <c r="M3" s="271">
        <v>9</v>
      </c>
      <c r="N3" s="271">
        <v>10</v>
      </c>
      <c r="O3" s="271">
        <v>11</v>
      </c>
      <c r="P3" s="271">
        <v>12</v>
      </c>
      <c r="Q3" s="271">
        <v>13</v>
      </c>
      <c r="R3" s="271">
        <v>14</v>
      </c>
      <c r="S3" s="274">
        <v>15</v>
      </c>
      <c r="T3" s="274">
        <v>16</v>
      </c>
      <c r="U3" s="274">
        <v>17</v>
      </c>
      <c r="V3" s="274">
        <v>18</v>
      </c>
      <c r="W3" s="274">
        <v>19</v>
      </c>
      <c r="X3" s="274">
        <v>20</v>
      </c>
      <c r="Y3" s="274">
        <v>21</v>
      </c>
      <c r="Z3" s="274">
        <v>22</v>
      </c>
      <c r="AA3" s="274">
        <v>23</v>
      </c>
      <c r="AB3" s="274">
        <v>24</v>
      </c>
      <c r="AC3" s="274">
        <v>25</v>
      </c>
      <c r="AD3" s="274">
        <v>26</v>
      </c>
      <c r="AE3" s="274">
        <v>27</v>
      </c>
      <c r="AF3" s="274">
        <v>28</v>
      </c>
      <c r="AG3" s="274">
        <v>29</v>
      </c>
      <c r="AH3" s="274">
        <v>30</v>
      </c>
      <c r="AI3" s="274">
        <v>31</v>
      </c>
      <c r="AJ3" s="274">
        <v>32</v>
      </c>
      <c r="AK3" s="274">
        <v>33</v>
      </c>
      <c r="AL3" s="274">
        <v>34</v>
      </c>
      <c r="AM3" s="274">
        <v>35</v>
      </c>
      <c r="AN3" s="274">
        <v>36</v>
      </c>
      <c r="AO3" s="274">
        <v>37</v>
      </c>
      <c r="AP3" s="275">
        <v>38</v>
      </c>
      <c r="AQ3" s="275">
        <v>39</v>
      </c>
    </row>
    <row r="4" spans="1:43" ht="154" x14ac:dyDescent="0.25">
      <c r="A4" s="271" t="s">
        <v>1</v>
      </c>
      <c r="B4" s="271" t="s">
        <v>2</v>
      </c>
      <c r="C4" s="271" t="s">
        <v>3</v>
      </c>
      <c r="D4" s="276" t="s">
        <v>4</v>
      </c>
      <c r="E4" s="271" t="s">
        <v>5</v>
      </c>
      <c r="F4" s="271" t="s">
        <v>6</v>
      </c>
      <c r="G4" s="271" t="s">
        <v>7</v>
      </c>
      <c r="H4" s="271" t="s">
        <v>8</v>
      </c>
      <c r="I4" s="277" t="s">
        <v>9</v>
      </c>
      <c r="J4" s="278" t="s">
        <v>10</v>
      </c>
      <c r="K4" s="278"/>
      <c r="L4" s="277"/>
      <c r="M4" s="271" t="s">
        <v>13</v>
      </c>
      <c r="N4" s="271" t="s">
        <v>14</v>
      </c>
      <c r="O4" s="279" t="s">
        <v>15</v>
      </c>
      <c r="P4" s="279" t="s">
        <v>16</v>
      </c>
      <c r="Q4" s="279" t="s">
        <v>17</v>
      </c>
      <c r="R4" s="279" t="s">
        <v>18</v>
      </c>
      <c r="S4" s="280" t="s">
        <v>19</v>
      </c>
      <c r="T4" s="280" t="s">
        <v>20</v>
      </c>
      <c r="U4" s="280" t="s">
        <v>21</v>
      </c>
      <c r="V4" s="280" t="s">
        <v>22</v>
      </c>
      <c r="W4" s="280" t="s">
        <v>23</v>
      </c>
      <c r="X4" s="280" t="s">
        <v>24</v>
      </c>
      <c r="Y4" s="280" t="s">
        <v>25</v>
      </c>
      <c r="Z4" s="280" t="s">
        <v>26</v>
      </c>
      <c r="AA4" s="280" t="s">
        <v>27</v>
      </c>
      <c r="AB4" s="280" t="s">
        <v>28</v>
      </c>
      <c r="AC4" s="280" t="s">
        <v>29</v>
      </c>
      <c r="AD4" s="280" t="s">
        <v>30</v>
      </c>
      <c r="AE4" s="280" t="s">
        <v>31</v>
      </c>
      <c r="AF4" s="280" t="s">
        <v>32</v>
      </c>
      <c r="AG4" s="280" t="s">
        <v>33</v>
      </c>
      <c r="AH4" s="281" t="s">
        <v>34</v>
      </c>
      <c r="AI4" s="281" t="s">
        <v>35</v>
      </c>
      <c r="AJ4" s="281" t="s">
        <v>36</v>
      </c>
      <c r="AK4" s="281" t="s">
        <v>37</v>
      </c>
      <c r="AL4" s="281" t="s">
        <v>38</v>
      </c>
      <c r="AM4" s="281" t="s">
        <v>39</v>
      </c>
      <c r="AN4" s="281" t="s">
        <v>40</v>
      </c>
      <c r="AO4" s="281" t="s">
        <v>41</v>
      </c>
      <c r="AP4" s="275" t="s">
        <v>42</v>
      </c>
      <c r="AQ4" s="275" t="s">
        <v>43</v>
      </c>
    </row>
    <row r="5" spans="1:43" ht="98" x14ac:dyDescent="0.25">
      <c r="A5" s="253">
        <v>1</v>
      </c>
      <c r="B5" s="254" t="s">
        <v>67</v>
      </c>
      <c r="C5" s="254" t="s">
        <v>104</v>
      </c>
      <c r="D5" s="254">
        <v>1</v>
      </c>
      <c r="E5" s="255" t="s">
        <v>2885</v>
      </c>
      <c r="F5" s="255" t="s">
        <v>2927</v>
      </c>
      <c r="G5" s="256" t="s">
        <v>116</v>
      </c>
      <c r="H5" s="257">
        <v>3000</v>
      </c>
      <c r="I5" s="257">
        <v>137475000</v>
      </c>
      <c r="J5" s="258">
        <v>4364286000</v>
      </c>
      <c r="K5" s="259"/>
      <c r="L5" s="259"/>
      <c r="M5" s="255" t="s">
        <v>3001</v>
      </c>
      <c r="N5" s="256" t="s">
        <v>3005</v>
      </c>
      <c r="O5" s="253" t="s">
        <v>178</v>
      </c>
      <c r="P5" s="256" t="s">
        <v>178</v>
      </c>
      <c r="Q5" s="255"/>
      <c r="R5" s="255" t="s">
        <v>106</v>
      </c>
      <c r="S5" s="260"/>
      <c r="T5" s="260"/>
      <c r="U5" s="260"/>
      <c r="V5" s="260"/>
      <c r="W5" s="260"/>
      <c r="X5" s="260"/>
      <c r="Y5" s="260"/>
      <c r="Z5" s="260"/>
      <c r="AA5" s="260"/>
      <c r="AB5" s="260"/>
      <c r="AC5" s="260"/>
      <c r="AD5" s="260"/>
      <c r="AE5" s="260"/>
      <c r="AF5" s="260"/>
      <c r="AG5" s="260"/>
      <c r="AH5" s="260"/>
      <c r="AI5" s="260"/>
      <c r="AJ5" s="261"/>
      <c r="AK5" s="260"/>
      <c r="AL5" s="260"/>
      <c r="AM5" s="260"/>
      <c r="AN5" s="261"/>
      <c r="AO5" s="261"/>
      <c r="AP5" s="262"/>
      <c r="AQ5" s="262">
        <f t="shared" ref="AQ5:AQ44" si="0">AP5*H5</f>
        <v>0</v>
      </c>
    </row>
    <row r="6" spans="1:43" ht="98" x14ac:dyDescent="0.25">
      <c r="A6" s="253">
        <v>2</v>
      </c>
      <c r="B6" s="254" t="s">
        <v>107</v>
      </c>
      <c r="C6" s="254" t="s">
        <v>108</v>
      </c>
      <c r="D6" s="254">
        <v>2</v>
      </c>
      <c r="E6" s="255" t="s">
        <v>2886</v>
      </c>
      <c r="F6" s="255" t="s">
        <v>2928</v>
      </c>
      <c r="G6" s="256" t="s">
        <v>116</v>
      </c>
      <c r="H6" s="257">
        <v>4500</v>
      </c>
      <c r="I6" s="257">
        <v>150525000</v>
      </c>
      <c r="J6" s="258">
        <v>4778572000</v>
      </c>
      <c r="K6" s="259"/>
      <c r="L6" s="259"/>
      <c r="M6" s="255" t="s">
        <v>3002</v>
      </c>
      <c r="N6" s="256" t="s">
        <v>3005</v>
      </c>
      <c r="O6" s="253" t="s">
        <v>178</v>
      </c>
      <c r="P6" s="256" t="s">
        <v>178</v>
      </c>
      <c r="Q6" s="255"/>
      <c r="R6" s="255" t="s">
        <v>106</v>
      </c>
      <c r="S6" s="260"/>
      <c r="T6" s="260"/>
      <c r="U6" s="260"/>
      <c r="V6" s="260"/>
      <c r="W6" s="260"/>
      <c r="X6" s="260"/>
      <c r="Y6" s="260"/>
      <c r="Z6" s="260"/>
      <c r="AA6" s="260"/>
      <c r="AB6" s="260"/>
      <c r="AC6" s="260"/>
      <c r="AD6" s="260"/>
      <c r="AE6" s="260"/>
      <c r="AF6" s="260"/>
      <c r="AG6" s="260"/>
      <c r="AH6" s="260"/>
      <c r="AI6" s="260"/>
      <c r="AJ6" s="261"/>
      <c r="AK6" s="260"/>
      <c r="AL6" s="260"/>
      <c r="AM6" s="260"/>
      <c r="AN6" s="261"/>
      <c r="AO6" s="261"/>
      <c r="AP6" s="262"/>
      <c r="AQ6" s="262">
        <f t="shared" si="0"/>
        <v>0</v>
      </c>
    </row>
    <row r="7" spans="1:43" ht="140" x14ac:dyDescent="0.25">
      <c r="A7" s="253">
        <v>3</v>
      </c>
      <c r="B7" s="254" t="s">
        <v>109</v>
      </c>
      <c r="C7" s="254" t="s">
        <v>110</v>
      </c>
      <c r="D7" s="254">
        <v>3</v>
      </c>
      <c r="E7" s="255" t="s">
        <v>2887</v>
      </c>
      <c r="F7" s="255" t="s">
        <v>2929</v>
      </c>
      <c r="G7" s="256" t="s">
        <v>116</v>
      </c>
      <c r="H7" s="257">
        <v>36000</v>
      </c>
      <c r="I7" s="257">
        <v>31590000</v>
      </c>
      <c r="J7" s="258">
        <v>1002858000</v>
      </c>
      <c r="K7" s="259"/>
      <c r="L7" s="259"/>
      <c r="M7" s="255" t="s">
        <v>3003</v>
      </c>
      <c r="N7" s="256" t="s">
        <v>3006</v>
      </c>
      <c r="O7" s="253" t="s">
        <v>106</v>
      </c>
      <c r="P7" s="256" t="s">
        <v>178</v>
      </c>
      <c r="Q7" s="255"/>
      <c r="R7" s="255" t="s">
        <v>106</v>
      </c>
      <c r="S7" s="260"/>
      <c r="T7" s="260"/>
      <c r="U7" s="260"/>
      <c r="V7" s="260"/>
      <c r="W7" s="260"/>
      <c r="X7" s="260"/>
      <c r="Y7" s="260"/>
      <c r="Z7" s="260"/>
      <c r="AA7" s="260"/>
      <c r="AB7" s="260"/>
      <c r="AC7" s="260"/>
      <c r="AD7" s="260"/>
      <c r="AE7" s="260"/>
      <c r="AF7" s="260"/>
      <c r="AG7" s="260"/>
      <c r="AH7" s="260"/>
      <c r="AI7" s="260"/>
      <c r="AJ7" s="261"/>
      <c r="AK7" s="260"/>
      <c r="AL7" s="260"/>
      <c r="AM7" s="260"/>
      <c r="AN7" s="261"/>
      <c r="AO7" s="261"/>
      <c r="AP7" s="262"/>
      <c r="AQ7" s="262">
        <f t="shared" si="0"/>
        <v>0</v>
      </c>
    </row>
    <row r="8" spans="1:43" ht="112" x14ac:dyDescent="0.25">
      <c r="A8" s="253">
        <v>4</v>
      </c>
      <c r="B8" s="254" t="s">
        <v>111</v>
      </c>
      <c r="C8" s="254" t="s">
        <v>112</v>
      </c>
      <c r="D8" s="254">
        <v>4</v>
      </c>
      <c r="E8" s="255" t="s">
        <v>3023</v>
      </c>
      <c r="F8" s="255" t="s">
        <v>2930</v>
      </c>
      <c r="G8" s="256" t="s">
        <v>71</v>
      </c>
      <c r="H8" s="257">
        <v>103680</v>
      </c>
      <c r="I8" s="257">
        <v>18663000</v>
      </c>
      <c r="J8" s="258">
        <v>576000000</v>
      </c>
      <c r="K8" s="259"/>
      <c r="L8" s="259"/>
      <c r="M8" s="255" t="s">
        <v>3003</v>
      </c>
      <c r="N8" s="256" t="s">
        <v>3006</v>
      </c>
      <c r="O8" s="253" t="s">
        <v>106</v>
      </c>
      <c r="P8" s="256" t="s">
        <v>178</v>
      </c>
      <c r="Q8" s="256" t="s">
        <v>178</v>
      </c>
      <c r="R8" s="255" t="s">
        <v>106</v>
      </c>
      <c r="S8" s="260"/>
      <c r="T8" s="260"/>
      <c r="U8" s="260"/>
      <c r="V8" s="260"/>
      <c r="W8" s="260"/>
      <c r="X8" s="260"/>
      <c r="Y8" s="260"/>
      <c r="Z8" s="260"/>
      <c r="AA8" s="260"/>
      <c r="AB8" s="260"/>
      <c r="AC8" s="260"/>
      <c r="AD8" s="260"/>
      <c r="AE8" s="260"/>
      <c r="AF8" s="260"/>
      <c r="AG8" s="260"/>
      <c r="AH8" s="260"/>
      <c r="AI8" s="260"/>
      <c r="AJ8" s="261"/>
      <c r="AK8" s="260"/>
      <c r="AL8" s="260"/>
      <c r="AM8" s="260"/>
      <c r="AN8" s="261"/>
      <c r="AO8" s="261"/>
      <c r="AP8" s="262"/>
      <c r="AQ8" s="262">
        <f t="shared" si="0"/>
        <v>0</v>
      </c>
    </row>
    <row r="9" spans="1:43" ht="112" x14ac:dyDescent="0.25">
      <c r="A9" s="253">
        <v>5</v>
      </c>
      <c r="B9" s="254" t="s">
        <v>113</v>
      </c>
      <c r="C9" s="254" t="s">
        <v>114</v>
      </c>
      <c r="D9" s="254">
        <v>5</v>
      </c>
      <c r="E9" s="255" t="s">
        <v>2889</v>
      </c>
      <c r="F9" s="255" t="s">
        <v>2931</v>
      </c>
      <c r="G9" s="256" t="s">
        <v>116</v>
      </c>
      <c r="H9" s="257">
        <v>18000</v>
      </c>
      <c r="I9" s="257">
        <v>102600000</v>
      </c>
      <c r="J9" s="258">
        <v>3257143000</v>
      </c>
      <c r="K9" s="259"/>
      <c r="L9" s="259"/>
      <c r="M9" s="255" t="s">
        <v>3003</v>
      </c>
      <c r="N9" s="256" t="s">
        <v>3005</v>
      </c>
      <c r="O9" s="253" t="s">
        <v>178</v>
      </c>
      <c r="P9" s="256" t="s">
        <v>178</v>
      </c>
      <c r="Q9" s="256" t="s">
        <v>178</v>
      </c>
      <c r="R9" s="255" t="s">
        <v>106</v>
      </c>
      <c r="S9" s="260"/>
      <c r="T9" s="260"/>
      <c r="U9" s="260"/>
      <c r="V9" s="260"/>
      <c r="W9" s="260"/>
      <c r="X9" s="260"/>
      <c r="Y9" s="260"/>
      <c r="Z9" s="260"/>
      <c r="AA9" s="260"/>
      <c r="AB9" s="260"/>
      <c r="AC9" s="260"/>
      <c r="AD9" s="260"/>
      <c r="AE9" s="260"/>
      <c r="AF9" s="260"/>
      <c r="AG9" s="260"/>
      <c r="AH9" s="260"/>
      <c r="AI9" s="260"/>
      <c r="AJ9" s="261"/>
      <c r="AK9" s="260"/>
      <c r="AL9" s="260"/>
      <c r="AM9" s="260"/>
      <c r="AN9" s="261"/>
      <c r="AO9" s="261"/>
      <c r="AP9" s="262"/>
      <c r="AQ9" s="262">
        <f t="shared" si="0"/>
        <v>0</v>
      </c>
    </row>
    <row r="10" spans="1:43" ht="42" x14ac:dyDescent="0.25">
      <c r="A10" s="253">
        <v>6</v>
      </c>
      <c r="B10" s="254" t="s">
        <v>117</v>
      </c>
      <c r="C10" s="254" t="s">
        <v>118</v>
      </c>
      <c r="D10" s="254">
        <v>6</v>
      </c>
      <c r="E10" s="255" t="s">
        <v>2890</v>
      </c>
      <c r="F10" s="255" t="s">
        <v>2932</v>
      </c>
      <c r="G10" s="256" t="s">
        <v>119</v>
      </c>
      <c r="H10" s="256">
        <v>50</v>
      </c>
      <c r="I10" s="257">
        <v>198000</v>
      </c>
      <c r="J10" s="258">
        <v>6575000</v>
      </c>
      <c r="K10" s="259"/>
      <c r="L10" s="259"/>
      <c r="M10" s="255"/>
      <c r="N10" s="256" t="s">
        <v>3005</v>
      </c>
      <c r="O10" s="253" t="s">
        <v>106</v>
      </c>
      <c r="P10" s="256" t="s">
        <v>178</v>
      </c>
      <c r="Q10" s="256" t="s">
        <v>178</v>
      </c>
      <c r="R10" s="255" t="s">
        <v>106</v>
      </c>
      <c r="S10" s="260"/>
      <c r="T10" s="260"/>
      <c r="U10" s="260"/>
      <c r="V10" s="260"/>
      <c r="W10" s="260"/>
      <c r="X10" s="260"/>
      <c r="Y10" s="260"/>
      <c r="Z10" s="260"/>
      <c r="AA10" s="260"/>
      <c r="AB10" s="260"/>
      <c r="AC10" s="260"/>
      <c r="AD10" s="260"/>
      <c r="AE10" s="260"/>
      <c r="AF10" s="260"/>
      <c r="AG10" s="260"/>
      <c r="AH10" s="260"/>
      <c r="AI10" s="260"/>
      <c r="AJ10" s="261"/>
      <c r="AK10" s="260"/>
      <c r="AL10" s="260"/>
      <c r="AM10" s="260"/>
      <c r="AN10" s="261"/>
      <c r="AO10" s="261"/>
      <c r="AP10" s="262"/>
      <c r="AQ10" s="262">
        <f t="shared" si="0"/>
        <v>0</v>
      </c>
    </row>
    <row r="11" spans="1:43" ht="112" x14ac:dyDescent="0.25">
      <c r="A11" s="253">
        <v>7</v>
      </c>
      <c r="B11" s="254" t="s">
        <v>120</v>
      </c>
      <c r="C11" s="254" t="s">
        <v>121</v>
      </c>
      <c r="D11" s="254">
        <v>7</v>
      </c>
      <c r="E11" s="255" t="s">
        <v>2891</v>
      </c>
      <c r="F11" s="340" t="s">
        <v>3020</v>
      </c>
      <c r="G11" s="256" t="s">
        <v>71</v>
      </c>
      <c r="H11" s="257">
        <v>3000</v>
      </c>
      <c r="I11" s="257">
        <v>810000</v>
      </c>
      <c r="J11" s="258">
        <v>25000000</v>
      </c>
      <c r="K11" s="259"/>
      <c r="L11" s="259"/>
      <c r="M11" s="255" t="s">
        <v>3003</v>
      </c>
      <c r="N11" s="256" t="s">
        <v>3006</v>
      </c>
      <c r="O11" s="253" t="s">
        <v>106</v>
      </c>
      <c r="P11" s="256" t="s">
        <v>178</v>
      </c>
      <c r="Q11" s="256" t="s">
        <v>178</v>
      </c>
      <c r="R11" s="255" t="s">
        <v>106</v>
      </c>
      <c r="S11" s="260"/>
      <c r="T11" s="260"/>
      <c r="U11" s="260"/>
      <c r="V11" s="260"/>
      <c r="W11" s="260"/>
      <c r="X11" s="260"/>
      <c r="Y11" s="260"/>
      <c r="Z11" s="260"/>
      <c r="AA11" s="260"/>
      <c r="AB11" s="260"/>
      <c r="AC11" s="260"/>
      <c r="AD11" s="260"/>
      <c r="AE11" s="260"/>
      <c r="AF11" s="260"/>
      <c r="AG11" s="260"/>
      <c r="AH11" s="260"/>
      <c r="AI11" s="260"/>
      <c r="AJ11" s="261"/>
      <c r="AK11" s="260"/>
      <c r="AL11" s="260"/>
      <c r="AM11" s="260"/>
      <c r="AN11" s="261"/>
      <c r="AO11" s="261"/>
      <c r="AP11" s="262"/>
      <c r="AQ11" s="262">
        <f t="shared" si="0"/>
        <v>0</v>
      </c>
    </row>
    <row r="12" spans="1:43" ht="112" x14ac:dyDescent="0.25">
      <c r="A12" s="253">
        <v>8</v>
      </c>
      <c r="B12" s="254" t="s">
        <v>122</v>
      </c>
      <c r="C12" s="254" t="s">
        <v>123</v>
      </c>
      <c r="D12" s="254">
        <v>8</v>
      </c>
      <c r="E12" s="255" t="s">
        <v>1784</v>
      </c>
      <c r="F12" s="340" t="s">
        <v>3022</v>
      </c>
      <c r="G12" s="256" t="s">
        <v>71</v>
      </c>
      <c r="H12" s="257">
        <v>324000</v>
      </c>
      <c r="I12" s="257">
        <v>10206000</v>
      </c>
      <c r="J12" s="258">
        <v>324000000</v>
      </c>
      <c r="K12" s="259"/>
      <c r="L12" s="259"/>
      <c r="M12" s="255" t="s">
        <v>3003</v>
      </c>
      <c r="N12" s="256" t="s">
        <v>3006</v>
      </c>
      <c r="O12" s="253" t="s">
        <v>106</v>
      </c>
      <c r="P12" s="256" t="s">
        <v>178</v>
      </c>
      <c r="Q12" s="256" t="s">
        <v>178</v>
      </c>
      <c r="R12" s="255" t="s">
        <v>106</v>
      </c>
      <c r="S12" s="260"/>
      <c r="T12" s="260"/>
      <c r="U12" s="260"/>
      <c r="V12" s="260"/>
      <c r="W12" s="260"/>
      <c r="X12" s="260"/>
      <c r="Y12" s="260"/>
      <c r="Z12" s="260"/>
      <c r="AA12" s="260"/>
      <c r="AB12" s="260"/>
      <c r="AC12" s="260"/>
      <c r="AD12" s="260"/>
      <c r="AE12" s="260"/>
      <c r="AF12" s="260"/>
      <c r="AG12" s="260"/>
      <c r="AH12" s="260"/>
      <c r="AI12" s="260"/>
      <c r="AJ12" s="261"/>
      <c r="AK12" s="260"/>
      <c r="AL12" s="260"/>
      <c r="AM12" s="260"/>
      <c r="AN12" s="261"/>
      <c r="AO12" s="261"/>
      <c r="AP12" s="262"/>
      <c r="AQ12" s="262">
        <f t="shared" si="0"/>
        <v>0</v>
      </c>
    </row>
    <row r="13" spans="1:43" ht="42" x14ac:dyDescent="0.25">
      <c r="A13" s="253">
        <v>9</v>
      </c>
      <c r="B13" s="254" t="s">
        <v>125</v>
      </c>
      <c r="C13" s="254" t="s">
        <v>126</v>
      </c>
      <c r="D13" s="254">
        <v>9</v>
      </c>
      <c r="E13" s="255" t="s">
        <v>2892</v>
      </c>
      <c r="F13" s="255" t="s">
        <v>2933</v>
      </c>
      <c r="G13" s="256" t="s">
        <v>2977</v>
      </c>
      <c r="H13" s="257">
        <v>50000</v>
      </c>
      <c r="I13" s="257">
        <v>2550000</v>
      </c>
      <c r="J13" s="258">
        <v>85000000</v>
      </c>
      <c r="K13" s="259"/>
      <c r="L13" s="259"/>
      <c r="M13" s="255"/>
      <c r="N13" s="256" t="s">
        <v>3007</v>
      </c>
      <c r="O13" s="253" t="s">
        <v>106</v>
      </c>
      <c r="P13" s="256" t="s">
        <v>178</v>
      </c>
      <c r="Q13" s="256" t="s">
        <v>178</v>
      </c>
      <c r="R13" s="255" t="s">
        <v>106</v>
      </c>
      <c r="S13" s="260"/>
      <c r="T13" s="260"/>
      <c r="U13" s="260"/>
      <c r="V13" s="260"/>
      <c r="W13" s="260"/>
      <c r="X13" s="260"/>
      <c r="Y13" s="260"/>
      <c r="Z13" s="260"/>
      <c r="AA13" s="260"/>
      <c r="AB13" s="260"/>
      <c r="AC13" s="260"/>
      <c r="AD13" s="260"/>
      <c r="AE13" s="260"/>
      <c r="AF13" s="260"/>
      <c r="AG13" s="260"/>
      <c r="AH13" s="260"/>
      <c r="AI13" s="260"/>
      <c r="AJ13" s="261"/>
      <c r="AK13" s="260"/>
      <c r="AL13" s="260"/>
      <c r="AM13" s="260"/>
      <c r="AN13" s="261"/>
      <c r="AO13" s="261"/>
      <c r="AP13" s="262"/>
      <c r="AQ13" s="262">
        <f t="shared" si="0"/>
        <v>0</v>
      </c>
    </row>
    <row r="14" spans="1:43" ht="112" x14ac:dyDescent="0.25">
      <c r="A14" s="253">
        <v>10</v>
      </c>
      <c r="B14" s="254" t="s">
        <v>127</v>
      </c>
      <c r="C14" s="254" t="s">
        <v>128</v>
      </c>
      <c r="D14" s="254">
        <v>10</v>
      </c>
      <c r="E14" s="255" t="s">
        <v>1788</v>
      </c>
      <c r="F14" s="255" t="s">
        <v>2934</v>
      </c>
      <c r="G14" s="256" t="s">
        <v>688</v>
      </c>
      <c r="H14" s="257">
        <v>9850</v>
      </c>
      <c r="I14" s="257">
        <v>3103000</v>
      </c>
      <c r="J14" s="258">
        <v>98500000</v>
      </c>
      <c r="K14" s="259"/>
      <c r="L14" s="259"/>
      <c r="M14" s="255" t="s">
        <v>3003</v>
      </c>
      <c r="N14" s="256" t="s">
        <v>3006</v>
      </c>
      <c r="O14" s="253" t="s">
        <v>106</v>
      </c>
      <c r="P14" s="256" t="s">
        <v>178</v>
      </c>
      <c r="Q14" s="256" t="s">
        <v>178</v>
      </c>
      <c r="R14" s="255" t="s">
        <v>106</v>
      </c>
      <c r="S14" s="260"/>
      <c r="T14" s="260"/>
      <c r="U14" s="260"/>
      <c r="V14" s="260"/>
      <c r="W14" s="260"/>
      <c r="X14" s="260"/>
      <c r="Y14" s="260"/>
      <c r="Z14" s="260"/>
      <c r="AA14" s="260"/>
      <c r="AB14" s="260"/>
      <c r="AC14" s="260"/>
      <c r="AD14" s="260"/>
      <c r="AE14" s="260"/>
      <c r="AF14" s="260"/>
      <c r="AG14" s="260"/>
      <c r="AH14" s="260"/>
      <c r="AI14" s="260"/>
      <c r="AJ14" s="261"/>
      <c r="AK14" s="260"/>
      <c r="AL14" s="260"/>
      <c r="AM14" s="260"/>
      <c r="AN14" s="261"/>
      <c r="AO14" s="261"/>
      <c r="AP14" s="262"/>
      <c r="AQ14" s="262">
        <f t="shared" si="0"/>
        <v>0</v>
      </c>
    </row>
    <row r="15" spans="1:43" ht="140" x14ac:dyDescent="0.25">
      <c r="A15" s="253">
        <v>11</v>
      </c>
      <c r="B15" s="254" t="s">
        <v>130</v>
      </c>
      <c r="C15" s="254" t="s">
        <v>131</v>
      </c>
      <c r="D15" s="254">
        <v>11</v>
      </c>
      <c r="E15" s="255" t="s">
        <v>2893</v>
      </c>
      <c r="F15" s="255" t="s">
        <v>2935</v>
      </c>
      <c r="G15" s="256" t="s">
        <v>467</v>
      </c>
      <c r="H15" s="257">
        <v>3000</v>
      </c>
      <c r="I15" s="257">
        <v>662000</v>
      </c>
      <c r="J15" s="258">
        <v>21000000</v>
      </c>
      <c r="K15" s="259"/>
      <c r="L15" s="259"/>
      <c r="M15" s="255" t="s">
        <v>3003</v>
      </c>
      <c r="N15" s="256" t="s">
        <v>3006</v>
      </c>
      <c r="O15" s="253" t="s">
        <v>106</v>
      </c>
      <c r="P15" s="256" t="s">
        <v>178</v>
      </c>
      <c r="Q15" s="256" t="s">
        <v>178</v>
      </c>
      <c r="R15" s="255" t="s">
        <v>106</v>
      </c>
      <c r="S15" s="260"/>
      <c r="T15" s="260"/>
      <c r="U15" s="260"/>
      <c r="V15" s="260"/>
      <c r="W15" s="260"/>
      <c r="X15" s="260"/>
      <c r="Y15" s="260"/>
      <c r="Z15" s="260"/>
      <c r="AA15" s="260"/>
      <c r="AB15" s="260"/>
      <c r="AC15" s="260"/>
      <c r="AD15" s="260"/>
      <c r="AE15" s="260"/>
      <c r="AF15" s="260"/>
      <c r="AG15" s="260"/>
      <c r="AH15" s="260"/>
      <c r="AI15" s="260"/>
      <c r="AJ15" s="261"/>
      <c r="AK15" s="260"/>
      <c r="AL15" s="260"/>
      <c r="AM15" s="260"/>
      <c r="AN15" s="261"/>
      <c r="AO15" s="261"/>
      <c r="AP15" s="262"/>
      <c r="AQ15" s="262">
        <f t="shared" si="0"/>
        <v>0</v>
      </c>
    </row>
    <row r="16" spans="1:43" ht="168" x14ac:dyDescent="0.25">
      <c r="A16" s="253">
        <v>12</v>
      </c>
      <c r="B16" s="254" t="s">
        <v>139</v>
      </c>
      <c r="C16" s="254" t="s">
        <v>140</v>
      </c>
      <c r="D16" s="254">
        <v>12</v>
      </c>
      <c r="E16" s="255" t="s">
        <v>1816</v>
      </c>
      <c r="F16" s="255" t="s">
        <v>2936</v>
      </c>
      <c r="G16" s="256" t="s">
        <v>71</v>
      </c>
      <c r="H16" s="257">
        <v>160000</v>
      </c>
      <c r="I16" s="257">
        <v>29520000</v>
      </c>
      <c r="J16" s="258">
        <v>937143000</v>
      </c>
      <c r="K16" s="259"/>
      <c r="L16" s="259"/>
      <c r="M16" s="255" t="s">
        <v>3001</v>
      </c>
      <c r="N16" s="256" t="s">
        <v>3006</v>
      </c>
      <c r="O16" s="253" t="s">
        <v>106</v>
      </c>
      <c r="P16" s="256" t="s">
        <v>178</v>
      </c>
      <c r="Q16" s="256" t="s">
        <v>178</v>
      </c>
      <c r="R16" s="255" t="s">
        <v>3013</v>
      </c>
      <c r="S16" s="260"/>
      <c r="T16" s="260"/>
      <c r="U16" s="260"/>
      <c r="V16" s="260"/>
      <c r="W16" s="260"/>
      <c r="X16" s="260"/>
      <c r="Y16" s="260"/>
      <c r="Z16" s="260"/>
      <c r="AA16" s="260"/>
      <c r="AB16" s="260"/>
      <c r="AC16" s="260"/>
      <c r="AD16" s="260"/>
      <c r="AE16" s="260"/>
      <c r="AF16" s="260"/>
      <c r="AG16" s="260"/>
      <c r="AH16" s="260"/>
      <c r="AI16" s="260"/>
      <c r="AJ16" s="261"/>
      <c r="AK16" s="260"/>
      <c r="AL16" s="260"/>
      <c r="AM16" s="260"/>
      <c r="AN16" s="261"/>
      <c r="AO16" s="261"/>
      <c r="AP16" s="262"/>
      <c r="AQ16" s="262">
        <f t="shared" si="0"/>
        <v>0</v>
      </c>
    </row>
    <row r="17" spans="1:43" ht="112" x14ac:dyDescent="0.25">
      <c r="A17" s="253">
        <v>13</v>
      </c>
      <c r="B17" s="254" t="s">
        <v>141</v>
      </c>
      <c r="C17" s="254" t="s">
        <v>142</v>
      </c>
      <c r="D17" s="254">
        <v>13</v>
      </c>
      <c r="E17" s="255" t="s">
        <v>2894</v>
      </c>
      <c r="F17" s="255" t="s">
        <v>2937</v>
      </c>
      <c r="G17" s="256" t="s">
        <v>71</v>
      </c>
      <c r="H17" s="257">
        <v>90000</v>
      </c>
      <c r="I17" s="257">
        <v>3105000</v>
      </c>
      <c r="J17" s="258">
        <v>98572000</v>
      </c>
      <c r="K17" s="259"/>
      <c r="L17" s="259"/>
      <c r="M17" s="255" t="s">
        <v>3003</v>
      </c>
      <c r="N17" s="256" t="s">
        <v>3006</v>
      </c>
      <c r="O17" s="253" t="s">
        <v>106</v>
      </c>
      <c r="P17" s="256" t="s">
        <v>178</v>
      </c>
      <c r="Q17" s="256" t="s">
        <v>178</v>
      </c>
      <c r="R17" s="255" t="s">
        <v>106</v>
      </c>
      <c r="S17" s="260"/>
      <c r="T17" s="260"/>
      <c r="U17" s="260"/>
      <c r="V17" s="260"/>
      <c r="W17" s="260"/>
      <c r="X17" s="260"/>
      <c r="Y17" s="260"/>
      <c r="Z17" s="260"/>
      <c r="AA17" s="260"/>
      <c r="AB17" s="260"/>
      <c r="AC17" s="260"/>
      <c r="AD17" s="260"/>
      <c r="AE17" s="260"/>
      <c r="AF17" s="260"/>
      <c r="AG17" s="260"/>
      <c r="AH17" s="260"/>
      <c r="AI17" s="260"/>
      <c r="AJ17" s="261"/>
      <c r="AK17" s="260"/>
      <c r="AL17" s="260"/>
      <c r="AM17" s="260"/>
      <c r="AN17" s="261"/>
      <c r="AO17" s="261"/>
      <c r="AP17" s="262"/>
      <c r="AQ17" s="262">
        <f t="shared" si="0"/>
        <v>0</v>
      </c>
    </row>
    <row r="18" spans="1:43" ht="112" x14ac:dyDescent="0.25">
      <c r="A18" s="253">
        <v>14</v>
      </c>
      <c r="B18" s="254" t="s">
        <v>143</v>
      </c>
      <c r="C18" s="254" t="s">
        <v>144</v>
      </c>
      <c r="D18" s="254">
        <v>14</v>
      </c>
      <c r="E18" s="255" t="s">
        <v>2895</v>
      </c>
      <c r="F18" s="255" t="s">
        <v>2938</v>
      </c>
      <c r="G18" s="256" t="s">
        <v>71</v>
      </c>
      <c r="H18" s="257">
        <v>500000</v>
      </c>
      <c r="I18" s="257">
        <v>6000000</v>
      </c>
      <c r="J18" s="258">
        <v>190477000</v>
      </c>
      <c r="K18" s="259"/>
      <c r="L18" s="259"/>
      <c r="M18" s="255" t="s">
        <v>3003</v>
      </c>
      <c r="N18" s="256" t="s">
        <v>3006</v>
      </c>
      <c r="O18" s="253" t="s">
        <v>106</v>
      </c>
      <c r="P18" s="256" t="s">
        <v>178</v>
      </c>
      <c r="Q18" s="256" t="s">
        <v>178</v>
      </c>
      <c r="R18" s="255" t="s">
        <v>106</v>
      </c>
      <c r="S18" s="260"/>
      <c r="T18" s="260"/>
      <c r="U18" s="260"/>
      <c r="V18" s="260"/>
      <c r="W18" s="260"/>
      <c r="X18" s="260"/>
      <c r="Y18" s="260"/>
      <c r="Z18" s="260"/>
      <c r="AA18" s="260"/>
      <c r="AB18" s="260"/>
      <c r="AC18" s="260"/>
      <c r="AD18" s="260"/>
      <c r="AE18" s="260"/>
      <c r="AF18" s="260"/>
      <c r="AG18" s="260"/>
      <c r="AH18" s="260"/>
      <c r="AI18" s="260"/>
      <c r="AJ18" s="261"/>
      <c r="AK18" s="260"/>
      <c r="AL18" s="260"/>
      <c r="AM18" s="260"/>
      <c r="AN18" s="261"/>
      <c r="AO18" s="261"/>
      <c r="AP18" s="262"/>
      <c r="AQ18" s="262">
        <f t="shared" si="0"/>
        <v>0</v>
      </c>
    </row>
    <row r="19" spans="1:43" ht="112" x14ac:dyDescent="0.25">
      <c r="A19" s="253">
        <v>15</v>
      </c>
      <c r="B19" s="254" t="s">
        <v>2847</v>
      </c>
      <c r="C19" s="254" t="s">
        <v>2848</v>
      </c>
      <c r="D19" s="254">
        <v>15</v>
      </c>
      <c r="E19" s="255" t="s">
        <v>1818</v>
      </c>
      <c r="F19" s="255" t="s">
        <v>2939</v>
      </c>
      <c r="G19" s="256" t="s">
        <v>71</v>
      </c>
      <c r="H19" s="257">
        <v>390000</v>
      </c>
      <c r="I19" s="257">
        <v>2212000</v>
      </c>
      <c r="J19" s="258">
        <v>70200000</v>
      </c>
      <c r="K19" s="259"/>
      <c r="L19" s="259"/>
      <c r="M19" s="255" t="s">
        <v>3003</v>
      </c>
      <c r="N19" s="256" t="s">
        <v>3006</v>
      </c>
      <c r="O19" s="253" t="s">
        <v>106</v>
      </c>
      <c r="P19" s="256" t="s">
        <v>178</v>
      </c>
      <c r="Q19" s="256" t="s">
        <v>178</v>
      </c>
      <c r="R19" s="255" t="s">
        <v>106</v>
      </c>
      <c r="S19" s="260"/>
      <c r="T19" s="260"/>
      <c r="U19" s="260"/>
      <c r="V19" s="260"/>
      <c r="W19" s="260"/>
      <c r="X19" s="260"/>
      <c r="Y19" s="260"/>
      <c r="Z19" s="260"/>
      <c r="AA19" s="260"/>
      <c r="AB19" s="260"/>
      <c r="AC19" s="260"/>
      <c r="AD19" s="260"/>
      <c r="AE19" s="260"/>
      <c r="AF19" s="260"/>
      <c r="AG19" s="260"/>
      <c r="AH19" s="260"/>
      <c r="AI19" s="260"/>
      <c r="AJ19" s="261"/>
      <c r="AK19" s="260"/>
      <c r="AL19" s="260"/>
      <c r="AM19" s="260"/>
      <c r="AN19" s="261"/>
      <c r="AO19" s="261"/>
      <c r="AP19" s="262"/>
      <c r="AQ19" s="262">
        <f t="shared" si="0"/>
        <v>0</v>
      </c>
    </row>
    <row r="20" spans="1:43" ht="84" x14ac:dyDescent="0.25">
      <c r="A20" s="253">
        <v>16</v>
      </c>
      <c r="B20" s="254" t="s">
        <v>2849</v>
      </c>
      <c r="C20" s="254" t="s">
        <v>2850</v>
      </c>
      <c r="D20" s="254">
        <v>16</v>
      </c>
      <c r="E20" s="255" t="s">
        <v>2896</v>
      </c>
      <c r="F20" s="255" t="s">
        <v>2940</v>
      </c>
      <c r="G20" s="256" t="s">
        <v>71</v>
      </c>
      <c r="H20" s="257">
        <v>5000</v>
      </c>
      <c r="I20" s="257">
        <v>2475000</v>
      </c>
      <c r="J20" s="258">
        <v>82500000</v>
      </c>
      <c r="K20" s="259"/>
      <c r="L20" s="259"/>
      <c r="M20" s="255"/>
      <c r="N20" s="256" t="s">
        <v>3006</v>
      </c>
      <c r="O20" s="253" t="s">
        <v>106</v>
      </c>
      <c r="P20" s="256" t="s">
        <v>178</v>
      </c>
      <c r="Q20" s="256" t="s">
        <v>178</v>
      </c>
      <c r="R20" s="255" t="s">
        <v>106</v>
      </c>
      <c r="S20" s="260"/>
      <c r="T20" s="260"/>
      <c r="U20" s="260"/>
      <c r="V20" s="260"/>
      <c r="W20" s="260"/>
      <c r="X20" s="260"/>
      <c r="Y20" s="260"/>
      <c r="Z20" s="260"/>
      <c r="AA20" s="260"/>
      <c r="AB20" s="260"/>
      <c r="AC20" s="260"/>
      <c r="AD20" s="260"/>
      <c r="AE20" s="260"/>
      <c r="AF20" s="260"/>
      <c r="AG20" s="260"/>
      <c r="AH20" s="260"/>
      <c r="AI20" s="260"/>
      <c r="AJ20" s="261"/>
      <c r="AK20" s="260"/>
      <c r="AL20" s="260"/>
      <c r="AM20" s="260"/>
      <c r="AN20" s="261"/>
      <c r="AO20" s="261"/>
      <c r="AP20" s="262"/>
      <c r="AQ20" s="262">
        <f t="shared" si="0"/>
        <v>0</v>
      </c>
    </row>
    <row r="21" spans="1:43" ht="112" x14ac:dyDescent="0.25">
      <c r="A21" s="253">
        <v>17</v>
      </c>
      <c r="B21" s="254" t="s">
        <v>2851</v>
      </c>
      <c r="C21" s="254" t="s">
        <v>2852</v>
      </c>
      <c r="D21" s="254">
        <v>17</v>
      </c>
      <c r="E21" s="255" t="s">
        <v>2897</v>
      </c>
      <c r="F21" s="255" t="s">
        <v>2941</v>
      </c>
      <c r="G21" s="256" t="s">
        <v>71</v>
      </c>
      <c r="H21" s="257">
        <v>216000</v>
      </c>
      <c r="I21" s="257">
        <v>20296000</v>
      </c>
      <c r="J21" s="258">
        <v>626400000</v>
      </c>
      <c r="K21" s="259"/>
      <c r="L21" s="259"/>
      <c r="M21" s="255" t="s">
        <v>3003</v>
      </c>
      <c r="N21" s="256" t="s">
        <v>3006</v>
      </c>
      <c r="O21" s="253" t="s">
        <v>106</v>
      </c>
      <c r="P21" s="256" t="s">
        <v>178</v>
      </c>
      <c r="Q21" s="255"/>
      <c r="R21" s="255" t="s">
        <v>106</v>
      </c>
      <c r="S21" s="260"/>
      <c r="T21" s="260"/>
      <c r="U21" s="260"/>
      <c r="V21" s="260"/>
      <c r="W21" s="260"/>
      <c r="X21" s="260"/>
      <c r="Y21" s="260"/>
      <c r="Z21" s="260"/>
      <c r="AA21" s="260"/>
      <c r="AB21" s="260"/>
      <c r="AC21" s="260"/>
      <c r="AD21" s="260"/>
      <c r="AE21" s="260"/>
      <c r="AF21" s="260"/>
      <c r="AG21" s="260"/>
      <c r="AH21" s="260"/>
      <c r="AI21" s="260"/>
      <c r="AJ21" s="261"/>
      <c r="AK21" s="260"/>
      <c r="AL21" s="260"/>
      <c r="AM21" s="260"/>
      <c r="AN21" s="261"/>
      <c r="AO21" s="261"/>
      <c r="AP21" s="262"/>
      <c r="AQ21" s="262">
        <f t="shared" si="0"/>
        <v>0</v>
      </c>
    </row>
    <row r="22" spans="1:43" ht="112" x14ac:dyDescent="0.25">
      <c r="A22" s="253">
        <v>18</v>
      </c>
      <c r="B22" s="254" t="s">
        <v>2853</v>
      </c>
      <c r="C22" s="254" t="s">
        <v>2854</v>
      </c>
      <c r="D22" s="254">
        <v>18</v>
      </c>
      <c r="E22" s="255" t="s">
        <v>2898</v>
      </c>
      <c r="F22" s="255" t="s">
        <v>2942</v>
      </c>
      <c r="G22" s="256" t="s">
        <v>71</v>
      </c>
      <c r="H22" s="257">
        <v>150000</v>
      </c>
      <c r="I22" s="257">
        <v>900000</v>
      </c>
      <c r="J22" s="258">
        <v>28572000</v>
      </c>
      <c r="K22" s="259"/>
      <c r="L22" s="259"/>
      <c r="M22" s="255" t="s">
        <v>3003</v>
      </c>
      <c r="N22" s="256" t="s">
        <v>3006</v>
      </c>
      <c r="O22" s="253" t="s">
        <v>106</v>
      </c>
      <c r="P22" s="256" t="s">
        <v>178</v>
      </c>
      <c r="Q22" s="256" t="s">
        <v>178</v>
      </c>
      <c r="R22" s="255" t="s">
        <v>106</v>
      </c>
      <c r="S22" s="260"/>
      <c r="T22" s="260"/>
      <c r="U22" s="260"/>
      <c r="V22" s="260"/>
      <c r="W22" s="260"/>
      <c r="X22" s="260"/>
      <c r="Y22" s="260"/>
      <c r="Z22" s="260"/>
      <c r="AA22" s="260"/>
      <c r="AB22" s="260"/>
      <c r="AC22" s="260"/>
      <c r="AD22" s="260"/>
      <c r="AE22" s="260"/>
      <c r="AF22" s="260"/>
      <c r="AG22" s="260"/>
      <c r="AH22" s="260"/>
      <c r="AI22" s="260"/>
      <c r="AJ22" s="261"/>
      <c r="AK22" s="260"/>
      <c r="AL22" s="260"/>
      <c r="AM22" s="260"/>
      <c r="AN22" s="261"/>
      <c r="AO22" s="261"/>
      <c r="AP22" s="262"/>
      <c r="AQ22" s="262">
        <f t="shared" si="0"/>
        <v>0</v>
      </c>
    </row>
    <row r="23" spans="1:43" ht="42" x14ac:dyDescent="0.25">
      <c r="A23" s="253">
        <v>19</v>
      </c>
      <c r="B23" s="254" t="s">
        <v>2855</v>
      </c>
      <c r="C23" s="254" t="s">
        <v>2856</v>
      </c>
      <c r="D23" s="254">
        <v>19</v>
      </c>
      <c r="E23" s="255" t="s">
        <v>2899</v>
      </c>
      <c r="F23" s="255" t="s">
        <v>2943</v>
      </c>
      <c r="G23" s="256" t="s">
        <v>1159</v>
      </c>
      <c r="H23" s="257">
        <v>1440000</v>
      </c>
      <c r="I23" s="257">
        <v>13608000</v>
      </c>
      <c r="J23" s="258">
        <v>453600000</v>
      </c>
      <c r="K23" s="259"/>
      <c r="L23" s="259"/>
      <c r="M23" s="255"/>
      <c r="N23" s="256" t="s">
        <v>3006</v>
      </c>
      <c r="O23" s="253" t="s">
        <v>106</v>
      </c>
      <c r="P23" s="256" t="s">
        <v>178</v>
      </c>
      <c r="Q23" s="256" t="s">
        <v>178</v>
      </c>
      <c r="R23" s="255" t="s">
        <v>106</v>
      </c>
      <c r="S23" s="260"/>
      <c r="T23" s="260"/>
      <c r="U23" s="260"/>
      <c r="V23" s="260"/>
      <c r="W23" s="260"/>
      <c r="X23" s="260"/>
      <c r="Y23" s="260"/>
      <c r="Z23" s="260"/>
      <c r="AA23" s="260"/>
      <c r="AB23" s="260"/>
      <c r="AC23" s="260"/>
      <c r="AD23" s="260"/>
      <c r="AE23" s="260"/>
      <c r="AF23" s="260"/>
      <c r="AG23" s="260"/>
      <c r="AH23" s="260"/>
      <c r="AI23" s="260"/>
      <c r="AJ23" s="261"/>
      <c r="AK23" s="260"/>
      <c r="AL23" s="260"/>
      <c r="AM23" s="260"/>
      <c r="AN23" s="261"/>
      <c r="AO23" s="261"/>
      <c r="AP23" s="262"/>
      <c r="AQ23" s="262">
        <f t="shared" si="0"/>
        <v>0</v>
      </c>
    </row>
    <row r="24" spans="1:43" ht="112" x14ac:dyDescent="0.25">
      <c r="A24" s="253">
        <v>20</v>
      </c>
      <c r="B24" s="254" t="s">
        <v>2857</v>
      </c>
      <c r="C24" s="254" t="s">
        <v>2858</v>
      </c>
      <c r="D24" s="254">
        <v>20</v>
      </c>
      <c r="E24" s="255" t="s">
        <v>2900</v>
      </c>
      <c r="F24" s="255" t="s">
        <v>2944</v>
      </c>
      <c r="G24" s="256" t="s">
        <v>71</v>
      </c>
      <c r="H24" s="257">
        <v>10000</v>
      </c>
      <c r="I24" s="257">
        <v>2205000</v>
      </c>
      <c r="J24" s="258">
        <v>70000000</v>
      </c>
      <c r="K24" s="259"/>
      <c r="L24" s="259"/>
      <c r="M24" s="255" t="s">
        <v>3003</v>
      </c>
      <c r="N24" s="256" t="s">
        <v>3006</v>
      </c>
      <c r="O24" s="253" t="s">
        <v>106</v>
      </c>
      <c r="P24" s="256" t="s">
        <v>178</v>
      </c>
      <c r="Q24" s="256" t="s">
        <v>178</v>
      </c>
      <c r="R24" s="255" t="s">
        <v>106</v>
      </c>
      <c r="S24" s="260"/>
      <c r="T24" s="260"/>
      <c r="U24" s="260"/>
      <c r="V24" s="260"/>
      <c r="W24" s="260"/>
      <c r="X24" s="260"/>
      <c r="Y24" s="260"/>
      <c r="Z24" s="260"/>
      <c r="AA24" s="260"/>
      <c r="AB24" s="260"/>
      <c r="AC24" s="260"/>
      <c r="AD24" s="260"/>
      <c r="AE24" s="260"/>
      <c r="AF24" s="260"/>
      <c r="AG24" s="260"/>
      <c r="AH24" s="260"/>
      <c r="AI24" s="260"/>
      <c r="AJ24" s="261"/>
      <c r="AK24" s="260"/>
      <c r="AL24" s="260"/>
      <c r="AM24" s="260"/>
      <c r="AN24" s="261"/>
      <c r="AO24" s="261"/>
      <c r="AP24" s="262"/>
      <c r="AQ24" s="262">
        <f t="shared" si="0"/>
        <v>0</v>
      </c>
    </row>
    <row r="25" spans="1:43" ht="112" x14ac:dyDescent="0.25">
      <c r="A25" s="253">
        <v>21</v>
      </c>
      <c r="B25" s="254" t="s">
        <v>2859</v>
      </c>
      <c r="C25" s="254" t="s">
        <v>2860</v>
      </c>
      <c r="D25" s="254">
        <v>21</v>
      </c>
      <c r="E25" s="255" t="s">
        <v>2901</v>
      </c>
      <c r="F25" s="255" t="s">
        <v>2945</v>
      </c>
      <c r="G25" s="256" t="s">
        <v>71</v>
      </c>
      <c r="H25" s="257">
        <v>21600</v>
      </c>
      <c r="I25" s="257">
        <v>1021000</v>
      </c>
      <c r="J25" s="258">
        <v>32400000</v>
      </c>
      <c r="K25" s="259"/>
      <c r="L25" s="259"/>
      <c r="M25" s="255" t="s">
        <v>3003</v>
      </c>
      <c r="N25" s="256" t="s">
        <v>3006</v>
      </c>
      <c r="O25" s="253" t="s">
        <v>106</v>
      </c>
      <c r="P25" s="256" t="s">
        <v>178</v>
      </c>
      <c r="Q25" s="256" t="s">
        <v>178</v>
      </c>
      <c r="R25" s="255" t="s">
        <v>106</v>
      </c>
      <c r="S25" s="260"/>
      <c r="T25" s="260"/>
      <c r="U25" s="260"/>
      <c r="V25" s="260"/>
      <c r="W25" s="260"/>
      <c r="X25" s="260"/>
      <c r="Y25" s="260"/>
      <c r="Z25" s="260"/>
      <c r="AA25" s="260"/>
      <c r="AB25" s="260"/>
      <c r="AC25" s="260"/>
      <c r="AD25" s="260"/>
      <c r="AE25" s="260"/>
      <c r="AF25" s="260"/>
      <c r="AG25" s="260"/>
      <c r="AH25" s="260"/>
      <c r="AI25" s="260"/>
      <c r="AJ25" s="261"/>
      <c r="AK25" s="260"/>
      <c r="AL25" s="260"/>
      <c r="AM25" s="260"/>
      <c r="AN25" s="261"/>
      <c r="AO25" s="261"/>
      <c r="AP25" s="262"/>
      <c r="AQ25" s="262">
        <f t="shared" si="0"/>
        <v>0</v>
      </c>
    </row>
    <row r="26" spans="1:43" ht="112" x14ac:dyDescent="0.25">
      <c r="A26" s="253">
        <v>22</v>
      </c>
      <c r="B26" s="254" t="s">
        <v>2861</v>
      </c>
      <c r="C26" s="254" t="s">
        <v>2862</v>
      </c>
      <c r="D26" s="254">
        <v>22</v>
      </c>
      <c r="E26" s="255" t="s">
        <v>2902</v>
      </c>
      <c r="F26" s="255" t="s">
        <v>2946</v>
      </c>
      <c r="G26" s="256" t="s">
        <v>1159</v>
      </c>
      <c r="H26" s="257">
        <v>1000</v>
      </c>
      <c r="I26" s="257">
        <v>1575000</v>
      </c>
      <c r="J26" s="258">
        <v>48612000</v>
      </c>
      <c r="K26" s="259"/>
      <c r="L26" s="259"/>
      <c r="M26" s="255" t="s">
        <v>3003</v>
      </c>
      <c r="N26" s="256" t="s">
        <v>3005</v>
      </c>
      <c r="O26" s="253" t="s">
        <v>106</v>
      </c>
      <c r="P26" s="256" t="s">
        <v>178</v>
      </c>
      <c r="Q26" s="256" t="s">
        <v>178</v>
      </c>
      <c r="R26" s="255" t="s">
        <v>106</v>
      </c>
      <c r="S26" s="260"/>
      <c r="T26" s="260"/>
      <c r="U26" s="260"/>
      <c r="V26" s="260"/>
      <c r="W26" s="260"/>
      <c r="X26" s="260"/>
      <c r="Y26" s="260"/>
      <c r="Z26" s="260"/>
      <c r="AA26" s="260"/>
      <c r="AB26" s="260"/>
      <c r="AC26" s="260"/>
      <c r="AD26" s="260"/>
      <c r="AE26" s="260"/>
      <c r="AF26" s="260"/>
      <c r="AG26" s="260"/>
      <c r="AH26" s="260"/>
      <c r="AI26" s="260"/>
      <c r="AJ26" s="261"/>
      <c r="AK26" s="260"/>
      <c r="AL26" s="260"/>
      <c r="AM26" s="260"/>
      <c r="AN26" s="261"/>
      <c r="AO26" s="261"/>
      <c r="AP26" s="262"/>
      <c r="AQ26" s="262">
        <f t="shared" si="0"/>
        <v>0</v>
      </c>
    </row>
    <row r="27" spans="1:43" ht="112" x14ac:dyDescent="0.25">
      <c r="A27" s="253">
        <v>23</v>
      </c>
      <c r="B27" s="254" t="s">
        <v>2863</v>
      </c>
      <c r="C27" s="254" t="s">
        <v>2864</v>
      </c>
      <c r="D27" s="254">
        <v>23</v>
      </c>
      <c r="E27" s="255" t="s">
        <v>2903</v>
      </c>
      <c r="F27" s="255" t="s">
        <v>2947</v>
      </c>
      <c r="G27" s="256" t="s">
        <v>71</v>
      </c>
      <c r="H27" s="257">
        <v>216000</v>
      </c>
      <c r="I27" s="257">
        <v>8210000</v>
      </c>
      <c r="J27" s="258">
        <v>102858000</v>
      </c>
      <c r="K27" s="259"/>
      <c r="L27" s="259"/>
      <c r="M27" s="255" t="s">
        <v>3003</v>
      </c>
      <c r="N27" s="256" t="s">
        <v>3008</v>
      </c>
      <c r="O27" s="253" t="s">
        <v>106</v>
      </c>
      <c r="P27" s="256" t="s">
        <v>178</v>
      </c>
      <c r="Q27" s="256" t="s">
        <v>178</v>
      </c>
      <c r="R27" s="255" t="s">
        <v>106</v>
      </c>
      <c r="S27" s="260"/>
      <c r="T27" s="260"/>
      <c r="U27" s="260"/>
      <c r="V27" s="260"/>
      <c r="W27" s="260"/>
      <c r="X27" s="260"/>
      <c r="Y27" s="260"/>
      <c r="Z27" s="260"/>
      <c r="AA27" s="260"/>
      <c r="AB27" s="260"/>
      <c r="AC27" s="260"/>
      <c r="AD27" s="260"/>
      <c r="AE27" s="260"/>
      <c r="AF27" s="260"/>
      <c r="AG27" s="260"/>
      <c r="AH27" s="260"/>
      <c r="AI27" s="260"/>
      <c r="AJ27" s="261"/>
      <c r="AK27" s="260"/>
      <c r="AL27" s="260"/>
      <c r="AM27" s="260"/>
      <c r="AN27" s="261"/>
      <c r="AO27" s="261"/>
      <c r="AP27" s="262"/>
      <c r="AQ27" s="262">
        <f t="shared" si="0"/>
        <v>0</v>
      </c>
    </row>
    <row r="28" spans="1:43" ht="112" x14ac:dyDescent="0.25">
      <c r="A28" s="253">
        <v>24</v>
      </c>
      <c r="B28" s="254" t="s">
        <v>2863</v>
      </c>
      <c r="C28" s="254" t="s">
        <v>2979</v>
      </c>
      <c r="D28" s="254">
        <v>24</v>
      </c>
      <c r="E28" s="255" t="s">
        <v>2904</v>
      </c>
      <c r="F28" s="255" t="s">
        <v>2948</v>
      </c>
      <c r="G28" s="256" t="s">
        <v>71</v>
      </c>
      <c r="H28" s="257">
        <v>72000</v>
      </c>
      <c r="I28" s="263"/>
      <c r="J28" s="258">
        <v>30515000</v>
      </c>
      <c r="K28" s="259"/>
      <c r="L28" s="259"/>
      <c r="M28" s="255" t="s">
        <v>3003</v>
      </c>
      <c r="N28" s="256" t="s">
        <v>3008</v>
      </c>
      <c r="O28" s="253" t="s">
        <v>106</v>
      </c>
      <c r="P28" s="256" t="s">
        <v>178</v>
      </c>
      <c r="Q28" s="256" t="s">
        <v>178</v>
      </c>
      <c r="R28" s="255" t="s">
        <v>106</v>
      </c>
      <c r="S28" s="260"/>
      <c r="T28" s="260"/>
      <c r="U28" s="260"/>
      <c r="V28" s="260"/>
      <c r="W28" s="260"/>
      <c r="X28" s="260"/>
      <c r="Y28" s="260"/>
      <c r="Z28" s="260"/>
      <c r="AA28" s="260"/>
      <c r="AB28" s="260"/>
      <c r="AC28" s="260"/>
      <c r="AD28" s="260"/>
      <c r="AE28" s="260"/>
      <c r="AF28" s="260"/>
      <c r="AG28" s="260"/>
      <c r="AH28" s="260"/>
      <c r="AI28" s="260"/>
      <c r="AJ28" s="261"/>
      <c r="AK28" s="260"/>
      <c r="AL28" s="260"/>
      <c r="AM28" s="260"/>
      <c r="AN28" s="261"/>
      <c r="AO28" s="261"/>
      <c r="AP28" s="262"/>
      <c r="AQ28" s="262">
        <f t="shared" si="0"/>
        <v>0</v>
      </c>
    </row>
    <row r="29" spans="1:43" ht="112" x14ac:dyDescent="0.25">
      <c r="A29" s="253">
        <v>25</v>
      </c>
      <c r="B29" s="254" t="s">
        <v>2863</v>
      </c>
      <c r="C29" s="254" t="s">
        <v>2980</v>
      </c>
      <c r="D29" s="254">
        <v>25</v>
      </c>
      <c r="E29" s="255" t="s">
        <v>2905</v>
      </c>
      <c r="F29" s="255" t="s">
        <v>2949</v>
      </c>
      <c r="G29" s="256" t="s">
        <v>71</v>
      </c>
      <c r="H29" s="257">
        <v>150000</v>
      </c>
      <c r="I29" s="263"/>
      <c r="J29" s="258">
        <v>62500000</v>
      </c>
      <c r="K29" s="259"/>
      <c r="L29" s="259"/>
      <c r="M29" s="255" t="s">
        <v>3003</v>
      </c>
      <c r="N29" s="256" t="s">
        <v>3008</v>
      </c>
      <c r="O29" s="253" t="s">
        <v>106</v>
      </c>
      <c r="P29" s="256" t="s">
        <v>178</v>
      </c>
      <c r="Q29" s="256" t="s">
        <v>178</v>
      </c>
      <c r="R29" s="255" t="s">
        <v>106</v>
      </c>
      <c r="S29" s="260"/>
      <c r="T29" s="260"/>
      <c r="U29" s="260"/>
      <c r="V29" s="260"/>
      <c r="W29" s="260"/>
      <c r="X29" s="260"/>
      <c r="Y29" s="260"/>
      <c r="Z29" s="260"/>
      <c r="AA29" s="260"/>
      <c r="AB29" s="260"/>
      <c r="AC29" s="260"/>
      <c r="AD29" s="260"/>
      <c r="AE29" s="260"/>
      <c r="AF29" s="260"/>
      <c r="AG29" s="260"/>
      <c r="AH29" s="260"/>
      <c r="AI29" s="260"/>
      <c r="AJ29" s="261"/>
      <c r="AK29" s="260"/>
      <c r="AL29" s="260"/>
      <c r="AM29" s="260"/>
      <c r="AN29" s="261"/>
      <c r="AO29" s="261"/>
      <c r="AP29" s="262"/>
      <c r="AQ29" s="262">
        <f t="shared" si="0"/>
        <v>0</v>
      </c>
    </row>
    <row r="30" spans="1:43" ht="112" x14ac:dyDescent="0.25">
      <c r="A30" s="253">
        <v>26</v>
      </c>
      <c r="B30" s="254" t="s">
        <v>2863</v>
      </c>
      <c r="C30" s="254" t="s">
        <v>2981</v>
      </c>
      <c r="D30" s="254">
        <v>26</v>
      </c>
      <c r="E30" s="255" t="s">
        <v>2906</v>
      </c>
      <c r="F30" s="255" t="s">
        <v>2950</v>
      </c>
      <c r="G30" s="256" t="s">
        <v>71</v>
      </c>
      <c r="H30" s="257">
        <v>108000</v>
      </c>
      <c r="I30" s="263"/>
      <c r="J30" s="258">
        <v>50143000</v>
      </c>
      <c r="K30" s="259"/>
      <c r="L30" s="259"/>
      <c r="M30" s="255" t="s">
        <v>3003</v>
      </c>
      <c r="N30" s="256" t="s">
        <v>3008</v>
      </c>
      <c r="O30" s="253" t="s">
        <v>106</v>
      </c>
      <c r="P30" s="256" t="s">
        <v>178</v>
      </c>
      <c r="Q30" s="256" t="s">
        <v>178</v>
      </c>
      <c r="R30" s="255" t="s">
        <v>106</v>
      </c>
      <c r="S30" s="260"/>
      <c r="T30" s="260"/>
      <c r="U30" s="260"/>
      <c r="V30" s="260"/>
      <c r="W30" s="260"/>
      <c r="X30" s="260"/>
      <c r="Y30" s="260"/>
      <c r="Z30" s="260"/>
      <c r="AA30" s="260"/>
      <c r="AB30" s="260"/>
      <c r="AC30" s="260"/>
      <c r="AD30" s="260"/>
      <c r="AE30" s="260"/>
      <c r="AF30" s="260"/>
      <c r="AG30" s="260"/>
      <c r="AH30" s="260"/>
      <c r="AI30" s="260"/>
      <c r="AJ30" s="261"/>
      <c r="AK30" s="260"/>
      <c r="AL30" s="260"/>
      <c r="AM30" s="260"/>
      <c r="AN30" s="261"/>
      <c r="AO30" s="261"/>
      <c r="AP30" s="262"/>
      <c r="AQ30" s="262">
        <f t="shared" si="0"/>
        <v>0</v>
      </c>
    </row>
    <row r="31" spans="1:43" ht="112" x14ac:dyDescent="0.25">
      <c r="A31" s="253">
        <v>27</v>
      </c>
      <c r="B31" s="254" t="s">
        <v>2863</v>
      </c>
      <c r="C31" s="254" t="s">
        <v>2982</v>
      </c>
      <c r="D31" s="254">
        <v>27</v>
      </c>
      <c r="E31" s="255" t="s">
        <v>2907</v>
      </c>
      <c r="F31" s="255" t="s">
        <v>2951</v>
      </c>
      <c r="G31" s="256" t="s">
        <v>71</v>
      </c>
      <c r="H31" s="257">
        <v>36000</v>
      </c>
      <c r="I31" s="263"/>
      <c r="J31" s="258">
        <v>14572000</v>
      </c>
      <c r="K31" s="259"/>
      <c r="L31" s="259"/>
      <c r="M31" s="255" t="s">
        <v>3003</v>
      </c>
      <c r="N31" s="256" t="s">
        <v>3008</v>
      </c>
      <c r="O31" s="253" t="s">
        <v>106</v>
      </c>
      <c r="P31" s="256" t="s">
        <v>178</v>
      </c>
      <c r="Q31" s="256" t="s">
        <v>178</v>
      </c>
      <c r="R31" s="255" t="s">
        <v>106</v>
      </c>
      <c r="S31" s="260"/>
      <c r="T31" s="260"/>
      <c r="U31" s="260"/>
      <c r="V31" s="260"/>
      <c r="W31" s="260"/>
      <c r="X31" s="260"/>
      <c r="Y31" s="260"/>
      <c r="Z31" s="260"/>
      <c r="AA31" s="260"/>
      <c r="AB31" s="260"/>
      <c r="AC31" s="260"/>
      <c r="AD31" s="260"/>
      <c r="AE31" s="260"/>
      <c r="AF31" s="260"/>
      <c r="AG31" s="260"/>
      <c r="AH31" s="260"/>
      <c r="AI31" s="260"/>
      <c r="AJ31" s="261"/>
      <c r="AK31" s="260"/>
      <c r="AL31" s="260"/>
      <c r="AM31" s="260"/>
      <c r="AN31" s="261"/>
      <c r="AO31" s="261"/>
      <c r="AP31" s="262"/>
      <c r="AQ31" s="262">
        <f t="shared" si="0"/>
        <v>0</v>
      </c>
    </row>
    <row r="32" spans="1:43" ht="112" x14ac:dyDescent="0.25">
      <c r="A32" s="253">
        <v>28</v>
      </c>
      <c r="B32" s="254" t="s">
        <v>2865</v>
      </c>
      <c r="C32" s="254" t="s">
        <v>2866</v>
      </c>
      <c r="D32" s="254">
        <v>28</v>
      </c>
      <c r="E32" s="255" t="s">
        <v>2908</v>
      </c>
      <c r="F32" s="255" t="s">
        <v>2952</v>
      </c>
      <c r="G32" s="256" t="s">
        <v>71</v>
      </c>
      <c r="H32" s="257">
        <v>150000</v>
      </c>
      <c r="I32" s="282">
        <v>904000</v>
      </c>
      <c r="J32" s="258">
        <v>7500000</v>
      </c>
      <c r="K32" s="259"/>
      <c r="L32" s="259"/>
      <c r="M32" s="255" t="s">
        <v>3003</v>
      </c>
      <c r="N32" s="256" t="s">
        <v>3008</v>
      </c>
      <c r="O32" s="253" t="s">
        <v>106</v>
      </c>
      <c r="P32" s="256" t="s">
        <v>178</v>
      </c>
      <c r="Q32" s="256" t="s">
        <v>178</v>
      </c>
      <c r="R32" s="255" t="s">
        <v>106</v>
      </c>
      <c r="S32" s="260"/>
      <c r="T32" s="260"/>
      <c r="U32" s="260"/>
      <c r="V32" s="260"/>
      <c r="W32" s="260"/>
      <c r="X32" s="260"/>
      <c r="Y32" s="260"/>
      <c r="Z32" s="260"/>
      <c r="AA32" s="260"/>
      <c r="AB32" s="260"/>
      <c r="AC32" s="260"/>
      <c r="AD32" s="260"/>
      <c r="AE32" s="260"/>
      <c r="AF32" s="260"/>
      <c r="AG32" s="260"/>
      <c r="AH32" s="260"/>
      <c r="AI32" s="260"/>
      <c r="AJ32" s="261"/>
      <c r="AK32" s="260"/>
      <c r="AL32" s="260"/>
      <c r="AM32" s="260"/>
      <c r="AN32" s="261"/>
      <c r="AO32" s="261"/>
      <c r="AP32" s="262"/>
      <c r="AQ32" s="262">
        <f t="shared" si="0"/>
        <v>0</v>
      </c>
    </row>
    <row r="33" spans="1:43" ht="112" x14ac:dyDescent="0.25">
      <c r="A33" s="253">
        <v>29</v>
      </c>
      <c r="B33" s="254" t="s">
        <v>2865</v>
      </c>
      <c r="C33" s="254" t="s">
        <v>2983</v>
      </c>
      <c r="D33" s="254">
        <v>29</v>
      </c>
      <c r="E33" s="255" t="s">
        <v>1780</v>
      </c>
      <c r="F33" s="255" t="s">
        <v>2953</v>
      </c>
      <c r="G33" s="256" t="s">
        <v>71</v>
      </c>
      <c r="H33" s="257">
        <v>725000</v>
      </c>
      <c r="I33" s="263"/>
      <c r="J33" s="258">
        <v>14500000</v>
      </c>
      <c r="K33" s="259"/>
      <c r="L33" s="259"/>
      <c r="M33" s="255" t="s">
        <v>3003</v>
      </c>
      <c r="N33" s="256" t="s">
        <v>3008</v>
      </c>
      <c r="O33" s="253" t="s">
        <v>106</v>
      </c>
      <c r="P33" s="256" t="s">
        <v>178</v>
      </c>
      <c r="Q33" s="256" t="s">
        <v>178</v>
      </c>
      <c r="R33" s="255" t="s">
        <v>106</v>
      </c>
      <c r="S33" s="260"/>
      <c r="T33" s="260"/>
      <c r="U33" s="260"/>
      <c r="V33" s="260"/>
      <c r="W33" s="260"/>
      <c r="X33" s="260"/>
      <c r="Y33" s="260"/>
      <c r="Z33" s="260"/>
      <c r="AA33" s="260"/>
      <c r="AB33" s="260"/>
      <c r="AC33" s="260"/>
      <c r="AD33" s="260"/>
      <c r="AE33" s="260"/>
      <c r="AF33" s="260"/>
      <c r="AG33" s="260"/>
      <c r="AH33" s="260"/>
      <c r="AI33" s="260"/>
      <c r="AJ33" s="261"/>
      <c r="AK33" s="260"/>
      <c r="AL33" s="260"/>
      <c r="AM33" s="260"/>
      <c r="AN33" s="261"/>
      <c r="AO33" s="261"/>
      <c r="AP33" s="262"/>
      <c r="AQ33" s="262">
        <f t="shared" si="0"/>
        <v>0</v>
      </c>
    </row>
    <row r="34" spans="1:43" ht="112" x14ac:dyDescent="0.25">
      <c r="A34" s="253">
        <v>30</v>
      </c>
      <c r="B34" s="254" t="s">
        <v>2865</v>
      </c>
      <c r="C34" s="254" t="s">
        <v>2984</v>
      </c>
      <c r="D34" s="254">
        <v>30</v>
      </c>
      <c r="E34" s="255" t="s">
        <v>1782</v>
      </c>
      <c r="F34" s="255" t="s">
        <v>2954</v>
      </c>
      <c r="G34" s="256" t="s">
        <v>71</v>
      </c>
      <c r="H34" s="257">
        <v>175000</v>
      </c>
      <c r="I34" s="263"/>
      <c r="J34" s="258">
        <v>6667000</v>
      </c>
      <c r="K34" s="259"/>
      <c r="L34" s="259"/>
      <c r="M34" s="255" t="s">
        <v>3003</v>
      </c>
      <c r="N34" s="256" t="s">
        <v>3008</v>
      </c>
      <c r="O34" s="253" t="s">
        <v>106</v>
      </c>
      <c r="P34" s="256" t="s">
        <v>178</v>
      </c>
      <c r="Q34" s="256" t="s">
        <v>178</v>
      </c>
      <c r="R34" s="255" t="s">
        <v>106</v>
      </c>
      <c r="S34" s="260"/>
      <c r="T34" s="260"/>
      <c r="U34" s="260"/>
      <c r="V34" s="260"/>
      <c r="W34" s="260"/>
      <c r="X34" s="260"/>
      <c r="Y34" s="260"/>
      <c r="Z34" s="260"/>
      <c r="AA34" s="260"/>
      <c r="AB34" s="260"/>
      <c r="AC34" s="260"/>
      <c r="AD34" s="260"/>
      <c r="AE34" s="260"/>
      <c r="AF34" s="260"/>
      <c r="AG34" s="260"/>
      <c r="AH34" s="260"/>
      <c r="AI34" s="260"/>
      <c r="AJ34" s="261"/>
      <c r="AK34" s="260"/>
      <c r="AL34" s="260"/>
      <c r="AM34" s="260"/>
      <c r="AN34" s="261"/>
      <c r="AO34" s="261"/>
      <c r="AP34" s="262"/>
      <c r="AQ34" s="262">
        <f t="shared" si="0"/>
        <v>0</v>
      </c>
    </row>
    <row r="35" spans="1:43" ht="112" x14ac:dyDescent="0.25">
      <c r="A35" s="253">
        <v>31</v>
      </c>
      <c r="B35" s="254" t="s">
        <v>2867</v>
      </c>
      <c r="C35" s="254" t="s">
        <v>2868</v>
      </c>
      <c r="D35" s="254">
        <v>31</v>
      </c>
      <c r="E35" s="255" t="s">
        <v>1827</v>
      </c>
      <c r="F35" s="255" t="s">
        <v>2955</v>
      </c>
      <c r="G35" s="256" t="s">
        <v>688</v>
      </c>
      <c r="H35" s="256">
        <v>600</v>
      </c>
      <c r="I35" s="282">
        <v>78246000</v>
      </c>
      <c r="J35" s="258">
        <v>571429000</v>
      </c>
      <c r="K35" s="259"/>
      <c r="L35" s="259"/>
      <c r="M35" s="255" t="s">
        <v>3003</v>
      </c>
      <c r="N35" s="256" t="s">
        <v>3009</v>
      </c>
      <c r="O35" s="253" t="s">
        <v>106</v>
      </c>
      <c r="P35" s="256" t="s">
        <v>178</v>
      </c>
      <c r="Q35" s="256" t="s">
        <v>178</v>
      </c>
      <c r="R35" s="255" t="s">
        <v>106</v>
      </c>
      <c r="S35" s="260"/>
      <c r="T35" s="260"/>
      <c r="U35" s="260"/>
      <c r="V35" s="260"/>
      <c r="W35" s="260"/>
      <c r="X35" s="260"/>
      <c r="Y35" s="260"/>
      <c r="Z35" s="260"/>
      <c r="AA35" s="260"/>
      <c r="AB35" s="260"/>
      <c r="AC35" s="260"/>
      <c r="AD35" s="260"/>
      <c r="AE35" s="260"/>
      <c r="AF35" s="260"/>
      <c r="AG35" s="260"/>
      <c r="AH35" s="260"/>
      <c r="AI35" s="260"/>
      <c r="AJ35" s="261"/>
      <c r="AK35" s="260"/>
      <c r="AL35" s="260"/>
      <c r="AM35" s="260"/>
      <c r="AN35" s="261"/>
      <c r="AO35" s="261"/>
      <c r="AP35" s="262"/>
      <c r="AQ35" s="262">
        <f t="shared" si="0"/>
        <v>0</v>
      </c>
    </row>
    <row r="36" spans="1:43" ht="112" x14ac:dyDescent="0.25">
      <c r="A36" s="253">
        <v>32</v>
      </c>
      <c r="B36" s="254" t="s">
        <v>2867</v>
      </c>
      <c r="C36" s="254" t="s">
        <v>2985</v>
      </c>
      <c r="D36" s="254">
        <v>32</v>
      </c>
      <c r="E36" s="255" t="s">
        <v>2909</v>
      </c>
      <c r="F36" s="255" t="s">
        <v>2956</v>
      </c>
      <c r="G36" s="256" t="s">
        <v>1571</v>
      </c>
      <c r="H36" s="256">
        <v>100</v>
      </c>
      <c r="I36" s="263"/>
      <c r="J36" s="258">
        <v>95239000</v>
      </c>
      <c r="K36" s="259"/>
      <c r="L36" s="259"/>
      <c r="M36" s="255" t="s">
        <v>3003</v>
      </c>
      <c r="N36" s="256" t="s">
        <v>3010</v>
      </c>
      <c r="O36" s="253" t="s">
        <v>106</v>
      </c>
      <c r="P36" s="256" t="s">
        <v>178</v>
      </c>
      <c r="Q36" s="256" t="s">
        <v>178</v>
      </c>
      <c r="R36" s="255" t="s">
        <v>106</v>
      </c>
      <c r="S36" s="260"/>
      <c r="T36" s="260"/>
      <c r="U36" s="260"/>
      <c r="V36" s="260"/>
      <c r="W36" s="260"/>
      <c r="X36" s="260"/>
      <c r="Y36" s="260"/>
      <c r="Z36" s="260"/>
      <c r="AA36" s="260"/>
      <c r="AB36" s="260"/>
      <c r="AC36" s="260"/>
      <c r="AD36" s="260"/>
      <c r="AE36" s="260"/>
      <c r="AF36" s="260"/>
      <c r="AG36" s="260"/>
      <c r="AH36" s="260"/>
      <c r="AI36" s="260"/>
      <c r="AJ36" s="261"/>
      <c r="AK36" s="260"/>
      <c r="AL36" s="260"/>
      <c r="AM36" s="260"/>
      <c r="AN36" s="261"/>
      <c r="AO36" s="261"/>
      <c r="AP36" s="262"/>
      <c r="AQ36" s="262">
        <f t="shared" si="0"/>
        <v>0</v>
      </c>
    </row>
    <row r="37" spans="1:43" ht="112" x14ac:dyDescent="0.25">
      <c r="A37" s="253">
        <v>33</v>
      </c>
      <c r="B37" s="254" t="s">
        <v>2867</v>
      </c>
      <c r="C37" s="254" t="s">
        <v>2986</v>
      </c>
      <c r="D37" s="254">
        <v>33</v>
      </c>
      <c r="E37" s="255" t="s">
        <v>2910</v>
      </c>
      <c r="F37" s="255" t="s">
        <v>2957</v>
      </c>
      <c r="G37" s="256" t="s">
        <v>470</v>
      </c>
      <c r="H37" s="256">
        <v>600</v>
      </c>
      <c r="I37" s="263"/>
      <c r="J37" s="258">
        <v>186272000</v>
      </c>
      <c r="K37" s="259"/>
      <c r="L37" s="259"/>
      <c r="M37" s="255" t="s">
        <v>3003</v>
      </c>
      <c r="N37" s="256" t="s">
        <v>3010</v>
      </c>
      <c r="O37" s="253" t="s">
        <v>106</v>
      </c>
      <c r="P37" s="256" t="s">
        <v>178</v>
      </c>
      <c r="Q37" s="256" t="s">
        <v>178</v>
      </c>
      <c r="R37" s="255" t="s">
        <v>106</v>
      </c>
      <c r="S37" s="260"/>
      <c r="T37" s="260"/>
      <c r="U37" s="260"/>
      <c r="V37" s="260"/>
      <c r="W37" s="260"/>
      <c r="X37" s="260"/>
      <c r="Y37" s="260"/>
      <c r="Z37" s="260"/>
      <c r="AA37" s="260"/>
      <c r="AB37" s="260"/>
      <c r="AC37" s="260"/>
      <c r="AD37" s="260"/>
      <c r="AE37" s="260"/>
      <c r="AF37" s="260"/>
      <c r="AG37" s="260"/>
      <c r="AH37" s="260"/>
      <c r="AI37" s="260"/>
      <c r="AJ37" s="261"/>
      <c r="AK37" s="260"/>
      <c r="AL37" s="260"/>
      <c r="AM37" s="260"/>
      <c r="AN37" s="261"/>
      <c r="AO37" s="261"/>
      <c r="AP37" s="262"/>
      <c r="AQ37" s="262">
        <f t="shared" si="0"/>
        <v>0</v>
      </c>
    </row>
    <row r="38" spans="1:43" ht="112" x14ac:dyDescent="0.25">
      <c r="A38" s="253">
        <v>34</v>
      </c>
      <c r="B38" s="254" t="s">
        <v>2867</v>
      </c>
      <c r="C38" s="254" t="s">
        <v>2987</v>
      </c>
      <c r="D38" s="254">
        <v>34</v>
      </c>
      <c r="E38" s="255" t="s">
        <v>2911</v>
      </c>
      <c r="F38" s="255" t="s">
        <v>2958</v>
      </c>
      <c r="G38" s="256" t="s">
        <v>688</v>
      </c>
      <c r="H38" s="256">
        <v>750</v>
      </c>
      <c r="I38" s="263"/>
      <c r="J38" s="258">
        <v>714286000</v>
      </c>
      <c r="K38" s="259"/>
      <c r="L38" s="259"/>
      <c r="M38" s="255" t="s">
        <v>3003</v>
      </c>
      <c r="N38" s="256" t="s">
        <v>3009</v>
      </c>
      <c r="O38" s="253" t="s">
        <v>106</v>
      </c>
      <c r="P38" s="256" t="s">
        <v>178</v>
      </c>
      <c r="Q38" s="256" t="s">
        <v>178</v>
      </c>
      <c r="R38" s="255" t="s">
        <v>106</v>
      </c>
      <c r="S38" s="260"/>
      <c r="T38" s="260"/>
      <c r="U38" s="260"/>
      <c r="V38" s="260"/>
      <c r="W38" s="260"/>
      <c r="X38" s="260"/>
      <c r="Y38" s="260"/>
      <c r="Z38" s="260"/>
      <c r="AA38" s="260"/>
      <c r="AB38" s="260"/>
      <c r="AC38" s="260"/>
      <c r="AD38" s="260"/>
      <c r="AE38" s="260"/>
      <c r="AF38" s="260"/>
      <c r="AG38" s="260"/>
      <c r="AH38" s="260"/>
      <c r="AI38" s="260"/>
      <c r="AJ38" s="261"/>
      <c r="AK38" s="260"/>
      <c r="AL38" s="260"/>
      <c r="AM38" s="260"/>
      <c r="AN38" s="261"/>
      <c r="AO38" s="261"/>
      <c r="AP38" s="262"/>
      <c r="AQ38" s="262">
        <f t="shared" si="0"/>
        <v>0</v>
      </c>
    </row>
    <row r="39" spans="1:43" ht="112" x14ac:dyDescent="0.25">
      <c r="A39" s="253">
        <v>35</v>
      </c>
      <c r="B39" s="254" t="s">
        <v>2867</v>
      </c>
      <c r="C39" s="254" t="s">
        <v>2988</v>
      </c>
      <c r="D39" s="254">
        <v>35</v>
      </c>
      <c r="E39" s="255" t="s">
        <v>2912</v>
      </c>
      <c r="F39" s="255" t="s">
        <v>2959</v>
      </c>
      <c r="G39" s="256" t="s">
        <v>470</v>
      </c>
      <c r="H39" s="256">
        <v>450</v>
      </c>
      <c r="I39" s="263"/>
      <c r="J39" s="258">
        <v>167143000</v>
      </c>
      <c r="K39" s="259"/>
      <c r="L39" s="259"/>
      <c r="M39" s="255" t="s">
        <v>3003</v>
      </c>
      <c r="N39" s="256" t="s">
        <v>3010</v>
      </c>
      <c r="O39" s="253" t="s">
        <v>106</v>
      </c>
      <c r="P39" s="256" t="s">
        <v>178</v>
      </c>
      <c r="Q39" s="256" t="s">
        <v>178</v>
      </c>
      <c r="R39" s="255" t="s">
        <v>106</v>
      </c>
      <c r="S39" s="260"/>
      <c r="T39" s="260"/>
      <c r="U39" s="260"/>
      <c r="V39" s="260"/>
      <c r="W39" s="260"/>
      <c r="X39" s="260"/>
      <c r="Y39" s="260"/>
      <c r="Z39" s="260"/>
      <c r="AA39" s="260"/>
      <c r="AB39" s="260"/>
      <c r="AC39" s="260"/>
      <c r="AD39" s="260"/>
      <c r="AE39" s="260"/>
      <c r="AF39" s="260"/>
      <c r="AG39" s="260"/>
      <c r="AH39" s="260"/>
      <c r="AI39" s="260"/>
      <c r="AJ39" s="261"/>
      <c r="AK39" s="260"/>
      <c r="AL39" s="260"/>
      <c r="AM39" s="260"/>
      <c r="AN39" s="261"/>
      <c r="AO39" s="261"/>
      <c r="AP39" s="262"/>
      <c r="AQ39" s="262">
        <f t="shared" si="0"/>
        <v>0</v>
      </c>
    </row>
    <row r="40" spans="1:43" ht="112" x14ac:dyDescent="0.25">
      <c r="A40" s="253">
        <v>36</v>
      </c>
      <c r="B40" s="254" t="s">
        <v>2867</v>
      </c>
      <c r="C40" s="254" t="s">
        <v>2989</v>
      </c>
      <c r="D40" s="254">
        <v>36</v>
      </c>
      <c r="E40" s="255" t="s">
        <v>1841</v>
      </c>
      <c r="F40" s="255" t="s">
        <v>2960</v>
      </c>
      <c r="G40" s="256" t="s">
        <v>688</v>
      </c>
      <c r="H40" s="257">
        <v>1200</v>
      </c>
      <c r="I40" s="263"/>
      <c r="J40" s="258">
        <v>312000000</v>
      </c>
      <c r="K40" s="259"/>
      <c r="L40" s="259"/>
      <c r="M40" s="255" t="s">
        <v>3003</v>
      </c>
      <c r="N40" s="256" t="s">
        <v>3009</v>
      </c>
      <c r="O40" s="253" t="s">
        <v>106</v>
      </c>
      <c r="P40" s="256" t="s">
        <v>178</v>
      </c>
      <c r="Q40" s="256" t="s">
        <v>178</v>
      </c>
      <c r="R40" s="255" t="s">
        <v>106</v>
      </c>
      <c r="S40" s="260"/>
      <c r="T40" s="260"/>
      <c r="U40" s="260"/>
      <c r="V40" s="260"/>
      <c r="W40" s="260"/>
      <c r="X40" s="260"/>
      <c r="Y40" s="260"/>
      <c r="Z40" s="260"/>
      <c r="AA40" s="260"/>
      <c r="AB40" s="260"/>
      <c r="AC40" s="260"/>
      <c r="AD40" s="260"/>
      <c r="AE40" s="260"/>
      <c r="AF40" s="260"/>
      <c r="AG40" s="260"/>
      <c r="AH40" s="260"/>
      <c r="AI40" s="260"/>
      <c r="AJ40" s="261"/>
      <c r="AK40" s="260"/>
      <c r="AL40" s="260"/>
      <c r="AM40" s="260"/>
      <c r="AN40" s="261"/>
      <c r="AO40" s="261"/>
      <c r="AP40" s="262"/>
      <c r="AQ40" s="262">
        <f t="shared" si="0"/>
        <v>0</v>
      </c>
    </row>
    <row r="41" spans="1:43" ht="112" x14ac:dyDescent="0.25">
      <c r="A41" s="253">
        <v>37</v>
      </c>
      <c r="B41" s="254" t="s">
        <v>2867</v>
      </c>
      <c r="C41" s="254" t="s">
        <v>2990</v>
      </c>
      <c r="D41" s="254">
        <v>37</v>
      </c>
      <c r="E41" s="255" t="s">
        <v>1829</v>
      </c>
      <c r="F41" s="255" t="s">
        <v>2961</v>
      </c>
      <c r="G41" s="256" t="s">
        <v>2978</v>
      </c>
      <c r="H41" s="256">
        <v>250</v>
      </c>
      <c r="I41" s="263"/>
      <c r="J41" s="258">
        <v>297620000</v>
      </c>
      <c r="K41" s="259"/>
      <c r="L41" s="259"/>
      <c r="M41" s="255" t="s">
        <v>3003</v>
      </c>
      <c r="N41" s="256" t="s">
        <v>3009</v>
      </c>
      <c r="O41" s="253" t="s">
        <v>106</v>
      </c>
      <c r="P41" s="256" t="s">
        <v>178</v>
      </c>
      <c r="Q41" s="256" t="s">
        <v>178</v>
      </c>
      <c r="R41" s="255" t="s">
        <v>106</v>
      </c>
      <c r="S41" s="260"/>
      <c r="T41" s="260"/>
      <c r="U41" s="260"/>
      <c r="V41" s="260"/>
      <c r="W41" s="260"/>
      <c r="X41" s="260"/>
      <c r="Y41" s="260"/>
      <c r="Z41" s="260"/>
      <c r="AA41" s="260"/>
      <c r="AB41" s="260"/>
      <c r="AC41" s="260"/>
      <c r="AD41" s="260"/>
      <c r="AE41" s="260"/>
      <c r="AF41" s="260"/>
      <c r="AG41" s="260"/>
      <c r="AH41" s="260"/>
      <c r="AI41" s="260"/>
      <c r="AJ41" s="261"/>
      <c r="AK41" s="260"/>
      <c r="AL41" s="260"/>
      <c r="AM41" s="260"/>
      <c r="AN41" s="261"/>
      <c r="AO41" s="261"/>
      <c r="AP41" s="262"/>
      <c r="AQ41" s="262">
        <f t="shared" si="0"/>
        <v>0</v>
      </c>
    </row>
    <row r="42" spans="1:43" ht="112" x14ac:dyDescent="0.25">
      <c r="A42" s="253">
        <v>38</v>
      </c>
      <c r="B42" s="254" t="s">
        <v>2867</v>
      </c>
      <c r="C42" s="254" t="s">
        <v>2991</v>
      </c>
      <c r="D42" s="254">
        <v>38</v>
      </c>
      <c r="E42" s="255" t="s">
        <v>2913</v>
      </c>
      <c r="F42" s="340" t="s">
        <v>3024</v>
      </c>
      <c r="G42" s="256" t="s">
        <v>71</v>
      </c>
      <c r="H42" s="257">
        <v>300000</v>
      </c>
      <c r="I42" s="263"/>
      <c r="J42" s="258">
        <v>140000000</v>
      </c>
      <c r="K42" s="259"/>
      <c r="L42" s="259"/>
      <c r="M42" s="255" t="s">
        <v>3003</v>
      </c>
      <c r="N42" s="256" t="s">
        <v>3011</v>
      </c>
      <c r="O42" s="253" t="s">
        <v>106</v>
      </c>
      <c r="P42" s="256" t="s">
        <v>178</v>
      </c>
      <c r="Q42" s="256" t="s">
        <v>178</v>
      </c>
      <c r="R42" s="255" t="s">
        <v>106</v>
      </c>
      <c r="S42" s="260"/>
      <c r="T42" s="260"/>
      <c r="U42" s="260"/>
      <c r="V42" s="260"/>
      <c r="W42" s="260"/>
      <c r="X42" s="260"/>
      <c r="Y42" s="260"/>
      <c r="Z42" s="260"/>
      <c r="AA42" s="260"/>
      <c r="AB42" s="260"/>
      <c r="AC42" s="260"/>
      <c r="AD42" s="260"/>
      <c r="AE42" s="260"/>
      <c r="AF42" s="260"/>
      <c r="AG42" s="260"/>
      <c r="AH42" s="260"/>
      <c r="AI42" s="260"/>
      <c r="AJ42" s="261"/>
      <c r="AK42" s="260"/>
      <c r="AL42" s="260"/>
      <c r="AM42" s="260"/>
      <c r="AN42" s="261"/>
      <c r="AO42" s="261"/>
      <c r="AP42" s="262"/>
      <c r="AQ42" s="262">
        <f t="shared" si="0"/>
        <v>0</v>
      </c>
    </row>
    <row r="43" spans="1:43" ht="70" x14ac:dyDescent="0.25">
      <c r="A43" s="253">
        <v>39</v>
      </c>
      <c r="B43" s="254" t="s">
        <v>2869</v>
      </c>
      <c r="C43" s="254" t="s">
        <v>2870</v>
      </c>
      <c r="D43" s="254">
        <v>39</v>
      </c>
      <c r="E43" s="255" t="s">
        <v>2914</v>
      </c>
      <c r="F43" s="255" t="s">
        <v>2962</v>
      </c>
      <c r="G43" s="256" t="s">
        <v>1159</v>
      </c>
      <c r="H43" s="257">
        <v>625000</v>
      </c>
      <c r="I43" s="282">
        <v>13042000</v>
      </c>
      <c r="J43" s="258">
        <v>298296000</v>
      </c>
      <c r="K43" s="259"/>
      <c r="L43" s="259"/>
      <c r="M43" s="255" t="s">
        <v>3001</v>
      </c>
      <c r="N43" s="256" t="s">
        <v>3006</v>
      </c>
      <c r="O43" s="253" t="s">
        <v>106</v>
      </c>
      <c r="P43" s="256" t="s">
        <v>178</v>
      </c>
      <c r="Q43" s="256" t="s">
        <v>178</v>
      </c>
      <c r="R43" s="255" t="s">
        <v>3013</v>
      </c>
      <c r="S43" s="260"/>
      <c r="T43" s="260"/>
      <c r="U43" s="260"/>
      <c r="V43" s="260"/>
      <c r="W43" s="260"/>
      <c r="X43" s="260"/>
      <c r="Y43" s="260"/>
      <c r="Z43" s="260"/>
      <c r="AA43" s="260"/>
      <c r="AB43" s="260"/>
      <c r="AC43" s="260"/>
      <c r="AD43" s="260"/>
      <c r="AE43" s="260"/>
      <c r="AF43" s="260"/>
      <c r="AG43" s="260"/>
      <c r="AH43" s="260"/>
      <c r="AI43" s="260"/>
      <c r="AJ43" s="261"/>
      <c r="AK43" s="260"/>
      <c r="AL43" s="260"/>
      <c r="AM43" s="260"/>
      <c r="AN43" s="261"/>
      <c r="AO43" s="261"/>
      <c r="AP43" s="262"/>
      <c r="AQ43" s="262">
        <f t="shared" si="0"/>
        <v>0</v>
      </c>
    </row>
    <row r="44" spans="1:43" ht="70" x14ac:dyDescent="0.25">
      <c r="A44" s="253">
        <v>40</v>
      </c>
      <c r="B44" s="254" t="s">
        <v>2869</v>
      </c>
      <c r="C44" s="254" t="s">
        <v>2992</v>
      </c>
      <c r="D44" s="254">
        <v>40</v>
      </c>
      <c r="E44" s="255" t="s">
        <v>2915</v>
      </c>
      <c r="F44" s="255" t="s">
        <v>2963</v>
      </c>
      <c r="G44" s="256" t="s">
        <v>71</v>
      </c>
      <c r="H44" s="257">
        <v>304500</v>
      </c>
      <c r="I44" s="263"/>
      <c r="J44" s="258">
        <v>101500000</v>
      </c>
      <c r="K44" s="259"/>
      <c r="L44" s="259"/>
      <c r="M44" s="255" t="s">
        <v>3001</v>
      </c>
      <c r="N44" s="256" t="s">
        <v>3006</v>
      </c>
      <c r="O44" s="253" t="s">
        <v>106</v>
      </c>
      <c r="P44" s="256" t="s">
        <v>178</v>
      </c>
      <c r="Q44" s="256" t="s">
        <v>178</v>
      </c>
      <c r="R44" s="255" t="s">
        <v>3013</v>
      </c>
      <c r="S44" s="260"/>
      <c r="T44" s="260"/>
      <c r="U44" s="260"/>
      <c r="V44" s="260"/>
      <c r="W44" s="260"/>
      <c r="X44" s="260"/>
      <c r="Y44" s="260"/>
      <c r="Z44" s="260"/>
      <c r="AA44" s="260"/>
      <c r="AB44" s="260"/>
      <c r="AC44" s="260"/>
      <c r="AD44" s="260"/>
      <c r="AE44" s="260"/>
      <c r="AF44" s="260"/>
      <c r="AG44" s="260"/>
      <c r="AH44" s="260"/>
      <c r="AI44" s="260"/>
      <c r="AJ44" s="261"/>
      <c r="AK44" s="260"/>
      <c r="AL44" s="260"/>
      <c r="AM44" s="260"/>
      <c r="AN44" s="261"/>
      <c r="AO44" s="261"/>
      <c r="AP44" s="262"/>
      <c r="AQ44" s="262">
        <f t="shared" si="0"/>
        <v>0</v>
      </c>
    </row>
    <row r="45" spans="1:43" ht="112" x14ac:dyDescent="0.25">
      <c r="A45" s="253">
        <v>41</v>
      </c>
      <c r="B45" s="254" t="s">
        <v>2871</v>
      </c>
      <c r="C45" s="254" t="s">
        <v>2872</v>
      </c>
      <c r="D45" s="254">
        <v>41</v>
      </c>
      <c r="E45" s="255" t="s">
        <v>2916</v>
      </c>
      <c r="F45" s="255" t="s">
        <v>2964</v>
      </c>
      <c r="G45" s="256" t="s">
        <v>470</v>
      </c>
      <c r="H45" s="257">
        <v>252000</v>
      </c>
      <c r="I45" s="282">
        <v>8124000</v>
      </c>
      <c r="J45" s="258">
        <v>173880000</v>
      </c>
      <c r="K45" s="259"/>
      <c r="L45" s="259"/>
      <c r="M45" s="255" t="s">
        <v>3003</v>
      </c>
      <c r="N45" s="256" t="s">
        <v>3012</v>
      </c>
      <c r="O45" s="253" t="s">
        <v>106</v>
      </c>
      <c r="P45" s="256" t="s">
        <v>178</v>
      </c>
      <c r="Q45" s="256" t="s">
        <v>178</v>
      </c>
      <c r="R45" s="255" t="s">
        <v>106</v>
      </c>
      <c r="AH45" s="260"/>
      <c r="AI45" s="260"/>
      <c r="AJ45" s="261"/>
      <c r="AK45" s="260"/>
      <c r="AL45" s="260"/>
      <c r="AM45" s="260"/>
      <c r="AN45" s="261"/>
      <c r="AO45" s="261"/>
      <c r="AP45" s="283"/>
      <c r="AQ45" s="283"/>
    </row>
    <row r="46" spans="1:43" ht="112" x14ac:dyDescent="0.25">
      <c r="A46" s="253">
        <v>42</v>
      </c>
      <c r="B46" s="254" t="s">
        <v>2871</v>
      </c>
      <c r="C46" s="254" t="s">
        <v>2993</v>
      </c>
      <c r="D46" s="254">
        <v>42</v>
      </c>
      <c r="E46" s="255" t="s">
        <v>1792</v>
      </c>
      <c r="F46" s="255" t="s">
        <v>2965</v>
      </c>
      <c r="G46" s="256" t="s">
        <v>470</v>
      </c>
      <c r="H46" s="257">
        <v>120000</v>
      </c>
      <c r="I46" s="263"/>
      <c r="J46" s="258">
        <v>84000000</v>
      </c>
      <c r="K46" s="259"/>
      <c r="L46" s="259"/>
      <c r="M46" s="255" t="s">
        <v>3003</v>
      </c>
      <c r="N46" s="256" t="s">
        <v>3012</v>
      </c>
      <c r="O46" s="253" t="s">
        <v>106</v>
      </c>
      <c r="P46" s="256" t="s">
        <v>178</v>
      </c>
      <c r="Q46" s="256" t="s">
        <v>178</v>
      </c>
      <c r="R46" s="255" t="s">
        <v>106</v>
      </c>
      <c r="AH46" s="260"/>
      <c r="AI46" s="260"/>
      <c r="AJ46" s="261"/>
      <c r="AK46" s="260"/>
      <c r="AL46" s="260"/>
      <c r="AM46" s="260"/>
      <c r="AN46" s="261"/>
      <c r="AO46" s="261"/>
      <c r="AP46" s="283"/>
      <c r="AQ46" s="283"/>
    </row>
    <row r="47" spans="1:43" ht="168" x14ac:dyDescent="0.25">
      <c r="A47" s="253">
        <v>43</v>
      </c>
      <c r="B47" s="254" t="s">
        <v>2873</v>
      </c>
      <c r="C47" s="254" t="s">
        <v>2874</v>
      </c>
      <c r="D47" s="254">
        <v>43</v>
      </c>
      <c r="E47" s="255" t="s">
        <v>1794</v>
      </c>
      <c r="F47" s="255" t="s">
        <v>2966</v>
      </c>
      <c r="G47" s="256" t="s">
        <v>71</v>
      </c>
      <c r="H47" s="257">
        <v>360000</v>
      </c>
      <c r="I47" s="282">
        <v>306211000</v>
      </c>
      <c r="J47" s="258">
        <v>634972000</v>
      </c>
      <c r="K47" s="259"/>
      <c r="L47" s="259"/>
      <c r="M47" s="255" t="s">
        <v>3001</v>
      </c>
      <c r="N47" s="256" t="s">
        <v>3006</v>
      </c>
      <c r="O47" s="253" t="s">
        <v>106</v>
      </c>
      <c r="P47" s="256" t="s">
        <v>178</v>
      </c>
      <c r="Q47" s="255"/>
      <c r="R47" s="255" t="s">
        <v>3013</v>
      </c>
      <c r="AH47" s="260"/>
      <c r="AI47" s="260"/>
      <c r="AJ47" s="261"/>
      <c r="AK47" s="260"/>
      <c r="AL47" s="260"/>
      <c r="AM47" s="260"/>
      <c r="AN47" s="261"/>
      <c r="AO47" s="261"/>
      <c r="AP47" s="283"/>
      <c r="AQ47" s="283"/>
    </row>
    <row r="48" spans="1:43" ht="140" x14ac:dyDescent="0.25">
      <c r="A48" s="253">
        <v>44</v>
      </c>
      <c r="B48" s="254" t="s">
        <v>2873</v>
      </c>
      <c r="C48" s="254" t="s">
        <v>2994</v>
      </c>
      <c r="D48" s="254">
        <v>44</v>
      </c>
      <c r="E48" s="255" t="s">
        <v>1800</v>
      </c>
      <c r="F48" s="255" t="s">
        <v>2967</v>
      </c>
      <c r="G48" s="256" t="s">
        <v>71</v>
      </c>
      <c r="H48" s="257">
        <v>170000</v>
      </c>
      <c r="I48" s="263"/>
      <c r="J48" s="258">
        <v>1652400000</v>
      </c>
      <c r="K48" s="259"/>
      <c r="L48" s="259"/>
      <c r="M48" s="255" t="s">
        <v>3001</v>
      </c>
      <c r="N48" s="256" t="s">
        <v>3006</v>
      </c>
      <c r="O48" s="253" t="s">
        <v>106</v>
      </c>
      <c r="P48" s="256" t="s">
        <v>178</v>
      </c>
      <c r="Q48" s="255"/>
      <c r="R48" s="255" t="s">
        <v>3013</v>
      </c>
      <c r="AH48" s="260"/>
      <c r="AI48" s="260"/>
      <c r="AJ48" s="261"/>
      <c r="AK48" s="260"/>
      <c r="AL48" s="260"/>
      <c r="AM48" s="260"/>
      <c r="AN48" s="261"/>
      <c r="AO48" s="261"/>
      <c r="AP48" s="283"/>
      <c r="AQ48" s="283"/>
    </row>
    <row r="49" spans="1:43" ht="112" x14ac:dyDescent="0.25">
      <c r="A49" s="253">
        <v>45</v>
      </c>
      <c r="B49" s="254" t="s">
        <v>2873</v>
      </c>
      <c r="C49" s="254" t="s">
        <v>2995</v>
      </c>
      <c r="D49" s="254">
        <v>45</v>
      </c>
      <c r="E49" s="255" t="s">
        <v>1808</v>
      </c>
      <c r="F49" s="340" t="s">
        <v>3021</v>
      </c>
      <c r="G49" s="256" t="s">
        <v>71</v>
      </c>
      <c r="H49" s="257">
        <v>4500000</v>
      </c>
      <c r="I49" s="263"/>
      <c r="J49" s="258">
        <v>7433572000</v>
      </c>
      <c r="K49" s="259"/>
      <c r="L49" s="259"/>
      <c r="M49" s="255" t="s">
        <v>3001</v>
      </c>
      <c r="N49" s="256" t="s">
        <v>3006</v>
      </c>
      <c r="O49" s="253" t="s">
        <v>106</v>
      </c>
      <c r="P49" s="256" t="s">
        <v>178</v>
      </c>
      <c r="Q49" s="255"/>
      <c r="R49" s="255" t="s">
        <v>3013</v>
      </c>
      <c r="AH49" s="260"/>
      <c r="AI49" s="260"/>
      <c r="AJ49" s="261"/>
      <c r="AK49" s="260"/>
      <c r="AL49" s="260"/>
      <c r="AM49" s="260"/>
      <c r="AN49" s="261"/>
      <c r="AO49" s="261"/>
      <c r="AP49" s="283"/>
      <c r="AQ49" s="283"/>
    </row>
    <row r="50" spans="1:43" ht="126" x14ac:dyDescent="0.25">
      <c r="A50" s="253">
        <v>46</v>
      </c>
      <c r="B50" s="254" t="s">
        <v>2875</v>
      </c>
      <c r="C50" s="254" t="s">
        <v>2876</v>
      </c>
      <c r="D50" s="254">
        <v>46</v>
      </c>
      <c r="E50" s="255" t="s">
        <v>2917</v>
      </c>
      <c r="F50" s="255" t="s">
        <v>2968</v>
      </c>
      <c r="G50" s="256" t="s">
        <v>71</v>
      </c>
      <c r="H50" s="257">
        <v>3300000</v>
      </c>
      <c r="I50" s="282">
        <v>140173000</v>
      </c>
      <c r="J50" s="258">
        <v>4242858000</v>
      </c>
      <c r="K50" s="259"/>
      <c r="L50" s="259"/>
      <c r="M50" s="255" t="s">
        <v>3004</v>
      </c>
      <c r="N50" s="256" t="s">
        <v>3006</v>
      </c>
      <c r="O50" s="253" t="s">
        <v>106</v>
      </c>
      <c r="P50" s="256" t="s">
        <v>178</v>
      </c>
      <c r="Q50" s="255"/>
      <c r="R50" s="255" t="s">
        <v>106</v>
      </c>
      <c r="AH50" s="260"/>
      <c r="AI50" s="260"/>
      <c r="AJ50" s="261"/>
      <c r="AK50" s="260"/>
      <c r="AL50" s="260"/>
      <c r="AM50" s="260"/>
      <c r="AN50" s="261"/>
      <c r="AO50" s="261"/>
      <c r="AP50" s="283"/>
      <c r="AQ50" s="283"/>
    </row>
    <row r="51" spans="1:43" ht="112" x14ac:dyDescent="0.25">
      <c r="A51" s="253">
        <v>47</v>
      </c>
      <c r="B51" s="254" t="s">
        <v>2875</v>
      </c>
      <c r="C51" s="254" t="s">
        <v>2996</v>
      </c>
      <c r="D51" s="254">
        <v>47</v>
      </c>
      <c r="E51" s="255" t="s">
        <v>2918</v>
      </c>
      <c r="F51" s="255" t="s">
        <v>2969</v>
      </c>
      <c r="G51" s="256" t="s">
        <v>71</v>
      </c>
      <c r="H51" s="257">
        <v>108000</v>
      </c>
      <c r="I51" s="263"/>
      <c r="J51" s="258">
        <v>207052000</v>
      </c>
      <c r="K51" s="259"/>
      <c r="L51" s="259"/>
      <c r="M51" s="255" t="s">
        <v>3004</v>
      </c>
      <c r="N51" s="256" t="s">
        <v>3006</v>
      </c>
      <c r="O51" s="253" t="s">
        <v>106</v>
      </c>
      <c r="P51" s="256" t="s">
        <v>178</v>
      </c>
      <c r="Q51" s="255"/>
      <c r="R51" s="255" t="s">
        <v>106</v>
      </c>
      <c r="AH51" s="260"/>
      <c r="AI51" s="260"/>
      <c r="AJ51" s="261"/>
      <c r="AK51" s="260"/>
      <c r="AL51" s="260"/>
      <c r="AM51" s="260"/>
      <c r="AN51" s="261"/>
      <c r="AO51" s="261"/>
      <c r="AP51" s="283"/>
      <c r="AQ51" s="283"/>
    </row>
    <row r="52" spans="1:43" ht="112" x14ac:dyDescent="0.25">
      <c r="A52" s="253">
        <v>48</v>
      </c>
      <c r="B52" s="254" t="s">
        <v>2877</v>
      </c>
      <c r="C52" s="254" t="s">
        <v>2878</v>
      </c>
      <c r="D52" s="254">
        <v>48</v>
      </c>
      <c r="E52" s="255" t="s">
        <v>3026</v>
      </c>
      <c r="F52" s="340" t="s">
        <v>3025</v>
      </c>
      <c r="G52" s="256" t="s">
        <v>71</v>
      </c>
      <c r="H52" s="257">
        <v>320000</v>
      </c>
      <c r="I52" s="282">
        <v>3118000</v>
      </c>
      <c r="J52" s="258">
        <v>72077000</v>
      </c>
      <c r="K52" s="259"/>
      <c r="L52" s="259"/>
      <c r="M52" s="255" t="s">
        <v>3003</v>
      </c>
      <c r="N52" s="256" t="s">
        <v>3006</v>
      </c>
      <c r="O52" s="253" t="s">
        <v>106</v>
      </c>
      <c r="P52" s="256" t="s">
        <v>178</v>
      </c>
      <c r="Q52" s="256" t="s">
        <v>178</v>
      </c>
      <c r="R52" s="255" t="s">
        <v>106</v>
      </c>
      <c r="AH52" s="260"/>
      <c r="AI52" s="260"/>
      <c r="AJ52" s="261"/>
      <c r="AK52" s="260"/>
      <c r="AL52" s="260"/>
      <c r="AM52" s="260"/>
      <c r="AN52" s="261"/>
      <c r="AO52" s="261"/>
      <c r="AP52" s="283"/>
      <c r="AQ52" s="283"/>
    </row>
    <row r="53" spans="1:43" ht="112" x14ac:dyDescent="0.25">
      <c r="A53" s="253">
        <v>49</v>
      </c>
      <c r="B53" s="254" t="s">
        <v>2877</v>
      </c>
      <c r="C53" s="254" t="s">
        <v>2997</v>
      </c>
      <c r="D53" s="254">
        <v>49</v>
      </c>
      <c r="E53" s="255" t="s">
        <v>2920</v>
      </c>
      <c r="F53" s="255" t="s">
        <v>2970</v>
      </c>
      <c r="G53" s="256" t="s">
        <v>71</v>
      </c>
      <c r="H53" s="257">
        <v>140000</v>
      </c>
      <c r="I53" s="263"/>
      <c r="J53" s="258">
        <v>26867000</v>
      </c>
      <c r="K53" s="259"/>
      <c r="L53" s="259"/>
      <c r="M53" s="255" t="s">
        <v>3003</v>
      </c>
      <c r="N53" s="256" t="s">
        <v>3006</v>
      </c>
      <c r="O53" s="253" t="s">
        <v>106</v>
      </c>
      <c r="P53" s="256" t="s">
        <v>178</v>
      </c>
      <c r="Q53" s="256" t="s">
        <v>178</v>
      </c>
      <c r="R53" s="255" t="s">
        <v>106</v>
      </c>
      <c r="AH53" s="260"/>
      <c r="AI53" s="260"/>
      <c r="AJ53" s="261"/>
      <c r="AK53" s="260"/>
      <c r="AL53" s="260"/>
      <c r="AM53" s="260"/>
      <c r="AN53" s="261"/>
      <c r="AO53" s="261"/>
      <c r="AP53" s="283"/>
      <c r="AQ53" s="283"/>
    </row>
    <row r="54" spans="1:43" ht="112" x14ac:dyDescent="0.25">
      <c r="A54" s="253">
        <v>50</v>
      </c>
      <c r="B54" s="254" t="s">
        <v>2879</v>
      </c>
      <c r="C54" s="254" t="s">
        <v>2880</v>
      </c>
      <c r="D54" s="254">
        <v>50</v>
      </c>
      <c r="E54" s="255" t="s">
        <v>2921</v>
      </c>
      <c r="F54" s="255" t="s">
        <v>2971</v>
      </c>
      <c r="G54" s="256" t="s">
        <v>71</v>
      </c>
      <c r="H54" s="257">
        <v>7200</v>
      </c>
      <c r="I54" s="282">
        <v>1979000</v>
      </c>
      <c r="J54" s="258">
        <v>3086000</v>
      </c>
      <c r="K54" s="259"/>
      <c r="L54" s="259"/>
      <c r="M54" s="255" t="s">
        <v>3003</v>
      </c>
      <c r="N54" s="256" t="s">
        <v>3006</v>
      </c>
      <c r="O54" s="253" t="s">
        <v>106</v>
      </c>
      <c r="P54" s="256" t="s">
        <v>178</v>
      </c>
      <c r="Q54" s="256" t="s">
        <v>178</v>
      </c>
      <c r="R54" s="255" t="s">
        <v>106</v>
      </c>
      <c r="AH54" s="260"/>
      <c r="AI54" s="260"/>
      <c r="AJ54" s="261"/>
      <c r="AK54" s="260"/>
      <c r="AL54" s="260"/>
      <c r="AM54" s="260"/>
      <c r="AN54" s="261"/>
      <c r="AO54" s="261"/>
      <c r="AP54" s="283"/>
      <c r="AQ54" s="283"/>
    </row>
    <row r="55" spans="1:43" ht="112" x14ac:dyDescent="0.25">
      <c r="A55" s="253">
        <v>51</v>
      </c>
      <c r="B55" s="254" t="s">
        <v>2879</v>
      </c>
      <c r="C55" s="254" t="s">
        <v>2998</v>
      </c>
      <c r="D55" s="254">
        <v>51</v>
      </c>
      <c r="E55" s="255" t="s">
        <v>2922</v>
      </c>
      <c r="F55" s="255" t="s">
        <v>2972</v>
      </c>
      <c r="G55" s="256" t="s">
        <v>71</v>
      </c>
      <c r="H55" s="257">
        <v>108000</v>
      </c>
      <c r="I55" s="263"/>
      <c r="J55" s="258">
        <v>59709000</v>
      </c>
      <c r="K55" s="259"/>
      <c r="L55" s="259"/>
      <c r="M55" s="255" t="s">
        <v>3003</v>
      </c>
      <c r="N55" s="256" t="s">
        <v>3006</v>
      </c>
      <c r="O55" s="253" t="s">
        <v>106</v>
      </c>
      <c r="P55" s="256" t="s">
        <v>178</v>
      </c>
      <c r="Q55" s="256" t="s">
        <v>178</v>
      </c>
      <c r="R55" s="255" t="s">
        <v>106</v>
      </c>
      <c r="AH55" s="260"/>
      <c r="AI55" s="260"/>
      <c r="AJ55" s="261"/>
      <c r="AK55" s="260"/>
      <c r="AL55" s="260"/>
      <c r="AM55" s="260"/>
      <c r="AN55" s="261"/>
      <c r="AO55" s="261"/>
      <c r="AP55" s="283"/>
      <c r="AQ55" s="283"/>
    </row>
    <row r="56" spans="1:43" ht="112" x14ac:dyDescent="0.25">
      <c r="A56" s="253">
        <v>52</v>
      </c>
      <c r="B56" s="254" t="s">
        <v>2881</v>
      </c>
      <c r="C56" s="254" t="s">
        <v>2882</v>
      </c>
      <c r="D56" s="254">
        <v>52</v>
      </c>
      <c r="E56" s="255" t="s">
        <v>2923</v>
      </c>
      <c r="F56" s="255" t="s">
        <v>2973</v>
      </c>
      <c r="G56" s="256" t="s">
        <v>71</v>
      </c>
      <c r="H56" s="257">
        <v>144000</v>
      </c>
      <c r="I56" s="282">
        <v>8921000</v>
      </c>
      <c r="J56" s="258">
        <v>43200000</v>
      </c>
      <c r="K56" s="259"/>
      <c r="L56" s="259"/>
      <c r="M56" s="255" t="s">
        <v>3003</v>
      </c>
      <c r="N56" s="256" t="s">
        <v>3006</v>
      </c>
      <c r="O56" s="253" t="s">
        <v>106</v>
      </c>
      <c r="P56" s="256" t="s">
        <v>178</v>
      </c>
      <c r="Q56" s="256" t="s">
        <v>178</v>
      </c>
      <c r="R56" s="255" t="s">
        <v>106</v>
      </c>
      <c r="AH56" s="260"/>
      <c r="AI56" s="260"/>
      <c r="AJ56" s="261"/>
      <c r="AK56" s="260"/>
      <c r="AL56" s="260"/>
      <c r="AM56" s="260"/>
      <c r="AN56" s="261"/>
      <c r="AO56" s="261"/>
      <c r="AP56" s="283"/>
      <c r="AQ56" s="283"/>
    </row>
    <row r="57" spans="1:43" ht="112" x14ac:dyDescent="0.25">
      <c r="A57" s="253">
        <v>53</v>
      </c>
      <c r="B57" s="254" t="s">
        <v>2881</v>
      </c>
      <c r="C57" s="254" t="s">
        <v>2999</v>
      </c>
      <c r="D57" s="254">
        <v>53</v>
      </c>
      <c r="E57" s="255" t="s">
        <v>2924</v>
      </c>
      <c r="F57" s="255" t="s">
        <v>2974</v>
      </c>
      <c r="G57" s="256" t="s">
        <v>71</v>
      </c>
      <c r="H57" s="257">
        <v>360000</v>
      </c>
      <c r="I57" s="263"/>
      <c r="J57" s="258">
        <v>240000000</v>
      </c>
      <c r="K57" s="259"/>
      <c r="L57" s="259"/>
      <c r="M57" s="255" t="s">
        <v>3003</v>
      </c>
      <c r="N57" s="256" t="s">
        <v>3006</v>
      </c>
      <c r="O57" s="253" t="s">
        <v>106</v>
      </c>
      <c r="P57" s="256" t="s">
        <v>178</v>
      </c>
      <c r="Q57" s="256" t="s">
        <v>178</v>
      </c>
      <c r="R57" s="255" t="s">
        <v>106</v>
      </c>
      <c r="AH57" s="260"/>
      <c r="AI57" s="260"/>
      <c r="AJ57" s="261"/>
      <c r="AK57" s="260"/>
      <c r="AL57" s="260"/>
      <c r="AM57" s="260"/>
      <c r="AN57" s="261"/>
      <c r="AO57" s="261"/>
      <c r="AP57" s="283"/>
      <c r="AQ57" s="283"/>
    </row>
    <row r="58" spans="1:43" ht="182" x14ac:dyDescent="0.25">
      <c r="A58" s="253">
        <v>54</v>
      </c>
      <c r="B58" s="254" t="s">
        <v>2883</v>
      </c>
      <c r="C58" s="254" t="s">
        <v>2884</v>
      </c>
      <c r="D58" s="254">
        <v>54</v>
      </c>
      <c r="E58" s="255" t="s">
        <v>2925</v>
      </c>
      <c r="F58" s="255" t="s">
        <v>2975</v>
      </c>
      <c r="G58" s="256" t="s">
        <v>641</v>
      </c>
      <c r="H58" s="257">
        <v>6000</v>
      </c>
      <c r="I58" s="282">
        <v>1845000</v>
      </c>
      <c r="J58" s="258">
        <v>4560000</v>
      </c>
      <c r="K58" s="259"/>
      <c r="L58" s="259"/>
      <c r="M58" s="255"/>
      <c r="N58" s="256" t="s">
        <v>3006</v>
      </c>
      <c r="O58" s="253" t="s">
        <v>106</v>
      </c>
      <c r="P58" s="256" t="s">
        <v>178</v>
      </c>
      <c r="Q58" s="256" t="s">
        <v>178</v>
      </c>
      <c r="R58" s="255" t="s">
        <v>106</v>
      </c>
      <c r="AH58" s="260"/>
      <c r="AI58" s="260"/>
      <c r="AJ58" s="261"/>
      <c r="AK58" s="260"/>
      <c r="AL58" s="260"/>
      <c r="AM58" s="260"/>
      <c r="AN58" s="261"/>
      <c r="AO58" s="261"/>
      <c r="AP58" s="283"/>
      <c r="AQ58" s="283"/>
    </row>
    <row r="59" spans="1:43" ht="112" x14ac:dyDescent="0.25">
      <c r="A59" s="253">
        <v>55</v>
      </c>
      <c r="B59" s="254" t="s">
        <v>2883</v>
      </c>
      <c r="C59" s="254" t="s">
        <v>3000</v>
      </c>
      <c r="D59" s="254">
        <v>55</v>
      </c>
      <c r="E59" s="255" t="s">
        <v>2926</v>
      </c>
      <c r="F59" s="255" t="s">
        <v>2976</v>
      </c>
      <c r="G59" s="256" t="s">
        <v>467</v>
      </c>
      <c r="H59" s="257">
        <v>6000</v>
      </c>
      <c r="I59" s="263"/>
      <c r="J59" s="258">
        <v>54000000</v>
      </c>
      <c r="K59" s="259"/>
      <c r="L59" s="259"/>
      <c r="M59" s="255" t="s">
        <v>3003</v>
      </c>
      <c r="N59" s="256" t="s">
        <v>3006</v>
      </c>
      <c r="O59" s="253" t="s">
        <v>106</v>
      </c>
      <c r="P59" s="256" t="s">
        <v>178</v>
      </c>
      <c r="Q59" s="255"/>
      <c r="R59" s="255" t="s">
        <v>106</v>
      </c>
      <c r="AH59" s="260"/>
      <c r="AI59" s="260"/>
      <c r="AJ59" s="261"/>
      <c r="AK59" s="260"/>
      <c r="AL59" s="260"/>
      <c r="AM59" s="260"/>
      <c r="AN59" s="261"/>
      <c r="AO59" s="261"/>
      <c r="AP59" s="283"/>
      <c r="AQ59" s="283"/>
    </row>
    <row r="60" spans="1:43" ht="15.75" hidden="1" customHeight="1" x14ac:dyDescent="0.25">
      <c r="A60" s="335"/>
      <c r="B60" s="335"/>
      <c r="C60" s="335"/>
      <c r="D60" s="336"/>
      <c r="E60" s="337"/>
      <c r="F60" s="335"/>
      <c r="G60" s="335"/>
      <c r="H60" s="335"/>
      <c r="I60" s="335"/>
      <c r="J60" s="335"/>
      <c r="K60" s="335"/>
      <c r="L60" s="335"/>
      <c r="M60" s="338" t="s">
        <v>3003</v>
      </c>
      <c r="N60" s="335"/>
      <c r="O60" s="335"/>
      <c r="P60" s="335"/>
      <c r="Q60" s="335"/>
      <c r="R60" s="334"/>
      <c r="S60" s="335"/>
      <c r="T60" s="335"/>
      <c r="U60" s="335"/>
      <c r="V60" s="335"/>
      <c r="W60" s="335"/>
      <c r="X60" s="335"/>
      <c r="Y60" s="335"/>
      <c r="Z60" s="335"/>
      <c r="AA60" s="335"/>
      <c r="AB60" s="335"/>
      <c r="AC60" s="335"/>
      <c r="AD60" s="335"/>
      <c r="AE60" s="335"/>
      <c r="AF60" s="335"/>
      <c r="AG60" s="335"/>
      <c r="AH60" s="335"/>
      <c r="AI60" s="335"/>
      <c r="AJ60" s="335"/>
      <c r="AK60" s="335"/>
      <c r="AL60" s="335"/>
      <c r="AM60" s="335"/>
      <c r="AN60" s="335"/>
      <c r="AO60" s="335"/>
      <c r="AP60" s="339"/>
      <c r="AQ60" s="339"/>
    </row>
    <row r="61" spans="1:43" ht="15.75" hidden="1" customHeight="1" x14ac:dyDescent="0.25">
      <c r="D61" s="284"/>
      <c r="M61" s="255" t="s">
        <v>3003</v>
      </c>
      <c r="R61" s="334"/>
      <c r="AP61" s="283"/>
      <c r="AQ61" s="283"/>
    </row>
    <row r="62" spans="1:43" ht="15.75" hidden="1" customHeight="1" x14ac:dyDescent="0.25">
      <c r="D62" s="284"/>
      <c r="M62" s="255" t="s">
        <v>3003</v>
      </c>
      <c r="R62" s="334"/>
      <c r="AP62" s="283"/>
      <c r="AQ62" s="283"/>
    </row>
    <row r="63" spans="1:43" ht="15.75" hidden="1" customHeight="1" x14ac:dyDescent="0.25">
      <c r="D63" s="284"/>
      <c r="M63" s="255" t="s">
        <v>3003</v>
      </c>
      <c r="R63" s="334"/>
      <c r="AP63" s="283"/>
      <c r="AQ63" s="283"/>
    </row>
    <row r="64" spans="1:43" ht="15.75" hidden="1" customHeight="1" x14ac:dyDescent="0.25">
      <c r="D64" s="284"/>
      <c r="M64" s="255" t="s">
        <v>3003</v>
      </c>
      <c r="R64" s="334"/>
      <c r="AP64" s="283"/>
      <c r="AQ64" s="283"/>
    </row>
    <row r="65" spans="4:43" ht="15.75" hidden="1" customHeight="1" x14ac:dyDescent="0.25">
      <c r="D65" s="284"/>
      <c r="M65" s="255" t="s">
        <v>3003</v>
      </c>
      <c r="R65" s="334"/>
      <c r="AP65" s="283"/>
      <c r="AQ65" s="283"/>
    </row>
    <row r="66" spans="4:43" ht="15.75" hidden="1" customHeight="1" x14ac:dyDescent="0.25">
      <c r="D66" s="284"/>
      <c r="M66" s="255" t="s">
        <v>3003</v>
      </c>
      <c r="R66" s="334"/>
      <c r="AP66" s="283"/>
      <c r="AQ66" s="283"/>
    </row>
    <row r="67" spans="4:43" ht="15.75" hidden="1" customHeight="1" x14ac:dyDescent="0.25">
      <c r="D67" s="284"/>
      <c r="M67" s="255" t="s">
        <v>3003</v>
      </c>
      <c r="R67" s="334"/>
      <c r="AP67" s="283"/>
      <c r="AQ67" s="283"/>
    </row>
    <row r="68" spans="4:43" ht="15.75" hidden="1" customHeight="1" x14ac:dyDescent="0.25">
      <c r="D68" s="284"/>
      <c r="M68" s="255" t="s">
        <v>3003</v>
      </c>
      <c r="R68" s="334"/>
      <c r="AP68" s="283"/>
      <c r="AQ68" s="283"/>
    </row>
    <row r="69" spans="4:43" ht="15.75" hidden="1" customHeight="1" x14ac:dyDescent="0.25">
      <c r="D69" s="284"/>
      <c r="M69" s="255" t="s">
        <v>3003</v>
      </c>
      <c r="R69" s="334"/>
      <c r="AP69" s="283"/>
      <c r="AQ69" s="283"/>
    </row>
    <row r="70" spans="4:43" ht="15.75" hidden="1" customHeight="1" x14ac:dyDescent="0.25">
      <c r="D70" s="284"/>
      <c r="M70" s="255" t="s">
        <v>3003</v>
      </c>
      <c r="R70" s="334"/>
      <c r="AP70" s="283"/>
      <c r="AQ70" s="283"/>
    </row>
    <row r="71" spans="4:43" ht="15.75" hidden="1" customHeight="1" x14ac:dyDescent="0.25">
      <c r="D71" s="284"/>
      <c r="M71" s="255" t="s">
        <v>3003</v>
      </c>
      <c r="R71" s="334"/>
      <c r="AP71" s="283"/>
      <c r="AQ71" s="283"/>
    </row>
    <row r="72" spans="4:43" ht="15.75" hidden="1" customHeight="1" x14ac:dyDescent="0.25">
      <c r="D72" s="284"/>
      <c r="M72" s="255" t="s">
        <v>3003</v>
      </c>
      <c r="R72" s="334"/>
      <c r="AP72" s="283"/>
      <c r="AQ72" s="283"/>
    </row>
    <row r="73" spans="4:43" ht="15.75" hidden="1" customHeight="1" x14ac:dyDescent="0.25">
      <c r="D73" s="284"/>
      <c r="M73" s="255" t="s">
        <v>3003</v>
      </c>
      <c r="R73" s="334"/>
      <c r="AP73" s="283"/>
      <c r="AQ73" s="283"/>
    </row>
    <row r="74" spans="4:43" ht="15.75" hidden="1" customHeight="1" x14ac:dyDescent="0.25">
      <c r="D74" s="284"/>
      <c r="M74" s="255" t="s">
        <v>3003</v>
      </c>
      <c r="R74" s="334"/>
      <c r="AP74" s="283"/>
      <c r="AQ74" s="283"/>
    </row>
    <row r="75" spans="4:43" ht="15.75" hidden="1" customHeight="1" x14ac:dyDescent="0.25">
      <c r="D75" s="284"/>
      <c r="M75" s="255" t="s">
        <v>3003</v>
      </c>
      <c r="R75" s="334"/>
      <c r="AP75" s="283"/>
      <c r="AQ75" s="283"/>
    </row>
    <row r="76" spans="4:43" ht="15.75" hidden="1" customHeight="1" x14ac:dyDescent="0.25">
      <c r="D76" s="284"/>
      <c r="M76" s="255" t="s">
        <v>3001</v>
      </c>
      <c r="R76" s="334"/>
      <c r="AP76" s="283"/>
      <c r="AQ76" s="283"/>
    </row>
    <row r="77" spans="4:43" ht="15.75" hidden="1" customHeight="1" x14ac:dyDescent="0.25">
      <c r="D77" s="284"/>
      <c r="M77" s="255" t="s">
        <v>3001</v>
      </c>
      <c r="R77" s="334"/>
      <c r="AP77" s="283"/>
      <c r="AQ77" s="283"/>
    </row>
    <row r="78" spans="4:43" ht="15.75" hidden="1" customHeight="1" x14ac:dyDescent="0.25">
      <c r="D78" s="284"/>
      <c r="M78" s="255" t="s">
        <v>3003</v>
      </c>
      <c r="R78" s="334"/>
      <c r="AP78" s="283"/>
      <c r="AQ78" s="283"/>
    </row>
    <row r="79" spans="4:43" ht="15.75" hidden="1" customHeight="1" x14ac:dyDescent="0.25">
      <c r="D79" s="284"/>
      <c r="M79" s="255" t="s">
        <v>3003</v>
      </c>
      <c r="R79" s="334" t="s">
        <v>3013</v>
      </c>
      <c r="AP79" s="283"/>
      <c r="AQ79" s="283"/>
    </row>
    <row r="80" spans="4:43" ht="15.75" hidden="1" customHeight="1" x14ac:dyDescent="0.25">
      <c r="D80" s="284"/>
      <c r="M80" s="255" t="s">
        <v>3001</v>
      </c>
      <c r="R80" s="334" t="s">
        <v>3013</v>
      </c>
      <c r="AP80" s="283"/>
      <c r="AQ80" s="283"/>
    </row>
    <row r="81" spans="4:43" ht="15.75" hidden="1" customHeight="1" x14ac:dyDescent="0.25">
      <c r="D81" s="284"/>
      <c r="M81" s="255" t="s">
        <v>3001</v>
      </c>
      <c r="R81" s="334"/>
      <c r="AP81" s="283"/>
      <c r="AQ81" s="283"/>
    </row>
    <row r="82" spans="4:43" ht="15.75" hidden="1" customHeight="1" x14ac:dyDescent="0.25">
      <c r="D82" s="284"/>
      <c r="M82" s="255" t="s">
        <v>3001</v>
      </c>
      <c r="R82" s="334"/>
      <c r="AP82" s="283"/>
      <c r="AQ82" s="283"/>
    </row>
    <row r="83" spans="4:43" ht="15.75" hidden="1" customHeight="1" x14ac:dyDescent="0.25">
      <c r="D83" s="284"/>
      <c r="M83" s="255" t="s">
        <v>3004</v>
      </c>
      <c r="R83" s="334" t="s">
        <v>3013</v>
      </c>
      <c r="AP83" s="283"/>
      <c r="AQ83" s="283"/>
    </row>
    <row r="84" spans="4:43" ht="15.75" hidden="1" customHeight="1" x14ac:dyDescent="0.25">
      <c r="D84" s="284"/>
      <c r="M84" s="255" t="s">
        <v>3004</v>
      </c>
      <c r="R84" s="334" t="s">
        <v>3013</v>
      </c>
      <c r="AP84" s="283"/>
      <c r="AQ84" s="283"/>
    </row>
    <row r="85" spans="4:43" ht="15.75" hidden="1" customHeight="1" x14ac:dyDescent="0.25">
      <c r="D85" s="284"/>
      <c r="M85" s="255" t="s">
        <v>3003</v>
      </c>
      <c r="R85" s="334" t="s">
        <v>3013</v>
      </c>
      <c r="AP85" s="283"/>
      <c r="AQ85" s="283"/>
    </row>
    <row r="86" spans="4:43" ht="15.75" hidden="1" customHeight="1" x14ac:dyDescent="0.25">
      <c r="D86" s="284"/>
      <c r="M86" s="255" t="s">
        <v>3003</v>
      </c>
      <c r="R86" s="334"/>
      <c r="AP86" s="283"/>
      <c r="AQ86" s="283"/>
    </row>
    <row r="87" spans="4:43" ht="15.75" hidden="1" customHeight="1" x14ac:dyDescent="0.25">
      <c r="D87" s="284"/>
      <c r="M87" s="255" t="s">
        <v>3003</v>
      </c>
      <c r="R87" s="334"/>
      <c r="AP87" s="283"/>
      <c r="AQ87" s="283"/>
    </row>
    <row r="88" spans="4:43" ht="15.75" hidden="1" customHeight="1" x14ac:dyDescent="0.25">
      <c r="D88" s="284"/>
      <c r="M88" s="255" t="s">
        <v>3003</v>
      </c>
      <c r="R88" s="334"/>
      <c r="AP88" s="283"/>
      <c r="AQ88" s="283"/>
    </row>
    <row r="89" spans="4:43" ht="15.75" hidden="1" customHeight="1" x14ac:dyDescent="0.25">
      <c r="D89" s="284"/>
      <c r="M89" s="255" t="s">
        <v>3003</v>
      </c>
      <c r="R89" s="334"/>
      <c r="AP89" s="283"/>
      <c r="AQ89" s="283"/>
    </row>
    <row r="90" spans="4:43" ht="15.75" hidden="1" customHeight="1" x14ac:dyDescent="0.25">
      <c r="D90" s="284"/>
      <c r="M90" s="255" t="s">
        <v>3003</v>
      </c>
      <c r="R90" s="334"/>
      <c r="AP90" s="283"/>
      <c r="AQ90" s="283"/>
    </row>
    <row r="91" spans="4:43" ht="15.75" hidden="1" customHeight="1" x14ac:dyDescent="0.25">
      <c r="D91" s="284"/>
      <c r="M91" s="255"/>
      <c r="R91" s="334"/>
      <c r="AP91" s="283"/>
      <c r="AQ91" s="283"/>
    </row>
    <row r="92" spans="4:43" ht="15.75" hidden="1" customHeight="1" x14ac:dyDescent="0.25">
      <c r="D92" s="284"/>
      <c r="M92" s="255" t="s">
        <v>3003</v>
      </c>
      <c r="R92" s="334"/>
      <c r="AP92" s="283"/>
      <c r="AQ92" s="283"/>
    </row>
    <row r="93" spans="4:43" ht="15.75" hidden="1" customHeight="1" x14ac:dyDescent="0.25">
      <c r="D93" s="284"/>
      <c r="R93" s="334"/>
      <c r="AP93" s="283"/>
      <c r="AQ93" s="283"/>
    </row>
    <row r="94" spans="4:43" ht="15.75" hidden="1" customHeight="1" x14ac:dyDescent="0.25">
      <c r="D94" s="284"/>
      <c r="R94" s="334"/>
      <c r="AP94" s="283"/>
      <c r="AQ94" s="283"/>
    </row>
    <row r="95" spans="4:43" ht="15.75" hidden="1" customHeight="1" x14ac:dyDescent="0.25">
      <c r="D95" s="284"/>
      <c r="R95" s="334"/>
      <c r="AP95" s="283"/>
      <c r="AQ95" s="283"/>
    </row>
    <row r="96" spans="4:43" ht="15.75" hidden="1" customHeight="1" x14ac:dyDescent="0.25">
      <c r="D96" s="284"/>
      <c r="AP96" s="283"/>
      <c r="AQ96" s="283"/>
    </row>
    <row r="97" spans="4:43" ht="15.75" hidden="1" customHeight="1" x14ac:dyDescent="0.25">
      <c r="D97" s="284"/>
      <c r="AP97" s="283"/>
      <c r="AQ97" s="283"/>
    </row>
    <row r="98" spans="4:43" ht="15.75" hidden="1" customHeight="1" x14ac:dyDescent="0.25">
      <c r="D98" s="284"/>
      <c r="AP98" s="283"/>
      <c r="AQ98" s="283"/>
    </row>
    <row r="99" spans="4:43" ht="15.75" hidden="1" customHeight="1" x14ac:dyDescent="0.25">
      <c r="D99" s="284"/>
      <c r="AP99" s="283"/>
      <c r="AQ99" s="283"/>
    </row>
    <row r="100" spans="4:43" ht="15.75" hidden="1" customHeight="1" x14ac:dyDescent="0.25">
      <c r="D100" s="284"/>
      <c r="AP100" s="283"/>
      <c r="AQ100" s="283"/>
    </row>
    <row r="101" spans="4:43" ht="15.75" hidden="1" customHeight="1" x14ac:dyDescent="0.25">
      <c r="D101" s="284"/>
      <c r="AP101" s="283"/>
      <c r="AQ101" s="283"/>
    </row>
    <row r="102" spans="4:43" ht="15.75" hidden="1" customHeight="1" x14ac:dyDescent="0.25">
      <c r="D102" s="284"/>
      <c r="AP102" s="283"/>
      <c r="AQ102" s="283"/>
    </row>
    <row r="103" spans="4:43" ht="15.75" hidden="1" customHeight="1" x14ac:dyDescent="0.25">
      <c r="D103" s="284"/>
      <c r="AP103" s="283"/>
      <c r="AQ103" s="283"/>
    </row>
    <row r="104" spans="4:43" ht="15.75" hidden="1" customHeight="1" x14ac:dyDescent="0.25">
      <c r="D104" s="284"/>
      <c r="AP104" s="283"/>
      <c r="AQ104" s="283"/>
    </row>
    <row r="105" spans="4:43" ht="15.75" hidden="1" customHeight="1" x14ac:dyDescent="0.25">
      <c r="D105" s="284"/>
      <c r="AP105" s="283"/>
      <c r="AQ105" s="283"/>
    </row>
    <row r="106" spans="4:43" ht="15.75" hidden="1" customHeight="1" x14ac:dyDescent="0.25">
      <c r="D106" s="284"/>
      <c r="AP106" s="283"/>
      <c r="AQ106" s="283"/>
    </row>
    <row r="107" spans="4:43" ht="15.75" hidden="1" customHeight="1" x14ac:dyDescent="0.25">
      <c r="D107" s="284"/>
      <c r="AP107" s="283"/>
      <c r="AQ107" s="283"/>
    </row>
    <row r="108" spans="4:43" ht="15.75" hidden="1" customHeight="1" x14ac:dyDescent="0.25">
      <c r="D108" s="284"/>
      <c r="AP108" s="283"/>
      <c r="AQ108" s="283"/>
    </row>
    <row r="109" spans="4:43" ht="15.75" hidden="1" customHeight="1" x14ac:dyDescent="0.25">
      <c r="D109" s="284"/>
      <c r="AP109" s="283"/>
      <c r="AQ109" s="283"/>
    </row>
    <row r="110" spans="4:43" ht="15.75" hidden="1" customHeight="1" x14ac:dyDescent="0.25">
      <c r="D110" s="284"/>
      <c r="AP110" s="283"/>
      <c r="AQ110" s="283"/>
    </row>
    <row r="111" spans="4:43" ht="15.75" hidden="1" customHeight="1" x14ac:dyDescent="0.25">
      <c r="D111" s="284"/>
      <c r="AP111" s="283"/>
      <c r="AQ111" s="283"/>
    </row>
    <row r="112" spans="4:43" ht="15.75" hidden="1" customHeight="1" x14ac:dyDescent="0.25">
      <c r="D112" s="284"/>
      <c r="AP112" s="283"/>
      <c r="AQ112" s="283"/>
    </row>
    <row r="113" spans="4:43" ht="15.75" hidden="1" customHeight="1" x14ac:dyDescent="0.25">
      <c r="D113" s="284"/>
      <c r="AP113" s="283"/>
      <c r="AQ113" s="283"/>
    </row>
    <row r="114" spans="4:43" ht="15.75" hidden="1" customHeight="1" x14ac:dyDescent="0.25">
      <c r="D114" s="284"/>
      <c r="AP114" s="283"/>
      <c r="AQ114" s="283"/>
    </row>
    <row r="115" spans="4:43" ht="15.75" hidden="1" customHeight="1" x14ac:dyDescent="0.25">
      <c r="D115" s="284"/>
      <c r="AP115" s="283"/>
      <c r="AQ115" s="283"/>
    </row>
    <row r="116" spans="4:43" ht="15.75" hidden="1" customHeight="1" x14ac:dyDescent="0.25">
      <c r="D116" s="284"/>
      <c r="AP116" s="283"/>
      <c r="AQ116" s="283"/>
    </row>
    <row r="117" spans="4:43" ht="15.75" hidden="1" customHeight="1" x14ac:dyDescent="0.25">
      <c r="D117" s="284"/>
      <c r="AP117" s="283"/>
      <c r="AQ117" s="283"/>
    </row>
    <row r="118" spans="4:43" ht="15.75" hidden="1" customHeight="1" x14ac:dyDescent="0.25">
      <c r="D118" s="284"/>
      <c r="AP118" s="283"/>
      <c r="AQ118" s="283"/>
    </row>
    <row r="119" spans="4:43" ht="15.75" hidden="1" customHeight="1" x14ac:dyDescent="0.25">
      <c r="D119" s="284"/>
      <c r="AP119" s="283"/>
      <c r="AQ119" s="283"/>
    </row>
    <row r="120" spans="4:43" ht="15.75" hidden="1" customHeight="1" x14ac:dyDescent="0.25">
      <c r="D120" s="284"/>
      <c r="AP120" s="283"/>
      <c r="AQ120" s="283"/>
    </row>
    <row r="121" spans="4:43" ht="15.75" hidden="1" customHeight="1" x14ac:dyDescent="0.25">
      <c r="D121" s="284"/>
      <c r="AP121" s="283"/>
      <c r="AQ121" s="283"/>
    </row>
    <row r="122" spans="4:43" ht="15.75" hidden="1" customHeight="1" x14ac:dyDescent="0.25">
      <c r="D122" s="284"/>
      <c r="AP122" s="283"/>
      <c r="AQ122" s="283"/>
    </row>
    <row r="123" spans="4:43" ht="15.75" hidden="1" customHeight="1" x14ac:dyDescent="0.25">
      <c r="D123" s="284"/>
      <c r="AP123" s="283"/>
      <c r="AQ123" s="283"/>
    </row>
    <row r="124" spans="4:43" ht="15.75" hidden="1" customHeight="1" x14ac:dyDescent="0.25">
      <c r="D124" s="284"/>
      <c r="AP124" s="283"/>
      <c r="AQ124" s="283"/>
    </row>
    <row r="125" spans="4:43" ht="15.75" hidden="1" customHeight="1" x14ac:dyDescent="0.25">
      <c r="D125" s="284"/>
      <c r="AP125" s="283"/>
      <c r="AQ125" s="283"/>
    </row>
    <row r="126" spans="4:43" ht="15.75" hidden="1" customHeight="1" x14ac:dyDescent="0.25">
      <c r="D126" s="284"/>
      <c r="AP126" s="283"/>
      <c r="AQ126" s="283"/>
    </row>
    <row r="127" spans="4:43" ht="15.75" hidden="1" customHeight="1" x14ac:dyDescent="0.25">
      <c r="D127" s="284"/>
      <c r="AP127" s="283"/>
      <c r="AQ127" s="283"/>
    </row>
    <row r="128" spans="4:43" ht="15.75" hidden="1" customHeight="1" x14ac:dyDescent="0.25">
      <c r="D128" s="284"/>
      <c r="AP128" s="283"/>
      <c r="AQ128" s="283"/>
    </row>
    <row r="129" spans="4:43" ht="15.75" hidden="1" customHeight="1" x14ac:dyDescent="0.25">
      <c r="D129" s="284"/>
      <c r="AP129" s="283"/>
      <c r="AQ129" s="283"/>
    </row>
    <row r="130" spans="4:43" ht="15.75" hidden="1" customHeight="1" x14ac:dyDescent="0.25">
      <c r="D130" s="284"/>
      <c r="AP130" s="283"/>
      <c r="AQ130" s="283"/>
    </row>
    <row r="131" spans="4:43" ht="15.75" hidden="1" customHeight="1" x14ac:dyDescent="0.25">
      <c r="D131" s="284"/>
      <c r="AP131" s="283"/>
      <c r="AQ131" s="283"/>
    </row>
    <row r="132" spans="4:43" ht="15.75" hidden="1" customHeight="1" x14ac:dyDescent="0.25">
      <c r="D132" s="284"/>
      <c r="AP132" s="283"/>
      <c r="AQ132" s="283"/>
    </row>
    <row r="133" spans="4:43" ht="15.75" hidden="1" customHeight="1" x14ac:dyDescent="0.25">
      <c r="D133" s="284"/>
      <c r="AP133" s="283"/>
      <c r="AQ133" s="283"/>
    </row>
    <row r="134" spans="4:43" ht="15.75" hidden="1" customHeight="1" x14ac:dyDescent="0.25">
      <c r="D134" s="284"/>
      <c r="AP134" s="283"/>
      <c r="AQ134" s="283"/>
    </row>
    <row r="135" spans="4:43" ht="15.75" hidden="1" customHeight="1" x14ac:dyDescent="0.25">
      <c r="D135" s="284"/>
      <c r="AP135" s="283"/>
      <c r="AQ135" s="283"/>
    </row>
    <row r="136" spans="4:43" ht="15.75" hidden="1" customHeight="1" x14ac:dyDescent="0.25">
      <c r="D136" s="284"/>
      <c r="AP136" s="283"/>
      <c r="AQ136" s="283"/>
    </row>
    <row r="137" spans="4:43" ht="15.75" hidden="1" customHeight="1" x14ac:dyDescent="0.25">
      <c r="D137" s="284"/>
      <c r="AP137" s="283"/>
      <c r="AQ137" s="283"/>
    </row>
    <row r="138" spans="4:43" ht="15.75" hidden="1" customHeight="1" x14ac:dyDescent="0.25">
      <c r="D138" s="284"/>
      <c r="AP138" s="283"/>
      <c r="AQ138" s="283"/>
    </row>
    <row r="139" spans="4:43" ht="15.75" hidden="1" customHeight="1" x14ac:dyDescent="0.25">
      <c r="D139" s="284"/>
      <c r="AP139" s="283"/>
      <c r="AQ139" s="283"/>
    </row>
    <row r="140" spans="4:43" ht="15.75" hidden="1" customHeight="1" x14ac:dyDescent="0.25">
      <c r="D140" s="284"/>
      <c r="AP140" s="283"/>
      <c r="AQ140" s="283"/>
    </row>
    <row r="141" spans="4:43" ht="15.75" hidden="1" customHeight="1" x14ac:dyDescent="0.25">
      <c r="D141" s="284"/>
      <c r="AP141" s="283"/>
      <c r="AQ141" s="283"/>
    </row>
    <row r="142" spans="4:43" ht="15.75" hidden="1" customHeight="1" x14ac:dyDescent="0.25">
      <c r="D142" s="284"/>
      <c r="AP142" s="283"/>
      <c r="AQ142" s="283"/>
    </row>
    <row r="143" spans="4:43" ht="15.75" hidden="1" customHeight="1" x14ac:dyDescent="0.25">
      <c r="D143" s="284"/>
      <c r="AP143" s="283"/>
      <c r="AQ143" s="283"/>
    </row>
    <row r="144" spans="4:43" ht="15.75" hidden="1" customHeight="1" x14ac:dyDescent="0.25">
      <c r="D144" s="284"/>
      <c r="AP144" s="283"/>
      <c r="AQ144" s="283"/>
    </row>
    <row r="145" spans="4:43" ht="15.75" hidden="1" customHeight="1" x14ac:dyDescent="0.25">
      <c r="D145" s="284"/>
      <c r="AP145" s="283"/>
      <c r="AQ145" s="283"/>
    </row>
    <row r="146" spans="4:43" ht="15.75" hidden="1" customHeight="1" x14ac:dyDescent="0.25">
      <c r="D146" s="284"/>
      <c r="AP146" s="283"/>
      <c r="AQ146" s="283"/>
    </row>
    <row r="147" spans="4:43" ht="15.75" hidden="1" customHeight="1" x14ac:dyDescent="0.25">
      <c r="D147" s="284"/>
      <c r="AP147" s="283"/>
      <c r="AQ147" s="283"/>
    </row>
    <row r="148" spans="4:43" ht="15.75" hidden="1" customHeight="1" x14ac:dyDescent="0.25">
      <c r="D148" s="284"/>
      <c r="AP148" s="283"/>
      <c r="AQ148" s="283"/>
    </row>
    <row r="149" spans="4:43" ht="15.75" hidden="1" customHeight="1" x14ac:dyDescent="0.25">
      <c r="D149" s="284"/>
      <c r="AP149" s="283"/>
      <c r="AQ149" s="283"/>
    </row>
    <row r="150" spans="4:43" ht="15.75" hidden="1" customHeight="1" x14ac:dyDescent="0.25">
      <c r="D150" s="284"/>
      <c r="AP150" s="283"/>
      <c r="AQ150" s="283"/>
    </row>
    <row r="151" spans="4:43" ht="15.75" hidden="1" customHeight="1" x14ac:dyDescent="0.25">
      <c r="D151" s="284"/>
      <c r="AP151" s="283"/>
      <c r="AQ151" s="283"/>
    </row>
    <row r="152" spans="4:43" ht="15.75" hidden="1" customHeight="1" x14ac:dyDescent="0.25">
      <c r="D152" s="284"/>
      <c r="AP152" s="283"/>
      <c r="AQ152" s="283"/>
    </row>
    <row r="153" spans="4:43" ht="15.75" hidden="1" customHeight="1" x14ac:dyDescent="0.25">
      <c r="D153" s="284"/>
      <c r="AP153" s="283"/>
      <c r="AQ153" s="283"/>
    </row>
    <row r="154" spans="4:43" ht="15.75" hidden="1" customHeight="1" x14ac:dyDescent="0.25">
      <c r="D154" s="284"/>
      <c r="AP154" s="283"/>
      <c r="AQ154" s="283"/>
    </row>
    <row r="155" spans="4:43" ht="15.75" hidden="1" customHeight="1" x14ac:dyDescent="0.25">
      <c r="D155" s="284"/>
      <c r="AP155" s="283"/>
      <c r="AQ155" s="283"/>
    </row>
    <row r="156" spans="4:43" ht="15.75" hidden="1" customHeight="1" x14ac:dyDescent="0.25">
      <c r="D156" s="284"/>
      <c r="AP156" s="283"/>
      <c r="AQ156" s="283"/>
    </row>
    <row r="157" spans="4:43" ht="15.75" hidden="1" customHeight="1" x14ac:dyDescent="0.25">
      <c r="D157" s="284"/>
      <c r="AP157" s="283"/>
      <c r="AQ157" s="283"/>
    </row>
    <row r="158" spans="4:43" ht="15.75" hidden="1" customHeight="1" x14ac:dyDescent="0.25">
      <c r="D158" s="284"/>
      <c r="AP158" s="283"/>
      <c r="AQ158" s="283"/>
    </row>
    <row r="159" spans="4:43" ht="15.75" hidden="1" customHeight="1" x14ac:dyDescent="0.25">
      <c r="D159" s="284"/>
      <c r="AP159" s="283"/>
      <c r="AQ159" s="283"/>
    </row>
    <row r="160" spans="4:43" ht="15.75" hidden="1" customHeight="1" x14ac:dyDescent="0.25">
      <c r="D160" s="284"/>
      <c r="AP160" s="283"/>
      <c r="AQ160" s="283"/>
    </row>
    <row r="161" spans="4:43" ht="15.75" hidden="1" customHeight="1" x14ac:dyDescent="0.25">
      <c r="D161" s="284"/>
      <c r="AP161" s="283"/>
      <c r="AQ161" s="283"/>
    </row>
    <row r="162" spans="4:43" ht="15.75" hidden="1" customHeight="1" x14ac:dyDescent="0.25">
      <c r="D162" s="284"/>
      <c r="AP162" s="283"/>
      <c r="AQ162" s="283"/>
    </row>
    <row r="163" spans="4:43" ht="15.75" hidden="1" customHeight="1" x14ac:dyDescent="0.25">
      <c r="D163" s="284"/>
      <c r="AP163" s="283"/>
      <c r="AQ163" s="283"/>
    </row>
    <row r="164" spans="4:43" ht="15.75" hidden="1" customHeight="1" x14ac:dyDescent="0.25">
      <c r="D164" s="284"/>
      <c r="AP164" s="283"/>
      <c r="AQ164" s="283"/>
    </row>
    <row r="165" spans="4:43" ht="15.75" hidden="1" customHeight="1" x14ac:dyDescent="0.25">
      <c r="D165" s="284"/>
      <c r="AP165" s="283"/>
      <c r="AQ165" s="283"/>
    </row>
    <row r="166" spans="4:43" ht="15.75" hidden="1" customHeight="1" x14ac:dyDescent="0.25">
      <c r="D166" s="284"/>
      <c r="AP166" s="283"/>
      <c r="AQ166" s="283"/>
    </row>
    <row r="167" spans="4:43" ht="15.75" hidden="1" customHeight="1" x14ac:dyDescent="0.25">
      <c r="D167" s="284"/>
      <c r="AP167" s="283"/>
      <c r="AQ167" s="283"/>
    </row>
    <row r="168" spans="4:43" ht="15.75" hidden="1" customHeight="1" x14ac:dyDescent="0.25">
      <c r="D168" s="284"/>
      <c r="AP168" s="283"/>
      <c r="AQ168" s="283"/>
    </row>
    <row r="169" spans="4:43" ht="15.75" hidden="1" customHeight="1" x14ac:dyDescent="0.25">
      <c r="D169" s="284"/>
      <c r="AP169" s="283"/>
      <c r="AQ169" s="283"/>
    </row>
    <row r="170" spans="4:43" ht="15.75" hidden="1" customHeight="1" x14ac:dyDescent="0.25">
      <c r="D170" s="284"/>
      <c r="AP170" s="283"/>
      <c r="AQ170" s="283"/>
    </row>
    <row r="171" spans="4:43" ht="15.75" hidden="1" customHeight="1" x14ac:dyDescent="0.25">
      <c r="D171" s="284"/>
      <c r="AP171" s="283"/>
      <c r="AQ171" s="283"/>
    </row>
    <row r="172" spans="4:43" ht="15.75" hidden="1" customHeight="1" x14ac:dyDescent="0.25">
      <c r="D172" s="284"/>
      <c r="AP172" s="283"/>
      <c r="AQ172" s="283"/>
    </row>
    <row r="173" spans="4:43" ht="15.75" hidden="1" customHeight="1" x14ac:dyDescent="0.25">
      <c r="D173" s="284"/>
      <c r="AP173" s="283"/>
      <c r="AQ173" s="283"/>
    </row>
    <row r="174" spans="4:43" ht="15.75" hidden="1" customHeight="1" x14ac:dyDescent="0.25">
      <c r="D174" s="284"/>
      <c r="AP174" s="283"/>
      <c r="AQ174" s="283"/>
    </row>
    <row r="175" spans="4:43" ht="15.75" hidden="1" customHeight="1" x14ac:dyDescent="0.25">
      <c r="D175" s="284"/>
      <c r="AP175" s="283"/>
      <c r="AQ175" s="283"/>
    </row>
    <row r="176" spans="4:43" ht="15.75" hidden="1" customHeight="1" x14ac:dyDescent="0.25">
      <c r="D176" s="284"/>
      <c r="AP176" s="283"/>
      <c r="AQ176" s="283"/>
    </row>
    <row r="177" spans="4:43" ht="15.75" hidden="1" customHeight="1" x14ac:dyDescent="0.25">
      <c r="D177" s="284"/>
      <c r="AP177" s="283"/>
      <c r="AQ177" s="283"/>
    </row>
    <row r="178" spans="4:43" ht="15.75" hidden="1" customHeight="1" x14ac:dyDescent="0.25">
      <c r="D178" s="284"/>
      <c r="AP178" s="283"/>
      <c r="AQ178" s="283"/>
    </row>
    <row r="179" spans="4:43" ht="15.75" hidden="1" customHeight="1" x14ac:dyDescent="0.25">
      <c r="D179" s="284"/>
      <c r="AP179" s="283"/>
      <c r="AQ179" s="283"/>
    </row>
    <row r="180" spans="4:43" ht="15.75" hidden="1" customHeight="1" x14ac:dyDescent="0.25">
      <c r="D180" s="284"/>
      <c r="AP180" s="283"/>
      <c r="AQ180" s="283"/>
    </row>
    <row r="181" spans="4:43" ht="15.75" hidden="1" customHeight="1" x14ac:dyDescent="0.25">
      <c r="D181" s="284"/>
      <c r="AP181" s="283"/>
      <c r="AQ181" s="283"/>
    </row>
    <row r="182" spans="4:43" ht="15.75" hidden="1" customHeight="1" x14ac:dyDescent="0.25">
      <c r="D182" s="284"/>
      <c r="AP182" s="283"/>
      <c r="AQ182" s="283"/>
    </row>
    <row r="183" spans="4:43" ht="15.75" hidden="1" customHeight="1" x14ac:dyDescent="0.25">
      <c r="D183" s="284"/>
      <c r="AP183" s="283"/>
      <c r="AQ183" s="283"/>
    </row>
    <row r="184" spans="4:43" ht="15.75" hidden="1" customHeight="1" x14ac:dyDescent="0.25">
      <c r="D184" s="284"/>
      <c r="AP184" s="283"/>
      <c r="AQ184" s="283"/>
    </row>
    <row r="185" spans="4:43" ht="15.75" hidden="1" customHeight="1" x14ac:dyDescent="0.25">
      <c r="D185" s="284"/>
      <c r="AP185" s="283"/>
      <c r="AQ185" s="283"/>
    </row>
    <row r="186" spans="4:43" ht="15.75" hidden="1" customHeight="1" x14ac:dyDescent="0.25">
      <c r="D186" s="284"/>
      <c r="AP186" s="283"/>
      <c r="AQ186" s="283"/>
    </row>
    <row r="187" spans="4:43" ht="15.75" hidden="1" customHeight="1" x14ac:dyDescent="0.25">
      <c r="D187" s="284"/>
      <c r="AP187" s="283"/>
      <c r="AQ187" s="283"/>
    </row>
    <row r="188" spans="4:43" ht="15.75" hidden="1" customHeight="1" x14ac:dyDescent="0.25">
      <c r="D188" s="284"/>
      <c r="AP188" s="283"/>
      <c r="AQ188" s="283"/>
    </row>
    <row r="189" spans="4:43" ht="15.75" hidden="1" customHeight="1" x14ac:dyDescent="0.25">
      <c r="D189" s="284"/>
      <c r="AP189" s="283"/>
      <c r="AQ189" s="283"/>
    </row>
    <row r="190" spans="4:43" ht="15.75" hidden="1" customHeight="1" x14ac:dyDescent="0.25">
      <c r="D190" s="284"/>
      <c r="AP190" s="283"/>
      <c r="AQ190" s="283"/>
    </row>
    <row r="191" spans="4:43" ht="15.75" hidden="1" customHeight="1" x14ac:dyDescent="0.25">
      <c r="D191" s="284"/>
      <c r="AP191" s="283"/>
      <c r="AQ191" s="283"/>
    </row>
    <row r="192" spans="4:43" ht="15.75" hidden="1" customHeight="1" x14ac:dyDescent="0.25">
      <c r="D192" s="284"/>
      <c r="AP192" s="283"/>
      <c r="AQ192" s="283"/>
    </row>
    <row r="193" spans="4:43" ht="15.75" hidden="1" customHeight="1" x14ac:dyDescent="0.25">
      <c r="D193" s="284"/>
      <c r="AP193" s="283"/>
      <c r="AQ193" s="283"/>
    </row>
    <row r="194" spans="4:43" ht="15.75" hidden="1" customHeight="1" x14ac:dyDescent="0.25">
      <c r="D194" s="284"/>
      <c r="AP194" s="283"/>
      <c r="AQ194" s="283"/>
    </row>
    <row r="195" spans="4:43" ht="15.75" hidden="1" customHeight="1" x14ac:dyDescent="0.25">
      <c r="D195" s="284"/>
      <c r="AP195" s="283"/>
      <c r="AQ195" s="283"/>
    </row>
    <row r="196" spans="4:43" ht="15.75" hidden="1" customHeight="1" x14ac:dyDescent="0.25">
      <c r="D196" s="284"/>
      <c r="AP196" s="283"/>
      <c r="AQ196" s="283"/>
    </row>
    <row r="197" spans="4:43" ht="15.75" hidden="1" customHeight="1" x14ac:dyDescent="0.25">
      <c r="D197" s="284"/>
      <c r="AP197" s="283"/>
      <c r="AQ197" s="283"/>
    </row>
    <row r="198" spans="4:43" ht="15.75" hidden="1" customHeight="1" x14ac:dyDescent="0.25">
      <c r="D198" s="284"/>
      <c r="AP198" s="283"/>
      <c r="AQ198" s="283"/>
    </row>
    <row r="199" spans="4:43" ht="15.75" hidden="1" customHeight="1" x14ac:dyDescent="0.25">
      <c r="D199" s="284"/>
      <c r="AP199" s="283"/>
      <c r="AQ199" s="283"/>
    </row>
    <row r="200" spans="4:43" ht="15.75" hidden="1" customHeight="1" x14ac:dyDescent="0.25">
      <c r="D200" s="284"/>
      <c r="AP200" s="283"/>
      <c r="AQ200" s="283"/>
    </row>
    <row r="201" spans="4:43" ht="15.75" hidden="1" customHeight="1" x14ac:dyDescent="0.25">
      <c r="D201" s="284"/>
      <c r="AP201" s="283"/>
      <c r="AQ201" s="283"/>
    </row>
    <row r="202" spans="4:43" ht="15.75" hidden="1" customHeight="1" x14ac:dyDescent="0.25">
      <c r="D202" s="284"/>
      <c r="AP202" s="283"/>
      <c r="AQ202" s="283"/>
    </row>
    <row r="203" spans="4:43" ht="15.75" hidden="1" customHeight="1" x14ac:dyDescent="0.25">
      <c r="D203" s="284"/>
      <c r="AP203" s="283"/>
      <c r="AQ203" s="283"/>
    </row>
    <row r="204" spans="4:43" ht="15.75" hidden="1" customHeight="1" x14ac:dyDescent="0.25">
      <c r="D204" s="284"/>
      <c r="AP204" s="283"/>
      <c r="AQ204" s="283"/>
    </row>
    <row r="205" spans="4:43" ht="15.75" hidden="1" customHeight="1" x14ac:dyDescent="0.25">
      <c r="D205" s="284"/>
      <c r="AP205" s="283"/>
      <c r="AQ205" s="283"/>
    </row>
    <row r="206" spans="4:43" ht="15.75" hidden="1" customHeight="1" x14ac:dyDescent="0.25">
      <c r="D206" s="284"/>
      <c r="AP206" s="283"/>
      <c r="AQ206" s="283"/>
    </row>
    <row r="207" spans="4:43" ht="15.75" hidden="1" customHeight="1" x14ac:dyDescent="0.25">
      <c r="D207" s="284"/>
      <c r="AP207" s="283"/>
      <c r="AQ207" s="283"/>
    </row>
    <row r="208" spans="4:43" ht="15.75" hidden="1" customHeight="1" x14ac:dyDescent="0.25">
      <c r="D208" s="284"/>
      <c r="AP208" s="283"/>
      <c r="AQ208" s="283"/>
    </row>
    <row r="209" spans="4:43" ht="15.75" hidden="1" customHeight="1" x14ac:dyDescent="0.25">
      <c r="D209" s="284"/>
      <c r="AP209" s="283"/>
      <c r="AQ209" s="283"/>
    </row>
    <row r="210" spans="4:43" ht="15.75" hidden="1" customHeight="1" x14ac:dyDescent="0.25">
      <c r="D210" s="284"/>
      <c r="AP210" s="283"/>
      <c r="AQ210" s="283"/>
    </row>
    <row r="211" spans="4:43" ht="15.75" hidden="1" customHeight="1" x14ac:dyDescent="0.25">
      <c r="D211" s="284"/>
      <c r="AP211" s="283"/>
      <c r="AQ211" s="283"/>
    </row>
    <row r="212" spans="4:43" ht="15.75" hidden="1" customHeight="1" x14ac:dyDescent="0.25">
      <c r="D212" s="284"/>
      <c r="AP212" s="283"/>
      <c r="AQ212" s="283"/>
    </row>
    <row r="213" spans="4:43" ht="15.75" hidden="1" customHeight="1" x14ac:dyDescent="0.25">
      <c r="AP213" s="283"/>
      <c r="AQ213" s="283"/>
    </row>
    <row r="214" spans="4:43" ht="15.75" hidden="1" customHeight="1" x14ac:dyDescent="0.25">
      <c r="AP214" s="283"/>
      <c r="AQ214" s="283"/>
    </row>
    <row r="215" spans="4:43" ht="15.75" hidden="1" customHeight="1" x14ac:dyDescent="0.25">
      <c r="AP215" s="283"/>
      <c r="AQ215" s="283"/>
    </row>
    <row r="216" spans="4:43" ht="15.75" hidden="1" customHeight="1" x14ac:dyDescent="0.25">
      <c r="AP216" s="283"/>
      <c r="AQ216" s="283"/>
    </row>
    <row r="217" spans="4:43" ht="15.75" hidden="1" customHeight="1" x14ac:dyDescent="0.25">
      <c r="AP217" s="283"/>
      <c r="AQ217" s="283"/>
    </row>
    <row r="218" spans="4:43" ht="15.75" hidden="1" customHeight="1" x14ac:dyDescent="0.25">
      <c r="AP218" s="283"/>
      <c r="AQ218" s="283"/>
    </row>
    <row r="219" spans="4:43" ht="15.75" hidden="1" customHeight="1" x14ac:dyDescent="0.25">
      <c r="AP219" s="283"/>
      <c r="AQ219" s="283"/>
    </row>
    <row r="220" spans="4:43" ht="15.75" hidden="1" customHeight="1" x14ac:dyDescent="0.25">
      <c r="AP220" s="283"/>
      <c r="AQ220" s="283"/>
    </row>
    <row r="221" spans="4:43" ht="15.75" hidden="1" customHeight="1" x14ac:dyDescent="0.25">
      <c r="AP221" s="283"/>
      <c r="AQ221" s="283"/>
    </row>
    <row r="222" spans="4:43" ht="15.75" hidden="1" customHeight="1" x14ac:dyDescent="0.25">
      <c r="AP222" s="283"/>
      <c r="AQ222" s="283"/>
    </row>
    <row r="223" spans="4:43" ht="15.75" hidden="1" customHeight="1" x14ac:dyDescent="0.25">
      <c r="AP223" s="283"/>
      <c r="AQ223" s="283"/>
    </row>
    <row r="224" spans="4:43" ht="15.75" hidden="1" customHeight="1" x14ac:dyDescent="0.25">
      <c r="AP224" s="283"/>
      <c r="AQ224" s="283"/>
    </row>
    <row r="225" spans="42:43" ht="15.75" hidden="1" customHeight="1" x14ac:dyDescent="0.25">
      <c r="AP225" s="283"/>
      <c r="AQ225" s="283"/>
    </row>
    <row r="226" spans="42:43" ht="15.75" hidden="1" customHeight="1" x14ac:dyDescent="0.25">
      <c r="AP226" s="283"/>
      <c r="AQ226" s="283"/>
    </row>
    <row r="227" spans="42:43" ht="15.75" hidden="1" customHeight="1" x14ac:dyDescent="0.25">
      <c r="AP227" s="283"/>
      <c r="AQ227" s="283"/>
    </row>
    <row r="228" spans="42:43" ht="15.75" hidden="1" customHeight="1" x14ac:dyDescent="0.25">
      <c r="AP228" s="283"/>
      <c r="AQ228" s="283"/>
    </row>
    <row r="229" spans="42:43" ht="15.75" hidden="1" customHeight="1" x14ac:dyDescent="0.25">
      <c r="AP229" s="283"/>
      <c r="AQ229" s="283"/>
    </row>
    <row r="230" spans="42:43" ht="15.75" hidden="1" customHeight="1" x14ac:dyDescent="0.25">
      <c r="AP230" s="283"/>
      <c r="AQ230" s="283"/>
    </row>
    <row r="231" spans="42:43" ht="15.75" hidden="1" customHeight="1" x14ac:dyDescent="0.25">
      <c r="AP231" s="283"/>
      <c r="AQ231" s="283"/>
    </row>
    <row r="232" spans="42:43" ht="15.75" hidden="1" customHeight="1" x14ac:dyDescent="0.25">
      <c r="AP232" s="283"/>
      <c r="AQ232" s="283"/>
    </row>
    <row r="233" spans="42:43" ht="15.75" hidden="1" customHeight="1" x14ac:dyDescent="0.25">
      <c r="AP233" s="283"/>
      <c r="AQ233" s="283"/>
    </row>
    <row r="234" spans="42:43" ht="15.75" hidden="1" customHeight="1" x14ac:dyDescent="0.25">
      <c r="AP234" s="283"/>
      <c r="AQ234" s="283"/>
    </row>
    <row r="235" spans="42:43" ht="15.75" hidden="1" customHeight="1" x14ac:dyDescent="0.25">
      <c r="AP235" s="283"/>
      <c r="AQ235" s="283"/>
    </row>
    <row r="236" spans="42:43" ht="15.75" hidden="1" customHeight="1" x14ac:dyDescent="0.25">
      <c r="AP236" s="283"/>
      <c r="AQ236" s="283"/>
    </row>
    <row r="237" spans="42:43" ht="15.75" hidden="1" customHeight="1" x14ac:dyDescent="0.25">
      <c r="AP237" s="283"/>
      <c r="AQ237" s="283"/>
    </row>
    <row r="238" spans="42:43" ht="15.75" hidden="1" customHeight="1" x14ac:dyDescent="0.25">
      <c r="AP238" s="283"/>
      <c r="AQ238" s="283"/>
    </row>
    <row r="239" spans="42:43" ht="15.75" hidden="1" customHeight="1" x14ac:dyDescent="0.25">
      <c r="AP239" s="283"/>
      <c r="AQ239" s="283"/>
    </row>
    <row r="240" spans="42:43" ht="15.75" hidden="1" customHeight="1" x14ac:dyDescent="0.25">
      <c r="AP240" s="283"/>
      <c r="AQ240" s="283"/>
    </row>
    <row r="241" spans="42:43" ht="15.75" hidden="1" customHeight="1" x14ac:dyDescent="0.25">
      <c r="AP241" s="283"/>
      <c r="AQ241" s="283"/>
    </row>
    <row r="242" spans="42:43" ht="15.75" hidden="1" customHeight="1" x14ac:dyDescent="0.25">
      <c r="AP242" s="283"/>
      <c r="AQ242" s="283"/>
    </row>
    <row r="243" spans="42:43" ht="15.75" hidden="1" customHeight="1" x14ac:dyDescent="0.25">
      <c r="AP243" s="283"/>
      <c r="AQ243" s="283"/>
    </row>
    <row r="244" spans="42:43" ht="15.75" hidden="1" customHeight="1" x14ac:dyDescent="0.25">
      <c r="AP244" s="283"/>
      <c r="AQ244" s="283"/>
    </row>
    <row r="245" spans="42:43" ht="15.75" hidden="1" customHeight="1" x14ac:dyDescent="0.25">
      <c r="AP245" s="283"/>
      <c r="AQ245" s="283"/>
    </row>
    <row r="246" spans="42:43" ht="15.75" hidden="1" customHeight="1" x14ac:dyDescent="0.25">
      <c r="AP246" s="283"/>
      <c r="AQ246" s="283"/>
    </row>
    <row r="247" spans="42:43" ht="15.75" hidden="1" customHeight="1" x14ac:dyDescent="0.25">
      <c r="AP247" s="283"/>
      <c r="AQ247" s="283"/>
    </row>
    <row r="248" spans="42:43" ht="15.75" hidden="1" customHeight="1" x14ac:dyDescent="0.25">
      <c r="AP248" s="283"/>
      <c r="AQ248" s="283"/>
    </row>
    <row r="249" spans="42:43" ht="15.75" hidden="1" customHeight="1" x14ac:dyDescent="0.25">
      <c r="AP249" s="283"/>
      <c r="AQ249" s="283"/>
    </row>
    <row r="250" spans="42:43" ht="15.75" hidden="1" customHeight="1" x14ac:dyDescent="0.25">
      <c r="AP250" s="283"/>
      <c r="AQ250" s="283"/>
    </row>
    <row r="251" spans="42:43" ht="15.75" hidden="1" customHeight="1" x14ac:dyDescent="0.25">
      <c r="AP251" s="283"/>
      <c r="AQ251" s="283"/>
    </row>
    <row r="252" spans="42:43" ht="15.75" hidden="1" customHeight="1" x14ac:dyDescent="0.25">
      <c r="AP252" s="283"/>
      <c r="AQ252" s="283"/>
    </row>
    <row r="253" spans="42:43" ht="15.75" hidden="1" customHeight="1" x14ac:dyDescent="0.25">
      <c r="AP253" s="283"/>
      <c r="AQ253" s="283"/>
    </row>
    <row r="254" spans="42:43" ht="15.75" hidden="1" customHeight="1" x14ac:dyDescent="0.25">
      <c r="AP254" s="283"/>
      <c r="AQ254" s="283"/>
    </row>
    <row r="255" spans="42:43" ht="15.75" hidden="1" customHeight="1" x14ac:dyDescent="0.25">
      <c r="AP255" s="283"/>
      <c r="AQ255" s="283"/>
    </row>
    <row r="256" spans="42:43" ht="15.75" hidden="1" customHeight="1" x14ac:dyDescent="0.25">
      <c r="AP256" s="283"/>
      <c r="AQ256" s="283"/>
    </row>
    <row r="257" spans="42:43" ht="15.75" hidden="1" customHeight="1" x14ac:dyDescent="0.25">
      <c r="AP257" s="283"/>
      <c r="AQ257" s="283"/>
    </row>
    <row r="258" spans="42:43" ht="15.75" hidden="1" customHeight="1" x14ac:dyDescent="0.25">
      <c r="AP258" s="283"/>
      <c r="AQ258" s="283"/>
    </row>
    <row r="259" spans="42:43" ht="15.75" hidden="1" customHeight="1" x14ac:dyDescent="0.25">
      <c r="AP259" s="283"/>
      <c r="AQ259" s="283"/>
    </row>
    <row r="260" spans="42:43" ht="15.75" customHeight="1" x14ac:dyDescent="0.25">
      <c r="AP260" s="283"/>
      <c r="AQ260" s="283"/>
    </row>
    <row r="261" spans="42:43" ht="15.75" customHeight="1" x14ac:dyDescent="0.25">
      <c r="AP261" s="283"/>
      <c r="AQ261" s="283"/>
    </row>
    <row r="262" spans="42:43" ht="15.75" customHeight="1" x14ac:dyDescent="0.25">
      <c r="AP262" s="283"/>
      <c r="AQ262" s="283"/>
    </row>
    <row r="263" spans="42:43" ht="15.75" customHeight="1" x14ac:dyDescent="0.25">
      <c r="AP263" s="283"/>
      <c r="AQ263" s="283"/>
    </row>
    <row r="264" spans="42:43" ht="15.75" customHeight="1" x14ac:dyDescent="0.25">
      <c r="AP264" s="283"/>
      <c r="AQ264" s="283"/>
    </row>
    <row r="265" spans="42:43" ht="15.75" customHeight="1" x14ac:dyDescent="0.25">
      <c r="AP265" s="283"/>
      <c r="AQ265" s="283"/>
    </row>
    <row r="266" spans="42:43" ht="15.75" customHeight="1" x14ac:dyDescent="0.25">
      <c r="AP266" s="283"/>
      <c r="AQ266" s="283"/>
    </row>
    <row r="267" spans="42:43" ht="15.75" customHeight="1" x14ac:dyDescent="0.25">
      <c r="AP267" s="283"/>
      <c r="AQ267" s="283"/>
    </row>
    <row r="268" spans="42:43" ht="15.75" customHeight="1" x14ac:dyDescent="0.25">
      <c r="AP268" s="283"/>
      <c r="AQ268" s="283"/>
    </row>
    <row r="269" spans="42:43" ht="15.75" customHeight="1" x14ac:dyDescent="0.25">
      <c r="AP269" s="283"/>
      <c r="AQ269" s="283"/>
    </row>
    <row r="270" spans="42:43" ht="15.75" customHeight="1" x14ac:dyDescent="0.25">
      <c r="AP270" s="283"/>
      <c r="AQ270" s="283"/>
    </row>
    <row r="271" spans="42:43" ht="15.75" customHeight="1" x14ac:dyDescent="0.25">
      <c r="AP271" s="283"/>
      <c r="AQ271" s="283"/>
    </row>
    <row r="272" spans="42:43" ht="15.75" customHeight="1" x14ac:dyDescent="0.25">
      <c r="AP272" s="283"/>
      <c r="AQ272" s="283"/>
    </row>
    <row r="273" spans="42:43" ht="15.75" customHeight="1" x14ac:dyDescent="0.25">
      <c r="AP273" s="283"/>
      <c r="AQ273" s="283"/>
    </row>
    <row r="274" spans="42:43" ht="15.75" customHeight="1" x14ac:dyDescent="0.25">
      <c r="AP274" s="283"/>
      <c r="AQ274" s="283"/>
    </row>
    <row r="275" spans="42:43" ht="15.75" customHeight="1" x14ac:dyDescent="0.25">
      <c r="AP275" s="283"/>
      <c r="AQ275" s="283"/>
    </row>
    <row r="276" spans="42:43" ht="15.75" customHeight="1" x14ac:dyDescent="0.25">
      <c r="AP276" s="283"/>
      <c r="AQ276" s="283"/>
    </row>
    <row r="277" spans="42:43" ht="15.75" customHeight="1" x14ac:dyDescent="0.25">
      <c r="AP277" s="283"/>
      <c r="AQ277" s="283"/>
    </row>
    <row r="278" spans="42:43" ht="15.75" customHeight="1" x14ac:dyDescent="0.25">
      <c r="AP278" s="283"/>
      <c r="AQ278" s="283"/>
    </row>
    <row r="279" spans="42:43" ht="15.75" customHeight="1" x14ac:dyDescent="0.25">
      <c r="AP279" s="283"/>
      <c r="AQ279" s="283"/>
    </row>
    <row r="280" spans="42:43" ht="15.75" customHeight="1" x14ac:dyDescent="0.25">
      <c r="AP280" s="283"/>
      <c r="AQ280" s="283"/>
    </row>
    <row r="281" spans="42:43" ht="15.75" customHeight="1" x14ac:dyDescent="0.25">
      <c r="AP281" s="283"/>
      <c r="AQ281" s="283"/>
    </row>
    <row r="282" spans="42:43" ht="15.75" customHeight="1" x14ac:dyDescent="0.25">
      <c r="AP282" s="283"/>
      <c r="AQ282" s="283"/>
    </row>
    <row r="283" spans="42:43" ht="15.75" customHeight="1" x14ac:dyDescent="0.25">
      <c r="AP283" s="283"/>
      <c r="AQ283" s="283"/>
    </row>
    <row r="284" spans="42:43" ht="15.75" customHeight="1" x14ac:dyDescent="0.25">
      <c r="AP284" s="283"/>
      <c r="AQ284" s="283"/>
    </row>
    <row r="285" spans="42:43" ht="15.75" customHeight="1" x14ac:dyDescent="0.25">
      <c r="AP285" s="283"/>
      <c r="AQ285" s="283"/>
    </row>
    <row r="286" spans="42:43" ht="15.75" customHeight="1" x14ac:dyDescent="0.25">
      <c r="AP286" s="283"/>
      <c r="AQ286" s="283"/>
    </row>
    <row r="287" spans="42:43" ht="15.75" customHeight="1" x14ac:dyDescent="0.25">
      <c r="AP287" s="283"/>
      <c r="AQ287" s="283"/>
    </row>
    <row r="288" spans="42:43" ht="15.75" customHeight="1" x14ac:dyDescent="0.25">
      <c r="AP288" s="283"/>
      <c r="AQ288" s="283"/>
    </row>
    <row r="289" spans="42:43" ht="15.75" customHeight="1" x14ac:dyDescent="0.25">
      <c r="AP289" s="283"/>
      <c r="AQ289" s="283"/>
    </row>
    <row r="290" spans="42:43" ht="15.75" customHeight="1" x14ac:dyDescent="0.25">
      <c r="AP290" s="283"/>
      <c r="AQ290" s="283"/>
    </row>
    <row r="291" spans="42:43" ht="15.75" customHeight="1" x14ac:dyDescent="0.25">
      <c r="AP291" s="283"/>
      <c r="AQ291" s="283"/>
    </row>
    <row r="292" spans="42:43" ht="15.75" customHeight="1" x14ac:dyDescent="0.25">
      <c r="AP292" s="283"/>
      <c r="AQ292" s="283"/>
    </row>
    <row r="293" spans="42:43" ht="15.75" customHeight="1" x14ac:dyDescent="0.25">
      <c r="AP293" s="283"/>
      <c r="AQ293" s="283"/>
    </row>
    <row r="294" spans="42:43" ht="15.75" customHeight="1" x14ac:dyDescent="0.25">
      <c r="AP294" s="283"/>
      <c r="AQ294" s="283"/>
    </row>
    <row r="295" spans="42:43" ht="15.75" customHeight="1" x14ac:dyDescent="0.25">
      <c r="AP295" s="283"/>
      <c r="AQ295" s="283"/>
    </row>
    <row r="296" spans="42:43" ht="15.75" customHeight="1" x14ac:dyDescent="0.25">
      <c r="AP296" s="283"/>
      <c r="AQ296" s="283"/>
    </row>
    <row r="297" spans="42:43" ht="15.75" customHeight="1" x14ac:dyDescent="0.25">
      <c r="AP297" s="283"/>
      <c r="AQ297" s="283"/>
    </row>
    <row r="298" spans="42:43" ht="15.75" customHeight="1" x14ac:dyDescent="0.25">
      <c r="AP298" s="283"/>
      <c r="AQ298" s="283"/>
    </row>
    <row r="299" spans="42:43" ht="15.75" customHeight="1" x14ac:dyDescent="0.25">
      <c r="AP299" s="283"/>
      <c r="AQ299" s="283"/>
    </row>
    <row r="300" spans="42:43" ht="15.75" customHeight="1" x14ac:dyDescent="0.25">
      <c r="AP300" s="283"/>
      <c r="AQ300" s="283"/>
    </row>
    <row r="301" spans="42:43" ht="15.75" customHeight="1" x14ac:dyDescent="0.25">
      <c r="AP301" s="283"/>
      <c r="AQ301" s="283"/>
    </row>
    <row r="302" spans="42:43" ht="15.75" customHeight="1" x14ac:dyDescent="0.25">
      <c r="AP302" s="283"/>
      <c r="AQ302" s="283"/>
    </row>
    <row r="303" spans="42:43" ht="15.75" customHeight="1" x14ac:dyDescent="0.25">
      <c r="AP303" s="283"/>
      <c r="AQ303" s="283"/>
    </row>
    <row r="304" spans="42:43" ht="15.75" customHeight="1" x14ac:dyDescent="0.25">
      <c r="AP304" s="283"/>
      <c r="AQ304" s="283"/>
    </row>
    <row r="305" spans="42:43" ht="15.75" customHeight="1" x14ac:dyDescent="0.25">
      <c r="AP305" s="283"/>
      <c r="AQ305" s="283"/>
    </row>
    <row r="306" spans="42:43" ht="15.75" customHeight="1" x14ac:dyDescent="0.25">
      <c r="AP306" s="283"/>
      <c r="AQ306" s="283"/>
    </row>
    <row r="307" spans="42:43" ht="15.75" customHeight="1" x14ac:dyDescent="0.25">
      <c r="AP307" s="283"/>
      <c r="AQ307" s="283"/>
    </row>
    <row r="308" spans="42:43" ht="15.75" customHeight="1" x14ac:dyDescent="0.25">
      <c r="AP308" s="283"/>
      <c r="AQ308" s="283"/>
    </row>
    <row r="309" spans="42:43" ht="15.75" customHeight="1" x14ac:dyDescent="0.25">
      <c r="AP309" s="283"/>
      <c r="AQ309" s="283"/>
    </row>
    <row r="310" spans="42:43" ht="15.75" customHeight="1" x14ac:dyDescent="0.25">
      <c r="AP310" s="283"/>
      <c r="AQ310" s="283"/>
    </row>
    <row r="311" spans="42:43" ht="15.75" customHeight="1" x14ac:dyDescent="0.25">
      <c r="AP311" s="283"/>
      <c r="AQ311" s="283"/>
    </row>
    <row r="312" spans="42:43" ht="15.75" customHeight="1" x14ac:dyDescent="0.25">
      <c r="AP312" s="283"/>
      <c r="AQ312" s="283"/>
    </row>
    <row r="313" spans="42:43" ht="15.75" customHeight="1" x14ac:dyDescent="0.25">
      <c r="AP313" s="283"/>
      <c r="AQ313" s="283"/>
    </row>
    <row r="314" spans="42:43" ht="15.75" customHeight="1" x14ac:dyDescent="0.25">
      <c r="AP314" s="283"/>
      <c r="AQ314" s="283"/>
    </row>
    <row r="315" spans="42:43" ht="15.75" customHeight="1" x14ac:dyDescent="0.25">
      <c r="AP315" s="283"/>
      <c r="AQ315" s="283"/>
    </row>
    <row r="316" spans="42:43" ht="15.75" customHeight="1" x14ac:dyDescent="0.25">
      <c r="AP316" s="283"/>
      <c r="AQ316" s="283"/>
    </row>
    <row r="317" spans="42:43" ht="15.75" customHeight="1" x14ac:dyDescent="0.25">
      <c r="AP317" s="283"/>
      <c r="AQ317" s="283"/>
    </row>
    <row r="318" spans="42:43" ht="15.75" customHeight="1" x14ac:dyDescent="0.25">
      <c r="AP318" s="283"/>
      <c r="AQ318" s="283"/>
    </row>
    <row r="319" spans="42:43" ht="15.75" customHeight="1" x14ac:dyDescent="0.25">
      <c r="AP319" s="283"/>
      <c r="AQ319" s="283"/>
    </row>
    <row r="320" spans="42:43" ht="15.75" customHeight="1" x14ac:dyDescent="0.25">
      <c r="AP320" s="283"/>
      <c r="AQ320" s="283"/>
    </row>
    <row r="321" spans="42:43" ht="15.75" customHeight="1" x14ac:dyDescent="0.25">
      <c r="AP321" s="283"/>
      <c r="AQ321" s="283"/>
    </row>
    <row r="322" spans="42:43" ht="15.75" customHeight="1" x14ac:dyDescent="0.25">
      <c r="AP322" s="283"/>
      <c r="AQ322" s="283"/>
    </row>
    <row r="323" spans="42:43" ht="15.75" customHeight="1" x14ac:dyDescent="0.25">
      <c r="AP323" s="283"/>
      <c r="AQ323" s="283"/>
    </row>
    <row r="324" spans="42:43" ht="15.75" customHeight="1" x14ac:dyDescent="0.25">
      <c r="AP324" s="283"/>
      <c r="AQ324" s="283"/>
    </row>
    <row r="325" spans="42:43" ht="15.75" customHeight="1" x14ac:dyDescent="0.25">
      <c r="AP325" s="283"/>
      <c r="AQ325" s="283"/>
    </row>
    <row r="326" spans="42:43" ht="15.75" customHeight="1" x14ac:dyDescent="0.25">
      <c r="AP326" s="283"/>
      <c r="AQ326" s="283"/>
    </row>
    <row r="327" spans="42:43" ht="15.75" customHeight="1" x14ac:dyDescent="0.25">
      <c r="AP327" s="283"/>
      <c r="AQ327" s="283"/>
    </row>
    <row r="328" spans="42:43" ht="15.75" customHeight="1" x14ac:dyDescent="0.25">
      <c r="AP328" s="283"/>
      <c r="AQ328" s="283"/>
    </row>
    <row r="329" spans="42:43" ht="15.75" customHeight="1" x14ac:dyDescent="0.25">
      <c r="AP329" s="283"/>
      <c r="AQ329" s="283"/>
    </row>
    <row r="330" spans="42:43" ht="15.75" customHeight="1" x14ac:dyDescent="0.25">
      <c r="AP330" s="283"/>
      <c r="AQ330" s="283"/>
    </row>
    <row r="331" spans="42:43" ht="15.75" customHeight="1" x14ac:dyDescent="0.25">
      <c r="AP331" s="283"/>
      <c r="AQ331" s="283"/>
    </row>
    <row r="332" spans="42:43" ht="15.75" customHeight="1" x14ac:dyDescent="0.25">
      <c r="AP332" s="283"/>
      <c r="AQ332" s="283"/>
    </row>
    <row r="333" spans="42:43" ht="15.75" customHeight="1" x14ac:dyDescent="0.25">
      <c r="AP333" s="283"/>
      <c r="AQ333" s="283"/>
    </row>
    <row r="334" spans="42:43" ht="15.75" customHeight="1" x14ac:dyDescent="0.25">
      <c r="AP334" s="283"/>
      <c r="AQ334" s="283"/>
    </row>
    <row r="335" spans="42:43" ht="15.75" customHeight="1" x14ac:dyDescent="0.25">
      <c r="AP335" s="283"/>
      <c r="AQ335" s="283"/>
    </row>
    <row r="336" spans="42:43" ht="15.75" customHeight="1" x14ac:dyDescent="0.25">
      <c r="AP336" s="283"/>
      <c r="AQ336" s="283"/>
    </row>
    <row r="337" spans="42:43" ht="15.75" customHeight="1" x14ac:dyDescent="0.25">
      <c r="AP337" s="283"/>
      <c r="AQ337" s="283"/>
    </row>
    <row r="338" spans="42:43" ht="15.75" customHeight="1" x14ac:dyDescent="0.25">
      <c r="AP338" s="283"/>
      <c r="AQ338" s="283"/>
    </row>
    <row r="339" spans="42:43" ht="15.75" customHeight="1" x14ac:dyDescent="0.25">
      <c r="AP339" s="283"/>
      <c r="AQ339" s="283"/>
    </row>
    <row r="340" spans="42:43" ht="15.75" customHeight="1" x14ac:dyDescent="0.25">
      <c r="AP340" s="283"/>
      <c r="AQ340" s="283"/>
    </row>
    <row r="341" spans="42:43" ht="15.75" customHeight="1" x14ac:dyDescent="0.25">
      <c r="AP341" s="283"/>
      <c r="AQ341" s="283"/>
    </row>
    <row r="342" spans="42:43" ht="15.75" customHeight="1" x14ac:dyDescent="0.25">
      <c r="AP342" s="283"/>
      <c r="AQ342" s="283"/>
    </row>
    <row r="343" spans="42:43" ht="15.75" customHeight="1" x14ac:dyDescent="0.25">
      <c r="AP343" s="283"/>
      <c r="AQ343" s="283"/>
    </row>
    <row r="344" spans="42:43" ht="15.75" customHeight="1" x14ac:dyDescent="0.25">
      <c r="AP344" s="283"/>
      <c r="AQ344" s="283"/>
    </row>
    <row r="345" spans="42:43" ht="15.75" customHeight="1" x14ac:dyDescent="0.25">
      <c r="AP345" s="283"/>
      <c r="AQ345" s="283"/>
    </row>
    <row r="346" spans="42:43" ht="15.75" customHeight="1" x14ac:dyDescent="0.25">
      <c r="AP346" s="283"/>
      <c r="AQ346" s="283"/>
    </row>
    <row r="347" spans="42:43" ht="15.75" customHeight="1" x14ac:dyDescent="0.25">
      <c r="AP347" s="283"/>
      <c r="AQ347" s="283"/>
    </row>
    <row r="348" spans="42:43" ht="15.75" customHeight="1" x14ac:dyDescent="0.25">
      <c r="AP348" s="283"/>
      <c r="AQ348" s="283"/>
    </row>
    <row r="349" spans="42:43" ht="15.75" customHeight="1" x14ac:dyDescent="0.25">
      <c r="AP349" s="283"/>
      <c r="AQ349" s="283"/>
    </row>
    <row r="350" spans="42:43" ht="15.75" customHeight="1" x14ac:dyDescent="0.25">
      <c r="AP350" s="283"/>
      <c r="AQ350" s="283"/>
    </row>
    <row r="351" spans="42:43" ht="15.75" customHeight="1" x14ac:dyDescent="0.25">
      <c r="AP351" s="283"/>
      <c r="AQ351" s="283"/>
    </row>
    <row r="352" spans="42:43" ht="15.75" customHeight="1" x14ac:dyDescent="0.25">
      <c r="AP352" s="283"/>
      <c r="AQ352" s="283"/>
    </row>
    <row r="353" spans="42:43" ht="15.75" customHeight="1" x14ac:dyDescent="0.25">
      <c r="AP353" s="283"/>
      <c r="AQ353" s="283"/>
    </row>
    <row r="354" spans="42:43" ht="15.75" customHeight="1" x14ac:dyDescent="0.25">
      <c r="AP354" s="283"/>
      <c r="AQ354" s="283"/>
    </row>
    <row r="355" spans="42:43" ht="15.75" customHeight="1" x14ac:dyDescent="0.25">
      <c r="AP355" s="283"/>
      <c r="AQ355" s="283"/>
    </row>
    <row r="356" spans="42:43" ht="15.75" customHeight="1" x14ac:dyDescent="0.25">
      <c r="AP356" s="283"/>
      <c r="AQ356" s="283"/>
    </row>
    <row r="357" spans="42:43" ht="15.75" customHeight="1" x14ac:dyDescent="0.25">
      <c r="AP357" s="283"/>
      <c r="AQ357" s="283"/>
    </row>
    <row r="358" spans="42:43" ht="15.75" customHeight="1" x14ac:dyDescent="0.25">
      <c r="AP358" s="283"/>
      <c r="AQ358" s="283"/>
    </row>
    <row r="359" spans="42:43" ht="15.75" customHeight="1" x14ac:dyDescent="0.25">
      <c r="AP359" s="283"/>
      <c r="AQ359" s="283"/>
    </row>
    <row r="360" spans="42:43" ht="15.75" customHeight="1" x14ac:dyDescent="0.25">
      <c r="AP360" s="283"/>
      <c r="AQ360" s="283"/>
    </row>
    <row r="361" spans="42:43" ht="15.75" customHeight="1" x14ac:dyDescent="0.25">
      <c r="AP361" s="283"/>
      <c r="AQ361" s="283"/>
    </row>
    <row r="362" spans="42:43" ht="15.75" customHeight="1" x14ac:dyDescent="0.25">
      <c r="AP362" s="283"/>
      <c r="AQ362" s="283"/>
    </row>
    <row r="363" spans="42:43" ht="15.75" customHeight="1" x14ac:dyDescent="0.25">
      <c r="AP363" s="283"/>
      <c r="AQ363" s="283"/>
    </row>
    <row r="364" spans="42:43" ht="15.75" customHeight="1" x14ac:dyDescent="0.25">
      <c r="AP364" s="283"/>
      <c r="AQ364" s="283"/>
    </row>
    <row r="365" spans="42:43" ht="15.75" customHeight="1" x14ac:dyDescent="0.25">
      <c r="AP365" s="283"/>
      <c r="AQ365" s="283"/>
    </row>
    <row r="366" spans="42:43" ht="15.75" customHeight="1" x14ac:dyDescent="0.25">
      <c r="AP366" s="283"/>
      <c r="AQ366" s="283"/>
    </row>
    <row r="367" spans="42:43" ht="15.75" customHeight="1" x14ac:dyDescent="0.25">
      <c r="AP367" s="283"/>
      <c r="AQ367" s="283"/>
    </row>
    <row r="368" spans="42:43" ht="15.75" customHeight="1" x14ac:dyDescent="0.25">
      <c r="AP368" s="283"/>
      <c r="AQ368" s="283"/>
    </row>
    <row r="369" spans="42:43" ht="15.75" customHeight="1" x14ac:dyDescent="0.25">
      <c r="AP369" s="283"/>
      <c r="AQ369" s="283"/>
    </row>
    <row r="370" spans="42:43" ht="15.75" customHeight="1" x14ac:dyDescent="0.25">
      <c r="AP370" s="283"/>
      <c r="AQ370" s="283"/>
    </row>
    <row r="371" spans="42:43" ht="15.75" customHeight="1" x14ac:dyDescent="0.25">
      <c r="AP371" s="283"/>
      <c r="AQ371" s="283"/>
    </row>
    <row r="372" spans="42:43" ht="15.75" customHeight="1" x14ac:dyDescent="0.25">
      <c r="AP372" s="283"/>
      <c r="AQ372" s="283"/>
    </row>
    <row r="373" spans="42:43" ht="15.75" customHeight="1" x14ac:dyDescent="0.25">
      <c r="AP373" s="283"/>
      <c r="AQ373" s="283"/>
    </row>
    <row r="374" spans="42:43" ht="15.75" customHeight="1" x14ac:dyDescent="0.25">
      <c r="AP374" s="283"/>
      <c r="AQ374" s="283"/>
    </row>
    <row r="375" spans="42:43" ht="15.75" customHeight="1" x14ac:dyDescent="0.25">
      <c r="AP375" s="283"/>
      <c r="AQ375" s="283"/>
    </row>
    <row r="376" spans="42:43" ht="15.75" customHeight="1" x14ac:dyDescent="0.25">
      <c r="AP376" s="283"/>
      <c r="AQ376" s="283"/>
    </row>
    <row r="377" spans="42:43" ht="15.75" customHeight="1" x14ac:dyDescent="0.25">
      <c r="AP377" s="283"/>
      <c r="AQ377" s="283"/>
    </row>
    <row r="378" spans="42:43" ht="15.75" customHeight="1" x14ac:dyDescent="0.25">
      <c r="AP378" s="283"/>
      <c r="AQ378" s="283"/>
    </row>
    <row r="379" spans="42:43" ht="15.75" customHeight="1" x14ac:dyDescent="0.25">
      <c r="AP379" s="283"/>
      <c r="AQ379" s="283"/>
    </row>
    <row r="380" spans="42:43" ht="15.75" customHeight="1" x14ac:dyDescent="0.25">
      <c r="AP380" s="283"/>
      <c r="AQ380" s="283"/>
    </row>
    <row r="381" spans="42:43" ht="15.75" customHeight="1" x14ac:dyDescent="0.25">
      <c r="AP381" s="283"/>
      <c r="AQ381" s="283"/>
    </row>
    <row r="382" spans="42:43" ht="15.75" customHeight="1" x14ac:dyDescent="0.25">
      <c r="AP382" s="283"/>
      <c r="AQ382" s="283"/>
    </row>
    <row r="383" spans="42:43" ht="15.75" customHeight="1" x14ac:dyDescent="0.25">
      <c r="AP383" s="283"/>
      <c r="AQ383" s="283"/>
    </row>
    <row r="384" spans="42:43" ht="15.75" customHeight="1" x14ac:dyDescent="0.25">
      <c r="AP384" s="283"/>
      <c r="AQ384" s="283"/>
    </row>
    <row r="385" spans="42:43" ht="15.75" customHeight="1" x14ac:dyDescent="0.25">
      <c r="AP385" s="283"/>
      <c r="AQ385" s="283"/>
    </row>
    <row r="386" spans="42:43" ht="15.75" customHeight="1" x14ac:dyDescent="0.25">
      <c r="AP386" s="283"/>
      <c r="AQ386" s="283"/>
    </row>
    <row r="387" spans="42:43" ht="15.75" customHeight="1" x14ac:dyDescent="0.25">
      <c r="AP387" s="283"/>
      <c r="AQ387" s="283"/>
    </row>
    <row r="388" spans="42:43" ht="15.75" customHeight="1" x14ac:dyDescent="0.25">
      <c r="AP388" s="283"/>
      <c r="AQ388" s="283"/>
    </row>
    <row r="389" spans="42:43" ht="15.75" customHeight="1" x14ac:dyDescent="0.25">
      <c r="AP389" s="283"/>
      <c r="AQ389" s="283"/>
    </row>
    <row r="390" spans="42:43" ht="15.75" customHeight="1" x14ac:dyDescent="0.25">
      <c r="AP390" s="283"/>
      <c r="AQ390" s="283"/>
    </row>
    <row r="391" spans="42:43" ht="15.75" customHeight="1" x14ac:dyDescent="0.25">
      <c r="AP391" s="283"/>
      <c r="AQ391" s="283"/>
    </row>
    <row r="392" spans="42:43" ht="15.75" customHeight="1" x14ac:dyDescent="0.25">
      <c r="AP392" s="283"/>
      <c r="AQ392" s="283"/>
    </row>
    <row r="393" spans="42:43" ht="15.75" customHeight="1" x14ac:dyDescent="0.25">
      <c r="AP393" s="283"/>
      <c r="AQ393" s="283"/>
    </row>
    <row r="394" spans="42:43" ht="15.75" customHeight="1" x14ac:dyDescent="0.25">
      <c r="AP394" s="283"/>
      <c r="AQ394" s="283"/>
    </row>
    <row r="395" spans="42:43" ht="15.75" customHeight="1" x14ac:dyDescent="0.25">
      <c r="AP395" s="283"/>
      <c r="AQ395" s="283"/>
    </row>
    <row r="396" spans="42:43" ht="15.75" customHeight="1" x14ac:dyDescent="0.25">
      <c r="AP396" s="283"/>
      <c r="AQ396" s="283"/>
    </row>
    <row r="397" spans="42:43" ht="15.75" customHeight="1" x14ac:dyDescent="0.25">
      <c r="AP397" s="283"/>
      <c r="AQ397" s="283"/>
    </row>
    <row r="398" spans="42:43" ht="15.75" customHeight="1" x14ac:dyDescent="0.25">
      <c r="AP398" s="283"/>
      <c r="AQ398" s="283"/>
    </row>
    <row r="399" spans="42:43" ht="15.75" customHeight="1" x14ac:dyDescent="0.25">
      <c r="AP399" s="283"/>
      <c r="AQ399" s="283"/>
    </row>
    <row r="400" spans="42:43" ht="15.75" customHeight="1" x14ac:dyDescent="0.25">
      <c r="AP400" s="283"/>
      <c r="AQ400" s="283"/>
    </row>
    <row r="401" spans="42:43" ht="15.75" customHeight="1" x14ac:dyDescent="0.25">
      <c r="AP401" s="283"/>
      <c r="AQ401" s="283"/>
    </row>
    <row r="402" spans="42:43" ht="15.75" customHeight="1" x14ac:dyDescent="0.25">
      <c r="AP402" s="283"/>
      <c r="AQ402" s="283"/>
    </row>
    <row r="403" spans="42:43" ht="15.75" customHeight="1" x14ac:dyDescent="0.25">
      <c r="AP403" s="283"/>
      <c r="AQ403" s="283"/>
    </row>
    <row r="404" spans="42:43" ht="15.75" customHeight="1" x14ac:dyDescent="0.25">
      <c r="AP404" s="283"/>
      <c r="AQ404" s="283"/>
    </row>
    <row r="405" spans="42:43" ht="15.75" customHeight="1" x14ac:dyDescent="0.25">
      <c r="AP405" s="283"/>
      <c r="AQ405" s="283"/>
    </row>
    <row r="406" spans="42:43" ht="15.75" customHeight="1" x14ac:dyDescent="0.25">
      <c r="AP406" s="283"/>
      <c r="AQ406" s="283"/>
    </row>
    <row r="407" spans="42:43" ht="15.75" customHeight="1" x14ac:dyDescent="0.25">
      <c r="AP407" s="283"/>
      <c r="AQ407" s="283"/>
    </row>
    <row r="408" spans="42:43" ht="15.75" customHeight="1" x14ac:dyDescent="0.25">
      <c r="AP408" s="283"/>
      <c r="AQ408" s="283"/>
    </row>
    <row r="409" spans="42:43" ht="15.75" customHeight="1" x14ac:dyDescent="0.25">
      <c r="AP409" s="283"/>
      <c r="AQ409" s="283"/>
    </row>
    <row r="410" spans="42:43" ht="15.75" customHeight="1" x14ac:dyDescent="0.25">
      <c r="AP410" s="283"/>
      <c r="AQ410" s="283"/>
    </row>
    <row r="411" spans="42:43" ht="15.75" customHeight="1" x14ac:dyDescent="0.25">
      <c r="AP411" s="283"/>
      <c r="AQ411" s="283"/>
    </row>
    <row r="412" spans="42:43" ht="15.75" customHeight="1" x14ac:dyDescent="0.25">
      <c r="AP412" s="283"/>
      <c r="AQ412" s="283"/>
    </row>
    <row r="413" spans="42:43" ht="15.75" customHeight="1" x14ac:dyDescent="0.25">
      <c r="AP413" s="283"/>
      <c r="AQ413" s="283"/>
    </row>
    <row r="414" spans="42:43" ht="15.75" customHeight="1" x14ac:dyDescent="0.25">
      <c r="AP414" s="283"/>
      <c r="AQ414" s="283"/>
    </row>
    <row r="415" spans="42:43" ht="15.75" customHeight="1" x14ac:dyDescent="0.25">
      <c r="AP415" s="283"/>
      <c r="AQ415" s="283"/>
    </row>
    <row r="416" spans="42:43" ht="15.75" customHeight="1" x14ac:dyDescent="0.25">
      <c r="AP416" s="283"/>
      <c r="AQ416" s="283"/>
    </row>
    <row r="417" spans="42:43" ht="15.75" customHeight="1" x14ac:dyDescent="0.25">
      <c r="AP417" s="283"/>
      <c r="AQ417" s="283"/>
    </row>
    <row r="418" spans="42:43" ht="15.75" customHeight="1" x14ac:dyDescent="0.25">
      <c r="AP418" s="283"/>
      <c r="AQ418" s="283"/>
    </row>
    <row r="419" spans="42:43" ht="15.75" customHeight="1" x14ac:dyDescent="0.25">
      <c r="AP419" s="283"/>
      <c r="AQ419" s="283"/>
    </row>
    <row r="420" spans="42:43" ht="15.75" customHeight="1" x14ac:dyDescent="0.25">
      <c r="AP420" s="283"/>
      <c r="AQ420" s="283"/>
    </row>
    <row r="421" spans="42:43" ht="15.75" customHeight="1" x14ac:dyDescent="0.25">
      <c r="AP421" s="283"/>
      <c r="AQ421" s="283"/>
    </row>
    <row r="422" spans="42:43" ht="15.75" customHeight="1" x14ac:dyDescent="0.25">
      <c r="AP422" s="283"/>
      <c r="AQ422" s="283"/>
    </row>
    <row r="423" spans="42:43" ht="15.75" customHeight="1" x14ac:dyDescent="0.25">
      <c r="AP423" s="283"/>
      <c r="AQ423" s="283"/>
    </row>
    <row r="424" spans="42:43" ht="15.75" customHeight="1" x14ac:dyDescent="0.25">
      <c r="AP424" s="283"/>
      <c r="AQ424" s="283"/>
    </row>
    <row r="425" spans="42:43" ht="15.75" customHeight="1" x14ac:dyDescent="0.25">
      <c r="AP425" s="283"/>
      <c r="AQ425" s="283"/>
    </row>
    <row r="426" spans="42:43" ht="15.75" customHeight="1" x14ac:dyDescent="0.25">
      <c r="AP426" s="283"/>
      <c r="AQ426" s="283"/>
    </row>
    <row r="427" spans="42:43" ht="15.75" customHeight="1" x14ac:dyDescent="0.25">
      <c r="AP427" s="283"/>
      <c r="AQ427" s="283"/>
    </row>
    <row r="428" spans="42:43" ht="15.75" customHeight="1" x14ac:dyDescent="0.25">
      <c r="AP428" s="283"/>
      <c r="AQ428" s="283"/>
    </row>
    <row r="429" spans="42:43" ht="15.75" customHeight="1" x14ac:dyDescent="0.25">
      <c r="AP429" s="283"/>
      <c r="AQ429" s="283"/>
    </row>
    <row r="430" spans="42:43" ht="15.75" customHeight="1" x14ac:dyDescent="0.25">
      <c r="AP430" s="283"/>
      <c r="AQ430" s="283"/>
    </row>
    <row r="431" spans="42:43" ht="15.75" customHeight="1" x14ac:dyDescent="0.25">
      <c r="AP431" s="283"/>
      <c r="AQ431" s="283"/>
    </row>
    <row r="432" spans="42:43" ht="15.75" customHeight="1" x14ac:dyDescent="0.25">
      <c r="AP432" s="283"/>
      <c r="AQ432" s="283"/>
    </row>
    <row r="433" spans="42:43" ht="15.75" customHeight="1" x14ac:dyDescent="0.25">
      <c r="AP433" s="283"/>
      <c r="AQ433" s="283"/>
    </row>
    <row r="434" spans="42:43" ht="15.75" customHeight="1" x14ac:dyDescent="0.25">
      <c r="AP434" s="283"/>
      <c r="AQ434" s="283"/>
    </row>
    <row r="435" spans="42:43" ht="15.75" customHeight="1" x14ac:dyDescent="0.25">
      <c r="AP435" s="283"/>
      <c r="AQ435" s="283"/>
    </row>
    <row r="436" spans="42:43" ht="15.75" customHeight="1" x14ac:dyDescent="0.25">
      <c r="AP436" s="283"/>
      <c r="AQ436" s="283"/>
    </row>
    <row r="437" spans="42:43" ht="15.75" customHeight="1" x14ac:dyDescent="0.25">
      <c r="AP437" s="283"/>
      <c r="AQ437" s="283"/>
    </row>
    <row r="438" spans="42:43" ht="15.75" customHeight="1" x14ac:dyDescent="0.25">
      <c r="AP438" s="283"/>
      <c r="AQ438" s="283"/>
    </row>
    <row r="439" spans="42:43" ht="15.75" customHeight="1" x14ac:dyDescent="0.25">
      <c r="AP439" s="283"/>
      <c r="AQ439" s="283"/>
    </row>
    <row r="440" spans="42:43" ht="15.75" customHeight="1" x14ac:dyDescent="0.25">
      <c r="AP440" s="283"/>
      <c r="AQ440" s="283"/>
    </row>
    <row r="441" spans="42:43" ht="15.75" customHeight="1" x14ac:dyDescent="0.25">
      <c r="AP441" s="283"/>
      <c r="AQ441" s="283"/>
    </row>
    <row r="442" spans="42:43" ht="15.75" customHeight="1" x14ac:dyDescent="0.25">
      <c r="AP442" s="283"/>
      <c r="AQ442" s="283"/>
    </row>
    <row r="443" spans="42:43" ht="15.75" customHeight="1" x14ac:dyDescent="0.25">
      <c r="AP443" s="283"/>
      <c r="AQ443" s="283"/>
    </row>
    <row r="444" spans="42:43" ht="15.75" customHeight="1" x14ac:dyDescent="0.25">
      <c r="AP444" s="283"/>
      <c r="AQ444" s="283"/>
    </row>
    <row r="445" spans="42:43" ht="15.75" customHeight="1" x14ac:dyDescent="0.25">
      <c r="AP445" s="283"/>
      <c r="AQ445" s="283"/>
    </row>
    <row r="446" spans="42:43" ht="15.75" customHeight="1" x14ac:dyDescent="0.25">
      <c r="AP446" s="283"/>
      <c r="AQ446" s="283"/>
    </row>
    <row r="447" spans="42:43" ht="15.75" customHeight="1" x14ac:dyDescent="0.25">
      <c r="AP447" s="283"/>
      <c r="AQ447" s="283"/>
    </row>
    <row r="448" spans="42:43" ht="15.75" customHeight="1" x14ac:dyDescent="0.25">
      <c r="AP448" s="283"/>
      <c r="AQ448" s="283"/>
    </row>
    <row r="449" spans="42:43" ht="15.75" customHeight="1" x14ac:dyDescent="0.25">
      <c r="AP449" s="283"/>
      <c r="AQ449" s="283"/>
    </row>
    <row r="450" spans="42:43" ht="15.75" customHeight="1" x14ac:dyDescent="0.25">
      <c r="AP450" s="283"/>
      <c r="AQ450" s="283"/>
    </row>
    <row r="451" spans="42:43" ht="15.75" customHeight="1" x14ac:dyDescent="0.25">
      <c r="AP451" s="283"/>
      <c r="AQ451" s="283"/>
    </row>
    <row r="452" spans="42:43" ht="15.75" customHeight="1" x14ac:dyDescent="0.25">
      <c r="AP452" s="283"/>
      <c r="AQ452" s="283"/>
    </row>
    <row r="453" spans="42:43" ht="15.75" customHeight="1" x14ac:dyDescent="0.25">
      <c r="AP453" s="283"/>
      <c r="AQ453" s="283"/>
    </row>
    <row r="454" spans="42:43" ht="15.75" customHeight="1" x14ac:dyDescent="0.25">
      <c r="AP454" s="283"/>
      <c r="AQ454" s="283"/>
    </row>
    <row r="455" spans="42:43" ht="15.75" customHeight="1" x14ac:dyDescent="0.25">
      <c r="AP455" s="283"/>
      <c r="AQ455" s="283"/>
    </row>
    <row r="456" spans="42:43" ht="15.75" customHeight="1" x14ac:dyDescent="0.25">
      <c r="AP456" s="283"/>
      <c r="AQ456" s="283"/>
    </row>
    <row r="457" spans="42:43" ht="15.75" customHeight="1" x14ac:dyDescent="0.25">
      <c r="AP457" s="283"/>
      <c r="AQ457" s="283"/>
    </row>
    <row r="458" spans="42:43" ht="15.75" customHeight="1" x14ac:dyDescent="0.25">
      <c r="AP458" s="283"/>
      <c r="AQ458" s="283"/>
    </row>
    <row r="459" spans="42:43" ht="15.75" customHeight="1" x14ac:dyDescent="0.25">
      <c r="AP459" s="283"/>
      <c r="AQ459" s="283"/>
    </row>
    <row r="460" spans="42:43" ht="15.75" customHeight="1" x14ac:dyDescent="0.25">
      <c r="AP460" s="283"/>
      <c r="AQ460" s="283"/>
    </row>
    <row r="461" spans="42:43" ht="15.75" customHeight="1" x14ac:dyDescent="0.25">
      <c r="AP461" s="283"/>
      <c r="AQ461" s="283"/>
    </row>
    <row r="462" spans="42:43" ht="15.75" customHeight="1" x14ac:dyDescent="0.25">
      <c r="AP462" s="283"/>
      <c r="AQ462" s="283"/>
    </row>
    <row r="463" spans="42:43" ht="15.75" customHeight="1" x14ac:dyDescent="0.25">
      <c r="AP463" s="283"/>
      <c r="AQ463" s="283"/>
    </row>
    <row r="464" spans="42:43" ht="15.75" customHeight="1" x14ac:dyDescent="0.25">
      <c r="AP464" s="283"/>
      <c r="AQ464" s="283"/>
    </row>
    <row r="465" spans="42:43" ht="15.75" customHeight="1" x14ac:dyDescent="0.25">
      <c r="AP465" s="283"/>
      <c r="AQ465" s="283"/>
    </row>
    <row r="466" spans="42:43" ht="15.75" customHeight="1" x14ac:dyDescent="0.25">
      <c r="AP466" s="283"/>
      <c r="AQ466" s="283"/>
    </row>
    <row r="467" spans="42:43" ht="15.75" customHeight="1" x14ac:dyDescent="0.25">
      <c r="AP467" s="283"/>
      <c r="AQ467" s="283"/>
    </row>
    <row r="468" spans="42:43" ht="15.75" customHeight="1" x14ac:dyDescent="0.25">
      <c r="AP468" s="283"/>
      <c r="AQ468" s="283"/>
    </row>
    <row r="469" spans="42:43" ht="15.75" customHeight="1" x14ac:dyDescent="0.25">
      <c r="AP469" s="283"/>
      <c r="AQ469" s="283"/>
    </row>
    <row r="470" spans="42:43" ht="15.75" customHeight="1" x14ac:dyDescent="0.25">
      <c r="AP470" s="283"/>
      <c r="AQ470" s="283"/>
    </row>
    <row r="471" spans="42:43" ht="15.75" customHeight="1" x14ac:dyDescent="0.25">
      <c r="AP471" s="283"/>
      <c r="AQ471" s="283"/>
    </row>
    <row r="472" spans="42:43" ht="15.75" customHeight="1" x14ac:dyDescent="0.25">
      <c r="AP472" s="283"/>
      <c r="AQ472" s="283"/>
    </row>
    <row r="473" spans="42:43" ht="15.75" customHeight="1" x14ac:dyDescent="0.25">
      <c r="AP473" s="283"/>
      <c r="AQ473" s="283"/>
    </row>
    <row r="474" spans="42:43" ht="15.75" customHeight="1" x14ac:dyDescent="0.25">
      <c r="AP474" s="283"/>
      <c r="AQ474" s="283"/>
    </row>
    <row r="475" spans="42:43" ht="15.75" customHeight="1" x14ac:dyDescent="0.25">
      <c r="AP475" s="283"/>
      <c r="AQ475" s="283"/>
    </row>
    <row r="476" spans="42:43" ht="15.75" customHeight="1" x14ac:dyDescent="0.25">
      <c r="AP476" s="283"/>
      <c r="AQ476" s="283"/>
    </row>
    <row r="477" spans="42:43" ht="15.75" customHeight="1" x14ac:dyDescent="0.25">
      <c r="AP477" s="283"/>
      <c r="AQ477" s="283"/>
    </row>
    <row r="478" spans="42:43" ht="15.75" customHeight="1" x14ac:dyDescent="0.25">
      <c r="AP478" s="283"/>
      <c r="AQ478" s="283"/>
    </row>
    <row r="479" spans="42:43" ht="15.75" customHeight="1" x14ac:dyDescent="0.25">
      <c r="AP479" s="283"/>
      <c r="AQ479" s="283"/>
    </row>
    <row r="480" spans="42:43" ht="15.75" customHeight="1" x14ac:dyDescent="0.25">
      <c r="AP480" s="283"/>
      <c r="AQ480" s="283"/>
    </row>
    <row r="481" spans="42:43" ht="15.75" customHeight="1" x14ac:dyDescent="0.25">
      <c r="AP481" s="283"/>
      <c r="AQ481" s="283"/>
    </row>
    <row r="482" spans="42:43" ht="15.75" customHeight="1" x14ac:dyDescent="0.25">
      <c r="AP482" s="283"/>
      <c r="AQ482" s="283"/>
    </row>
    <row r="483" spans="42:43" ht="15.75" customHeight="1" x14ac:dyDescent="0.25">
      <c r="AP483" s="283"/>
      <c r="AQ483" s="283"/>
    </row>
    <row r="484" spans="42:43" ht="15.75" customHeight="1" x14ac:dyDescent="0.25">
      <c r="AP484" s="283"/>
      <c r="AQ484" s="283"/>
    </row>
    <row r="485" spans="42:43" ht="15.75" customHeight="1" x14ac:dyDescent="0.25">
      <c r="AP485" s="283"/>
      <c r="AQ485" s="283"/>
    </row>
    <row r="486" spans="42:43" ht="15.75" customHeight="1" x14ac:dyDescent="0.25">
      <c r="AP486" s="283"/>
      <c r="AQ486" s="283"/>
    </row>
    <row r="487" spans="42:43" ht="15.75" customHeight="1" x14ac:dyDescent="0.25">
      <c r="AP487" s="283"/>
      <c r="AQ487" s="283"/>
    </row>
    <row r="488" spans="42:43" ht="15.75" customHeight="1" x14ac:dyDescent="0.25">
      <c r="AP488" s="283"/>
      <c r="AQ488" s="283"/>
    </row>
    <row r="489" spans="42:43" ht="15.75" customHeight="1" x14ac:dyDescent="0.25">
      <c r="AP489" s="283"/>
      <c r="AQ489" s="283"/>
    </row>
    <row r="490" spans="42:43" ht="15.75" customHeight="1" x14ac:dyDescent="0.25">
      <c r="AP490" s="283"/>
      <c r="AQ490" s="283"/>
    </row>
    <row r="491" spans="42:43" ht="15.75" customHeight="1" x14ac:dyDescent="0.25">
      <c r="AP491" s="283"/>
      <c r="AQ491" s="283"/>
    </row>
    <row r="492" spans="42:43" ht="15.75" customHeight="1" x14ac:dyDescent="0.25">
      <c r="AP492" s="283"/>
      <c r="AQ492" s="283"/>
    </row>
    <row r="493" spans="42:43" ht="15.75" customHeight="1" x14ac:dyDescent="0.25">
      <c r="AP493" s="283"/>
      <c r="AQ493" s="283"/>
    </row>
    <row r="494" spans="42:43" ht="15.75" customHeight="1" x14ac:dyDescent="0.25">
      <c r="AP494" s="283"/>
      <c r="AQ494" s="283"/>
    </row>
    <row r="495" spans="42:43" ht="15.75" customHeight="1" x14ac:dyDescent="0.25">
      <c r="AP495" s="283"/>
      <c r="AQ495" s="283"/>
    </row>
    <row r="496" spans="42:43" ht="15.75" customHeight="1" x14ac:dyDescent="0.25">
      <c r="AP496" s="283"/>
      <c r="AQ496" s="283"/>
    </row>
    <row r="497" spans="42:43" ht="15.75" customHeight="1" x14ac:dyDescent="0.25">
      <c r="AP497" s="283"/>
      <c r="AQ497" s="283"/>
    </row>
    <row r="498" spans="42:43" ht="15.75" customHeight="1" x14ac:dyDescent="0.25">
      <c r="AP498" s="283"/>
      <c r="AQ498" s="283"/>
    </row>
    <row r="499" spans="42:43" ht="15.75" customHeight="1" x14ac:dyDescent="0.25">
      <c r="AP499" s="283"/>
      <c r="AQ499" s="283"/>
    </row>
    <row r="500" spans="42:43" ht="15.75" customHeight="1" x14ac:dyDescent="0.25">
      <c r="AP500" s="283"/>
      <c r="AQ500" s="283"/>
    </row>
    <row r="501" spans="42:43" ht="15.75" customHeight="1" x14ac:dyDescent="0.25">
      <c r="AP501" s="283"/>
      <c r="AQ501" s="283"/>
    </row>
    <row r="502" spans="42:43" ht="15.75" customHeight="1" x14ac:dyDescent="0.25">
      <c r="AP502" s="283"/>
      <c r="AQ502" s="283"/>
    </row>
    <row r="503" spans="42:43" ht="15.75" customHeight="1" x14ac:dyDescent="0.25">
      <c r="AP503" s="283"/>
      <c r="AQ503" s="283"/>
    </row>
    <row r="504" spans="42:43" ht="15.75" customHeight="1" x14ac:dyDescent="0.25">
      <c r="AP504" s="283"/>
      <c r="AQ504" s="283"/>
    </row>
    <row r="505" spans="42:43" ht="15.75" customHeight="1" x14ac:dyDescent="0.25">
      <c r="AP505" s="283"/>
      <c r="AQ505" s="283"/>
    </row>
    <row r="506" spans="42:43" ht="15.75" customHeight="1" x14ac:dyDescent="0.25">
      <c r="AP506" s="283"/>
      <c r="AQ506" s="283"/>
    </row>
    <row r="507" spans="42:43" ht="15.75" customHeight="1" x14ac:dyDescent="0.25">
      <c r="AP507" s="283"/>
      <c r="AQ507" s="283"/>
    </row>
    <row r="508" spans="42:43" ht="15.75" customHeight="1" x14ac:dyDescent="0.25">
      <c r="AP508" s="283"/>
      <c r="AQ508" s="283"/>
    </row>
    <row r="509" spans="42:43" ht="15.75" customHeight="1" x14ac:dyDescent="0.25">
      <c r="AP509" s="283"/>
      <c r="AQ509" s="283"/>
    </row>
    <row r="510" spans="42:43" ht="15.75" customHeight="1" x14ac:dyDescent="0.25">
      <c r="AP510" s="283"/>
      <c r="AQ510" s="283"/>
    </row>
    <row r="511" spans="42:43" ht="15.75" customHeight="1" x14ac:dyDescent="0.25">
      <c r="AP511" s="283"/>
      <c r="AQ511" s="283"/>
    </row>
    <row r="512" spans="42:43" ht="15.75" customHeight="1" x14ac:dyDescent="0.25">
      <c r="AP512" s="283"/>
      <c r="AQ512" s="283"/>
    </row>
    <row r="513" spans="42:43" ht="15.75" customHeight="1" x14ac:dyDescent="0.25">
      <c r="AP513" s="283"/>
      <c r="AQ513" s="283"/>
    </row>
    <row r="514" spans="42:43" ht="15.75" customHeight="1" x14ac:dyDescent="0.25">
      <c r="AP514" s="283"/>
      <c r="AQ514" s="283"/>
    </row>
    <row r="515" spans="42:43" ht="15.75" customHeight="1" x14ac:dyDescent="0.25">
      <c r="AP515" s="283"/>
      <c r="AQ515" s="283"/>
    </row>
    <row r="516" spans="42:43" ht="15.75" customHeight="1" x14ac:dyDescent="0.25">
      <c r="AP516" s="283"/>
      <c r="AQ516" s="283"/>
    </row>
    <row r="517" spans="42:43" ht="15.75" customHeight="1" x14ac:dyDescent="0.25">
      <c r="AP517" s="283"/>
      <c r="AQ517" s="283"/>
    </row>
    <row r="518" spans="42:43" ht="15.75" customHeight="1" x14ac:dyDescent="0.25">
      <c r="AP518" s="283"/>
      <c r="AQ518" s="283"/>
    </row>
    <row r="519" spans="42:43" ht="15.75" customHeight="1" x14ac:dyDescent="0.25">
      <c r="AP519" s="283"/>
      <c r="AQ519" s="283"/>
    </row>
    <row r="520" spans="42:43" ht="15.75" customHeight="1" x14ac:dyDescent="0.25">
      <c r="AP520" s="283"/>
      <c r="AQ520" s="283"/>
    </row>
    <row r="521" spans="42:43" ht="15.75" customHeight="1" x14ac:dyDescent="0.25">
      <c r="AP521" s="283"/>
      <c r="AQ521" s="283"/>
    </row>
    <row r="522" spans="42:43" ht="15.75" customHeight="1" x14ac:dyDescent="0.25">
      <c r="AP522" s="283"/>
      <c r="AQ522" s="283"/>
    </row>
    <row r="523" spans="42:43" ht="15.75" customHeight="1" x14ac:dyDescent="0.25">
      <c r="AP523" s="283"/>
      <c r="AQ523" s="283"/>
    </row>
    <row r="524" spans="42:43" ht="15.75" customHeight="1" x14ac:dyDescent="0.25">
      <c r="AP524" s="283"/>
      <c r="AQ524" s="283"/>
    </row>
    <row r="525" spans="42:43" ht="15.75" customHeight="1" x14ac:dyDescent="0.25">
      <c r="AP525" s="283"/>
      <c r="AQ525" s="283"/>
    </row>
    <row r="526" spans="42:43" ht="15.75" customHeight="1" x14ac:dyDescent="0.25">
      <c r="AP526" s="283"/>
      <c r="AQ526" s="283"/>
    </row>
    <row r="527" spans="42:43" ht="15.75" customHeight="1" x14ac:dyDescent="0.25">
      <c r="AP527" s="283"/>
      <c r="AQ527" s="283"/>
    </row>
    <row r="528" spans="42:43" ht="15.75" customHeight="1" x14ac:dyDescent="0.25">
      <c r="AP528" s="283"/>
      <c r="AQ528" s="283"/>
    </row>
    <row r="529" spans="42:43" ht="15.75" customHeight="1" x14ac:dyDescent="0.25">
      <c r="AP529" s="283"/>
      <c r="AQ529" s="283"/>
    </row>
    <row r="530" spans="42:43" ht="15.75" customHeight="1" x14ac:dyDescent="0.25">
      <c r="AP530" s="283"/>
      <c r="AQ530" s="283"/>
    </row>
    <row r="531" spans="42:43" ht="15.75" customHeight="1" x14ac:dyDescent="0.25">
      <c r="AP531" s="283"/>
      <c r="AQ531" s="283"/>
    </row>
    <row r="532" spans="42:43" ht="15.75" customHeight="1" x14ac:dyDescent="0.25">
      <c r="AP532" s="283"/>
      <c r="AQ532" s="283"/>
    </row>
    <row r="533" spans="42:43" ht="15.75" customHeight="1" x14ac:dyDescent="0.25">
      <c r="AP533" s="283"/>
      <c r="AQ533" s="283"/>
    </row>
    <row r="534" spans="42:43" ht="15.75" customHeight="1" x14ac:dyDescent="0.25">
      <c r="AP534" s="283"/>
      <c r="AQ534" s="283"/>
    </row>
    <row r="535" spans="42:43" ht="15.75" customHeight="1" x14ac:dyDescent="0.25">
      <c r="AP535" s="283"/>
      <c r="AQ535" s="283"/>
    </row>
    <row r="536" spans="42:43" ht="15.75" customHeight="1" x14ac:dyDescent="0.25">
      <c r="AP536" s="283"/>
      <c r="AQ536" s="283"/>
    </row>
    <row r="537" spans="42:43" ht="15.75" customHeight="1" x14ac:dyDescent="0.25">
      <c r="AP537" s="283"/>
      <c r="AQ537" s="283"/>
    </row>
    <row r="538" spans="42:43" ht="15.75" customHeight="1" x14ac:dyDescent="0.25">
      <c r="AP538" s="283"/>
      <c r="AQ538" s="283"/>
    </row>
    <row r="539" spans="42:43" ht="15.75" customHeight="1" x14ac:dyDescent="0.25">
      <c r="AP539" s="283"/>
      <c r="AQ539" s="283"/>
    </row>
    <row r="540" spans="42:43" ht="15.75" customHeight="1" x14ac:dyDescent="0.25">
      <c r="AP540" s="283"/>
      <c r="AQ540" s="283"/>
    </row>
    <row r="541" spans="42:43" ht="15.75" customHeight="1" x14ac:dyDescent="0.25">
      <c r="AP541" s="283"/>
      <c r="AQ541" s="283"/>
    </row>
    <row r="542" spans="42:43" ht="15.75" customHeight="1" x14ac:dyDescent="0.25">
      <c r="AP542" s="283"/>
      <c r="AQ542" s="283"/>
    </row>
    <row r="543" spans="42:43" ht="15.75" customHeight="1" x14ac:dyDescent="0.25">
      <c r="AP543" s="283"/>
      <c r="AQ543" s="283"/>
    </row>
    <row r="544" spans="42:43" ht="15.75" customHeight="1" x14ac:dyDescent="0.25">
      <c r="AP544" s="283"/>
      <c r="AQ544" s="283"/>
    </row>
    <row r="545" spans="42:43" ht="15.75" customHeight="1" x14ac:dyDescent="0.25">
      <c r="AP545" s="283"/>
      <c r="AQ545" s="283"/>
    </row>
    <row r="546" spans="42:43" ht="15.75" customHeight="1" x14ac:dyDescent="0.25">
      <c r="AP546" s="283"/>
      <c r="AQ546" s="283"/>
    </row>
    <row r="547" spans="42:43" ht="15.75" customHeight="1" x14ac:dyDescent="0.25">
      <c r="AP547" s="283"/>
      <c r="AQ547" s="283"/>
    </row>
    <row r="548" spans="42:43" ht="15.75" customHeight="1" x14ac:dyDescent="0.25">
      <c r="AP548" s="283"/>
      <c r="AQ548" s="283"/>
    </row>
    <row r="549" spans="42:43" ht="15.75" customHeight="1" x14ac:dyDescent="0.25">
      <c r="AP549" s="283"/>
      <c r="AQ549" s="283"/>
    </row>
    <row r="550" spans="42:43" ht="15.75" customHeight="1" x14ac:dyDescent="0.25">
      <c r="AP550" s="283"/>
      <c r="AQ550" s="283"/>
    </row>
    <row r="551" spans="42:43" ht="15.75" customHeight="1" x14ac:dyDescent="0.25">
      <c r="AP551" s="283"/>
      <c r="AQ551" s="283"/>
    </row>
    <row r="552" spans="42:43" ht="15.75" customHeight="1" x14ac:dyDescent="0.25">
      <c r="AP552" s="283"/>
      <c r="AQ552" s="283"/>
    </row>
    <row r="553" spans="42:43" ht="15.75" customHeight="1" x14ac:dyDescent="0.25">
      <c r="AP553" s="283"/>
      <c r="AQ553" s="283"/>
    </row>
    <row r="554" spans="42:43" ht="15.75" customHeight="1" x14ac:dyDescent="0.25">
      <c r="AP554" s="283"/>
      <c r="AQ554" s="283"/>
    </row>
    <row r="555" spans="42:43" ht="15.75" customHeight="1" x14ac:dyDescent="0.25">
      <c r="AP555" s="283"/>
      <c r="AQ555" s="283"/>
    </row>
    <row r="556" spans="42:43" ht="15.75" customHeight="1" x14ac:dyDescent="0.25">
      <c r="AP556" s="283"/>
      <c r="AQ556" s="283"/>
    </row>
    <row r="557" spans="42:43" ht="15.75" customHeight="1" x14ac:dyDescent="0.25">
      <c r="AP557" s="283"/>
      <c r="AQ557" s="283"/>
    </row>
    <row r="558" spans="42:43" ht="15.75" customHeight="1" x14ac:dyDescent="0.25">
      <c r="AP558" s="283"/>
      <c r="AQ558" s="283"/>
    </row>
    <row r="559" spans="42:43" ht="15.75" customHeight="1" x14ac:dyDescent="0.25">
      <c r="AP559" s="283"/>
      <c r="AQ559" s="283"/>
    </row>
    <row r="560" spans="42:43" ht="15.75" customHeight="1" x14ac:dyDescent="0.25">
      <c r="AP560" s="283"/>
      <c r="AQ560" s="283"/>
    </row>
    <row r="561" spans="42:43" ht="15.75" customHeight="1" x14ac:dyDescent="0.25">
      <c r="AP561" s="283"/>
      <c r="AQ561" s="283"/>
    </row>
    <row r="562" spans="42:43" ht="15.75" customHeight="1" x14ac:dyDescent="0.25">
      <c r="AP562" s="283"/>
      <c r="AQ562" s="283"/>
    </row>
    <row r="563" spans="42:43" ht="15.75" customHeight="1" x14ac:dyDescent="0.25">
      <c r="AP563" s="283"/>
      <c r="AQ563" s="283"/>
    </row>
    <row r="564" spans="42:43" ht="15.75" customHeight="1" x14ac:dyDescent="0.25">
      <c r="AP564" s="283"/>
      <c r="AQ564" s="283"/>
    </row>
    <row r="565" spans="42:43" ht="15.75" customHeight="1" x14ac:dyDescent="0.25">
      <c r="AP565" s="283"/>
      <c r="AQ565" s="283"/>
    </row>
    <row r="566" spans="42:43" ht="15.75" customHeight="1" x14ac:dyDescent="0.25">
      <c r="AP566" s="283"/>
      <c r="AQ566" s="283"/>
    </row>
    <row r="567" spans="42:43" ht="15.75" customHeight="1" x14ac:dyDescent="0.25">
      <c r="AP567" s="283"/>
      <c r="AQ567" s="283"/>
    </row>
    <row r="568" spans="42:43" ht="15.75" customHeight="1" x14ac:dyDescent="0.25">
      <c r="AP568" s="283"/>
      <c r="AQ568" s="283"/>
    </row>
    <row r="569" spans="42:43" ht="15.75" customHeight="1" x14ac:dyDescent="0.25">
      <c r="AP569" s="283"/>
      <c r="AQ569" s="283"/>
    </row>
    <row r="570" spans="42:43" ht="15.75" customHeight="1" x14ac:dyDescent="0.25">
      <c r="AP570" s="283"/>
      <c r="AQ570" s="283"/>
    </row>
    <row r="571" spans="42:43" ht="15.75" customHeight="1" x14ac:dyDescent="0.25">
      <c r="AP571" s="283"/>
      <c r="AQ571" s="283"/>
    </row>
    <row r="572" spans="42:43" ht="15.75" customHeight="1" x14ac:dyDescent="0.25">
      <c r="AP572" s="283"/>
      <c r="AQ572" s="283"/>
    </row>
    <row r="573" spans="42:43" ht="15.75" customHeight="1" x14ac:dyDescent="0.25">
      <c r="AP573" s="283"/>
      <c r="AQ573" s="283"/>
    </row>
    <row r="574" spans="42:43" ht="15.75" customHeight="1" x14ac:dyDescent="0.25">
      <c r="AP574" s="283"/>
      <c r="AQ574" s="283"/>
    </row>
    <row r="575" spans="42:43" ht="15.75" customHeight="1" x14ac:dyDescent="0.25">
      <c r="AP575" s="283"/>
      <c r="AQ575" s="283"/>
    </row>
    <row r="576" spans="42:43" ht="15.75" customHeight="1" x14ac:dyDescent="0.25">
      <c r="AP576" s="283"/>
      <c r="AQ576" s="283"/>
    </row>
    <row r="577" spans="42:43" ht="15.75" customHeight="1" x14ac:dyDescent="0.25">
      <c r="AP577" s="283"/>
      <c r="AQ577" s="283"/>
    </row>
    <row r="578" spans="42:43" ht="15.75" customHeight="1" x14ac:dyDescent="0.25">
      <c r="AP578" s="283"/>
      <c r="AQ578" s="283"/>
    </row>
    <row r="579" spans="42:43" ht="15.75" customHeight="1" x14ac:dyDescent="0.25">
      <c r="AP579" s="283"/>
      <c r="AQ579" s="283"/>
    </row>
    <row r="580" spans="42:43" ht="15.75" customHeight="1" x14ac:dyDescent="0.25">
      <c r="AP580" s="283"/>
      <c r="AQ580" s="283"/>
    </row>
    <row r="581" spans="42:43" ht="15.75" customHeight="1" x14ac:dyDescent="0.25">
      <c r="AP581" s="283"/>
      <c r="AQ581" s="283"/>
    </row>
    <row r="582" spans="42:43" ht="15.75" customHeight="1" x14ac:dyDescent="0.25">
      <c r="AP582" s="283"/>
      <c r="AQ582" s="283"/>
    </row>
    <row r="583" spans="42:43" ht="15.75" customHeight="1" x14ac:dyDescent="0.25">
      <c r="AP583" s="283"/>
      <c r="AQ583" s="283"/>
    </row>
    <row r="584" spans="42:43" ht="15.75" customHeight="1" x14ac:dyDescent="0.25">
      <c r="AP584" s="283"/>
      <c r="AQ584" s="283"/>
    </row>
    <row r="585" spans="42:43" ht="15.75" customHeight="1" x14ac:dyDescent="0.25">
      <c r="AP585" s="283"/>
      <c r="AQ585" s="283"/>
    </row>
    <row r="586" spans="42:43" ht="15.75" customHeight="1" x14ac:dyDescent="0.25">
      <c r="AP586" s="283"/>
      <c r="AQ586" s="283"/>
    </row>
    <row r="587" spans="42:43" ht="15.75" customHeight="1" x14ac:dyDescent="0.25">
      <c r="AP587" s="283"/>
      <c r="AQ587" s="283"/>
    </row>
    <row r="588" spans="42:43" ht="15.75" customHeight="1" x14ac:dyDescent="0.25">
      <c r="AP588" s="283"/>
      <c r="AQ588" s="283"/>
    </row>
    <row r="589" spans="42:43" ht="15.75" customHeight="1" x14ac:dyDescent="0.25">
      <c r="AP589" s="283"/>
      <c r="AQ589" s="283"/>
    </row>
    <row r="590" spans="42:43" ht="15.75" customHeight="1" x14ac:dyDescent="0.25">
      <c r="AP590" s="283"/>
      <c r="AQ590" s="283"/>
    </row>
    <row r="591" spans="42:43" ht="15.75" customHeight="1" x14ac:dyDescent="0.25">
      <c r="AP591" s="283"/>
      <c r="AQ591" s="283"/>
    </row>
    <row r="592" spans="42:43" ht="15.75" customHeight="1" x14ac:dyDescent="0.25">
      <c r="AP592" s="283"/>
      <c r="AQ592" s="283"/>
    </row>
    <row r="593" spans="42:43" ht="15.75" customHeight="1" x14ac:dyDescent="0.25">
      <c r="AP593" s="283"/>
      <c r="AQ593" s="283"/>
    </row>
    <row r="594" spans="42:43" ht="15.75" customHeight="1" x14ac:dyDescent="0.25">
      <c r="AP594" s="283"/>
      <c r="AQ594" s="283"/>
    </row>
    <row r="595" spans="42:43" ht="15.75" customHeight="1" x14ac:dyDescent="0.25">
      <c r="AP595" s="283"/>
      <c r="AQ595" s="283"/>
    </row>
    <row r="596" spans="42:43" ht="15.75" customHeight="1" x14ac:dyDescent="0.25">
      <c r="AP596" s="283"/>
      <c r="AQ596" s="283"/>
    </row>
    <row r="597" spans="42:43" ht="15.75" customHeight="1" x14ac:dyDescent="0.25">
      <c r="AP597" s="283"/>
      <c r="AQ597" s="283"/>
    </row>
    <row r="598" spans="42:43" ht="15.75" customHeight="1" x14ac:dyDescent="0.25">
      <c r="AP598" s="283"/>
      <c r="AQ598" s="283"/>
    </row>
    <row r="599" spans="42:43" ht="15.75" customHeight="1" x14ac:dyDescent="0.25">
      <c r="AP599" s="283"/>
      <c r="AQ599" s="283"/>
    </row>
    <row r="600" spans="42:43" ht="15.75" customHeight="1" x14ac:dyDescent="0.25">
      <c r="AP600" s="283"/>
      <c r="AQ600" s="283"/>
    </row>
    <row r="601" spans="42:43" ht="15.75" customHeight="1" x14ac:dyDescent="0.25">
      <c r="AP601" s="283"/>
      <c r="AQ601" s="283"/>
    </row>
    <row r="602" spans="42:43" ht="15.75" customHeight="1" x14ac:dyDescent="0.25">
      <c r="AP602" s="283"/>
      <c r="AQ602" s="283"/>
    </row>
    <row r="603" spans="42:43" ht="15.75" customHeight="1" x14ac:dyDescent="0.25">
      <c r="AP603" s="283"/>
      <c r="AQ603" s="283"/>
    </row>
    <row r="604" spans="42:43" ht="15.75" customHeight="1" x14ac:dyDescent="0.25">
      <c r="AP604" s="283"/>
      <c r="AQ604" s="283"/>
    </row>
    <row r="605" spans="42:43" ht="15.75" customHeight="1" x14ac:dyDescent="0.25">
      <c r="AP605" s="283"/>
      <c r="AQ605" s="283"/>
    </row>
    <row r="606" spans="42:43" ht="15.75" customHeight="1" x14ac:dyDescent="0.25">
      <c r="AP606" s="283"/>
      <c r="AQ606" s="283"/>
    </row>
    <row r="607" spans="42:43" ht="15.75" customHeight="1" x14ac:dyDescent="0.25">
      <c r="AP607" s="283"/>
      <c r="AQ607" s="283"/>
    </row>
    <row r="608" spans="42:43" ht="15.75" customHeight="1" x14ac:dyDescent="0.25">
      <c r="AP608" s="283"/>
      <c r="AQ608" s="283"/>
    </row>
    <row r="609" spans="42:43" ht="15.75" customHeight="1" x14ac:dyDescent="0.25">
      <c r="AP609" s="283"/>
      <c r="AQ609" s="283"/>
    </row>
    <row r="610" spans="42:43" ht="15.75" customHeight="1" x14ac:dyDescent="0.25">
      <c r="AP610" s="283"/>
      <c r="AQ610" s="283"/>
    </row>
    <row r="611" spans="42:43" ht="15.75" customHeight="1" x14ac:dyDescent="0.25">
      <c r="AP611" s="283"/>
      <c r="AQ611" s="283"/>
    </row>
    <row r="612" spans="42:43" ht="15.75" customHeight="1" x14ac:dyDescent="0.25">
      <c r="AP612" s="283"/>
      <c r="AQ612" s="283"/>
    </row>
    <row r="613" spans="42:43" ht="15.75" customHeight="1" x14ac:dyDescent="0.25">
      <c r="AP613" s="283"/>
      <c r="AQ613" s="283"/>
    </row>
    <row r="614" spans="42:43" ht="15.75" customHeight="1" x14ac:dyDescent="0.25">
      <c r="AP614" s="283"/>
      <c r="AQ614" s="283"/>
    </row>
    <row r="615" spans="42:43" ht="15.75" customHeight="1" x14ac:dyDescent="0.25">
      <c r="AP615" s="283"/>
      <c r="AQ615" s="283"/>
    </row>
    <row r="616" spans="42:43" ht="15.75" customHeight="1" x14ac:dyDescent="0.25">
      <c r="AP616" s="283"/>
      <c r="AQ616" s="283"/>
    </row>
    <row r="617" spans="42:43" ht="15.75" customHeight="1" x14ac:dyDescent="0.25">
      <c r="AP617" s="283"/>
      <c r="AQ617" s="283"/>
    </row>
    <row r="618" spans="42:43" ht="15.75" customHeight="1" x14ac:dyDescent="0.25">
      <c r="AP618" s="283"/>
      <c r="AQ618" s="283"/>
    </row>
    <row r="619" spans="42:43" ht="15.75" customHeight="1" x14ac:dyDescent="0.25">
      <c r="AP619" s="283"/>
      <c r="AQ619" s="283"/>
    </row>
    <row r="620" spans="42:43" ht="15.75" customHeight="1" x14ac:dyDescent="0.25">
      <c r="AP620" s="283"/>
      <c r="AQ620" s="283"/>
    </row>
    <row r="621" spans="42:43" ht="15.75" customHeight="1" x14ac:dyDescent="0.25">
      <c r="AP621" s="283"/>
      <c r="AQ621" s="283"/>
    </row>
    <row r="622" spans="42:43" ht="15.75" customHeight="1" x14ac:dyDescent="0.25">
      <c r="AP622" s="283"/>
      <c r="AQ622" s="283"/>
    </row>
    <row r="623" spans="42:43" ht="15.75" customHeight="1" x14ac:dyDescent="0.25">
      <c r="AP623" s="283"/>
      <c r="AQ623" s="283"/>
    </row>
    <row r="624" spans="42:43" ht="15.75" customHeight="1" x14ac:dyDescent="0.25">
      <c r="AP624" s="283"/>
      <c r="AQ624" s="283"/>
    </row>
    <row r="625" spans="42:43" ht="15.75" customHeight="1" x14ac:dyDescent="0.25">
      <c r="AP625" s="283"/>
      <c r="AQ625" s="283"/>
    </row>
    <row r="626" spans="42:43" ht="15.75" customHeight="1" x14ac:dyDescent="0.25">
      <c r="AP626" s="283"/>
      <c r="AQ626" s="283"/>
    </row>
    <row r="627" spans="42:43" ht="15.75" customHeight="1" x14ac:dyDescent="0.25">
      <c r="AP627" s="283"/>
      <c r="AQ627" s="283"/>
    </row>
    <row r="628" spans="42:43" ht="15.75" customHeight="1" x14ac:dyDescent="0.25">
      <c r="AP628" s="283"/>
      <c r="AQ628" s="283"/>
    </row>
    <row r="629" spans="42:43" ht="15.75" customHeight="1" x14ac:dyDescent="0.25">
      <c r="AP629" s="283"/>
      <c r="AQ629" s="283"/>
    </row>
    <row r="630" spans="42:43" ht="15.75" customHeight="1" x14ac:dyDescent="0.25">
      <c r="AP630" s="283"/>
      <c r="AQ630" s="283"/>
    </row>
    <row r="631" spans="42:43" ht="15.75" customHeight="1" x14ac:dyDescent="0.25">
      <c r="AP631" s="283"/>
      <c r="AQ631" s="283"/>
    </row>
    <row r="632" spans="42:43" ht="15.75" customHeight="1" x14ac:dyDescent="0.25">
      <c r="AP632" s="283"/>
      <c r="AQ632" s="283"/>
    </row>
    <row r="633" spans="42:43" ht="15.75" customHeight="1" x14ac:dyDescent="0.25">
      <c r="AP633" s="283"/>
      <c r="AQ633" s="283"/>
    </row>
    <row r="634" spans="42:43" ht="15.75" customHeight="1" x14ac:dyDescent="0.25">
      <c r="AP634" s="283"/>
      <c r="AQ634" s="283"/>
    </row>
    <row r="635" spans="42:43" ht="15.75" customHeight="1" x14ac:dyDescent="0.25">
      <c r="AP635" s="283"/>
      <c r="AQ635" s="283"/>
    </row>
    <row r="636" spans="42:43" ht="15.75" customHeight="1" x14ac:dyDescent="0.25">
      <c r="AP636" s="283"/>
      <c r="AQ636" s="283"/>
    </row>
    <row r="637" spans="42:43" ht="15.75" customHeight="1" x14ac:dyDescent="0.25">
      <c r="AP637" s="283"/>
      <c r="AQ637" s="283"/>
    </row>
    <row r="638" spans="42:43" ht="15.75" customHeight="1" x14ac:dyDescent="0.25">
      <c r="AP638" s="283"/>
      <c r="AQ638" s="283"/>
    </row>
    <row r="639" spans="42:43" ht="15.75" customHeight="1" x14ac:dyDescent="0.25">
      <c r="AP639" s="283"/>
      <c r="AQ639" s="283"/>
    </row>
    <row r="640" spans="42:43" ht="15.75" customHeight="1" x14ac:dyDescent="0.25">
      <c r="AP640" s="283"/>
      <c r="AQ640" s="283"/>
    </row>
    <row r="641" spans="42:43" ht="15.75" customHeight="1" x14ac:dyDescent="0.25">
      <c r="AP641" s="283"/>
      <c r="AQ641" s="283"/>
    </row>
    <row r="642" spans="42:43" ht="15.75" customHeight="1" x14ac:dyDescent="0.25">
      <c r="AP642" s="283"/>
      <c r="AQ642" s="283"/>
    </row>
    <row r="643" spans="42:43" ht="15.75" customHeight="1" x14ac:dyDescent="0.25">
      <c r="AP643" s="283"/>
      <c r="AQ643" s="283"/>
    </row>
    <row r="644" spans="42:43" ht="15.75" customHeight="1" x14ac:dyDescent="0.25">
      <c r="AP644" s="283"/>
      <c r="AQ644" s="283"/>
    </row>
    <row r="645" spans="42:43" ht="15.75" customHeight="1" x14ac:dyDescent="0.25">
      <c r="AP645" s="283"/>
      <c r="AQ645" s="283"/>
    </row>
    <row r="646" spans="42:43" ht="15.75" customHeight="1" x14ac:dyDescent="0.25">
      <c r="AP646" s="283"/>
      <c r="AQ646" s="283"/>
    </row>
    <row r="647" spans="42:43" ht="15.75" customHeight="1" x14ac:dyDescent="0.25">
      <c r="AP647" s="283"/>
      <c r="AQ647" s="283"/>
    </row>
    <row r="648" spans="42:43" ht="15.75" customHeight="1" x14ac:dyDescent="0.25">
      <c r="AP648" s="283"/>
      <c r="AQ648" s="283"/>
    </row>
    <row r="649" spans="42:43" ht="15.75" customHeight="1" x14ac:dyDescent="0.25">
      <c r="AP649" s="283"/>
      <c r="AQ649" s="283"/>
    </row>
    <row r="650" spans="42:43" ht="15.75" customHeight="1" x14ac:dyDescent="0.25">
      <c r="AP650" s="283"/>
      <c r="AQ650" s="283"/>
    </row>
    <row r="651" spans="42:43" ht="15.75" customHeight="1" x14ac:dyDescent="0.25">
      <c r="AP651" s="283"/>
      <c r="AQ651" s="283"/>
    </row>
    <row r="652" spans="42:43" ht="15.75" customHeight="1" x14ac:dyDescent="0.25">
      <c r="AP652" s="283"/>
      <c r="AQ652" s="283"/>
    </row>
    <row r="653" spans="42:43" ht="15.75" customHeight="1" x14ac:dyDescent="0.25">
      <c r="AP653" s="283"/>
      <c r="AQ653" s="283"/>
    </row>
    <row r="654" spans="42:43" ht="15.75" customHeight="1" x14ac:dyDescent="0.25">
      <c r="AP654" s="283"/>
      <c r="AQ654" s="283"/>
    </row>
    <row r="655" spans="42:43" ht="15.75" customHeight="1" x14ac:dyDescent="0.25">
      <c r="AP655" s="283"/>
      <c r="AQ655" s="283"/>
    </row>
    <row r="656" spans="42:43" ht="15.75" customHeight="1" x14ac:dyDescent="0.25">
      <c r="AP656" s="283"/>
      <c r="AQ656" s="283"/>
    </row>
    <row r="657" spans="42:43" ht="15.75" customHeight="1" x14ac:dyDescent="0.25">
      <c r="AP657" s="283"/>
      <c r="AQ657" s="283"/>
    </row>
    <row r="658" spans="42:43" ht="15.75" customHeight="1" x14ac:dyDescent="0.25">
      <c r="AP658" s="283"/>
      <c r="AQ658" s="283"/>
    </row>
    <row r="659" spans="42:43" ht="15.75" customHeight="1" x14ac:dyDescent="0.25">
      <c r="AP659" s="283"/>
      <c r="AQ659" s="283"/>
    </row>
    <row r="660" spans="42:43" ht="15.75" customHeight="1" x14ac:dyDescent="0.25">
      <c r="AP660" s="283"/>
      <c r="AQ660" s="283"/>
    </row>
    <row r="661" spans="42:43" ht="15.75" customHeight="1" x14ac:dyDescent="0.25">
      <c r="AP661" s="283"/>
      <c r="AQ661" s="283"/>
    </row>
    <row r="662" spans="42:43" ht="15.75" customHeight="1" x14ac:dyDescent="0.25">
      <c r="AP662" s="283"/>
      <c r="AQ662" s="283"/>
    </row>
    <row r="663" spans="42:43" ht="15.75" customHeight="1" x14ac:dyDescent="0.25">
      <c r="AP663" s="283"/>
      <c r="AQ663" s="283"/>
    </row>
    <row r="664" spans="42:43" ht="15.75" customHeight="1" x14ac:dyDescent="0.25">
      <c r="AP664" s="283"/>
      <c r="AQ664" s="283"/>
    </row>
    <row r="665" spans="42:43" ht="15.75" customHeight="1" x14ac:dyDescent="0.25">
      <c r="AP665" s="283"/>
      <c r="AQ665" s="283"/>
    </row>
    <row r="666" spans="42:43" ht="15.75" customHeight="1" x14ac:dyDescent="0.25">
      <c r="AP666" s="283"/>
      <c r="AQ666" s="283"/>
    </row>
    <row r="667" spans="42:43" ht="15.75" customHeight="1" x14ac:dyDescent="0.25">
      <c r="AP667" s="283"/>
      <c r="AQ667" s="283"/>
    </row>
    <row r="668" spans="42:43" ht="15.75" customHeight="1" x14ac:dyDescent="0.25">
      <c r="AP668" s="283"/>
      <c r="AQ668" s="283"/>
    </row>
    <row r="669" spans="42:43" ht="15.75" customHeight="1" x14ac:dyDescent="0.25">
      <c r="AP669" s="283"/>
      <c r="AQ669" s="283"/>
    </row>
    <row r="670" spans="42:43" ht="15.75" customHeight="1" x14ac:dyDescent="0.25">
      <c r="AP670" s="283"/>
      <c r="AQ670" s="283"/>
    </row>
    <row r="671" spans="42:43" ht="15.75" customHeight="1" x14ac:dyDescent="0.25">
      <c r="AP671" s="283"/>
      <c r="AQ671" s="283"/>
    </row>
    <row r="672" spans="42:43" ht="15.75" customHeight="1" x14ac:dyDescent="0.25">
      <c r="AP672" s="283"/>
      <c r="AQ672" s="283"/>
    </row>
    <row r="673" spans="42:43" ht="15.75" customHeight="1" x14ac:dyDescent="0.25">
      <c r="AP673" s="283"/>
      <c r="AQ673" s="283"/>
    </row>
    <row r="674" spans="42:43" ht="15.75" customHeight="1" x14ac:dyDescent="0.25">
      <c r="AP674" s="283"/>
      <c r="AQ674" s="283"/>
    </row>
    <row r="675" spans="42:43" ht="15.75" customHeight="1" x14ac:dyDescent="0.25">
      <c r="AP675" s="283"/>
      <c r="AQ675" s="283"/>
    </row>
    <row r="676" spans="42:43" ht="15.75" customHeight="1" x14ac:dyDescent="0.25">
      <c r="AP676" s="283"/>
      <c r="AQ676" s="283"/>
    </row>
    <row r="677" spans="42:43" ht="15.75" customHeight="1" x14ac:dyDescent="0.25">
      <c r="AP677" s="283"/>
      <c r="AQ677" s="283"/>
    </row>
    <row r="678" spans="42:43" ht="15.75" customHeight="1" x14ac:dyDescent="0.25">
      <c r="AP678" s="283"/>
      <c r="AQ678" s="283"/>
    </row>
    <row r="679" spans="42:43" ht="15.75" customHeight="1" x14ac:dyDescent="0.25">
      <c r="AP679" s="283"/>
      <c r="AQ679" s="283"/>
    </row>
    <row r="680" spans="42:43" ht="15.75" customHeight="1" x14ac:dyDescent="0.25">
      <c r="AP680" s="283"/>
      <c r="AQ680" s="283"/>
    </row>
    <row r="681" spans="42:43" ht="15.75" customHeight="1" x14ac:dyDescent="0.25">
      <c r="AP681" s="283"/>
      <c r="AQ681" s="283"/>
    </row>
    <row r="682" spans="42:43" ht="15.75" customHeight="1" x14ac:dyDescent="0.25">
      <c r="AP682" s="283"/>
      <c r="AQ682" s="283"/>
    </row>
    <row r="683" spans="42:43" ht="15.75" customHeight="1" x14ac:dyDescent="0.25">
      <c r="AP683" s="283"/>
      <c r="AQ683" s="283"/>
    </row>
    <row r="684" spans="42:43" ht="15.75" customHeight="1" x14ac:dyDescent="0.25">
      <c r="AP684" s="283"/>
      <c r="AQ684" s="283"/>
    </row>
    <row r="685" spans="42:43" ht="15.75" customHeight="1" x14ac:dyDescent="0.25">
      <c r="AP685" s="283"/>
      <c r="AQ685" s="283"/>
    </row>
    <row r="686" spans="42:43" ht="15.75" customHeight="1" x14ac:dyDescent="0.25">
      <c r="AP686" s="283"/>
      <c r="AQ686" s="283"/>
    </row>
    <row r="687" spans="42:43" ht="15.75" customHeight="1" x14ac:dyDescent="0.25">
      <c r="AP687" s="283"/>
      <c r="AQ687" s="283"/>
    </row>
    <row r="688" spans="42:43" ht="15.75" customHeight="1" x14ac:dyDescent="0.25">
      <c r="AP688" s="283"/>
      <c r="AQ688" s="283"/>
    </row>
    <row r="689" spans="42:43" ht="15.75" customHeight="1" x14ac:dyDescent="0.25">
      <c r="AP689" s="283"/>
      <c r="AQ689" s="283"/>
    </row>
    <row r="690" spans="42:43" ht="15.75" customHeight="1" x14ac:dyDescent="0.25">
      <c r="AP690" s="283"/>
      <c r="AQ690" s="283"/>
    </row>
    <row r="691" spans="42:43" ht="15.75" customHeight="1" x14ac:dyDescent="0.25">
      <c r="AP691" s="283"/>
      <c r="AQ691" s="283"/>
    </row>
    <row r="692" spans="42:43" ht="15.75" customHeight="1" x14ac:dyDescent="0.25">
      <c r="AP692" s="283"/>
      <c r="AQ692" s="283"/>
    </row>
    <row r="693" spans="42:43" ht="15.75" customHeight="1" x14ac:dyDescent="0.25">
      <c r="AP693" s="283"/>
      <c r="AQ693" s="283"/>
    </row>
    <row r="694" spans="42:43" ht="15.75" customHeight="1" x14ac:dyDescent="0.25">
      <c r="AP694" s="283"/>
      <c r="AQ694" s="283"/>
    </row>
    <row r="695" spans="42:43" ht="15.75" customHeight="1" x14ac:dyDescent="0.25">
      <c r="AP695" s="283"/>
      <c r="AQ695" s="283"/>
    </row>
    <row r="696" spans="42:43" ht="15.75" customHeight="1" x14ac:dyDescent="0.25">
      <c r="AP696" s="283"/>
      <c r="AQ696" s="283"/>
    </row>
    <row r="697" spans="42:43" ht="15.75" customHeight="1" x14ac:dyDescent="0.25">
      <c r="AP697" s="283"/>
      <c r="AQ697" s="283"/>
    </row>
    <row r="698" spans="42:43" ht="15.75" customHeight="1" x14ac:dyDescent="0.25">
      <c r="AP698" s="283"/>
      <c r="AQ698" s="283"/>
    </row>
    <row r="699" spans="42:43" ht="15.75" customHeight="1" x14ac:dyDescent="0.25">
      <c r="AP699" s="283"/>
      <c r="AQ699" s="283"/>
    </row>
    <row r="700" spans="42:43" ht="15.75" customHeight="1" x14ac:dyDescent="0.25">
      <c r="AP700" s="283"/>
      <c r="AQ700" s="283"/>
    </row>
    <row r="701" spans="42:43" ht="15.75" customHeight="1" x14ac:dyDescent="0.25">
      <c r="AP701" s="283"/>
      <c r="AQ701" s="283"/>
    </row>
    <row r="702" spans="42:43" ht="15.75" customHeight="1" x14ac:dyDescent="0.25">
      <c r="AP702" s="283"/>
      <c r="AQ702" s="283"/>
    </row>
    <row r="703" spans="42:43" ht="15.75" customHeight="1" x14ac:dyDescent="0.25">
      <c r="AP703" s="283"/>
      <c r="AQ703" s="283"/>
    </row>
    <row r="704" spans="42:43" ht="15.75" customHeight="1" x14ac:dyDescent="0.25">
      <c r="AP704" s="283"/>
      <c r="AQ704" s="283"/>
    </row>
    <row r="705" spans="42:43" ht="15.75" customHeight="1" x14ac:dyDescent="0.25">
      <c r="AP705" s="283"/>
      <c r="AQ705" s="283"/>
    </row>
    <row r="706" spans="42:43" ht="15.75" customHeight="1" x14ac:dyDescent="0.25">
      <c r="AP706" s="283"/>
      <c r="AQ706" s="283"/>
    </row>
    <row r="707" spans="42:43" ht="15.75" customHeight="1" x14ac:dyDescent="0.25">
      <c r="AP707" s="283"/>
      <c r="AQ707" s="283"/>
    </row>
    <row r="708" spans="42:43" ht="15.75" customHeight="1" x14ac:dyDescent="0.25">
      <c r="AP708" s="283"/>
      <c r="AQ708" s="283"/>
    </row>
    <row r="709" spans="42:43" ht="15.75" customHeight="1" x14ac:dyDescent="0.25">
      <c r="AP709" s="283"/>
      <c r="AQ709" s="283"/>
    </row>
    <row r="710" spans="42:43" ht="15.75" customHeight="1" x14ac:dyDescent="0.25">
      <c r="AP710" s="283"/>
      <c r="AQ710" s="283"/>
    </row>
    <row r="711" spans="42:43" ht="15.75" customHeight="1" x14ac:dyDescent="0.25">
      <c r="AP711" s="283"/>
      <c r="AQ711" s="283"/>
    </row>
    <row r="712" spans="42:43" ht="15.75" customHeight="1" x14ac:dyDescent="0.25">
      <c r="AP712" s="283"/>
      <c r="AQ712" s="283"/>
    </row>
    <row r="713" spans="42:43" ht="15.75" customHeight="1" x14ac:dyDescent="0.25">
      <c r="AP713" s="283"/>
      <c r="AQ713" s="283"/>
    </row>
    <row r="714" spans="42:43" ht="15.75" customHeight="1" x14ac:dyDescent="0.25">
      <c r="AP714" s="283"/>
      <c r="AQ714" s="283"/>
    </row>
    <row r="715" spans="42:43" ht="15.75" customHeight="1" x14ac:dyDescent="0.25">
      <c r="AP715" s="283"/>
      <c r="AQ715" s="283"/>
    </row>
    <row r="716" spans="42:43" ht="15.75" customHeight="1" x14ac:dyDescent="0.25">
      <c r="AP716" s="283"/>
      <c r="AQ716" s="283"/>
    </row>
    <row r="717" spans="42:43" ht="15.75" customHeight="1" x14ac:dyDescent="0.25">
      <c r="AP717" s="283"/>
      <c r="AQ717" s="283"/>
    </row>
    <row r="718" spans="42:43" ht="15.75" customHeight="1" x14ac:dyDescent="0.25">
      <c r="AP718" s="283"/>
      <c r="AQ718" s="283"/>
    </row>
    <row r="719" spans="42:43" ht="15.75" customHeight="1" x14ac:dyDescent="0.25">
      <c r="AP719" s="283"/>
      <c r="AQ719" s="283"/>
    </row>
    <row r="720" spans="42:43" ht="15.75" customHeight="1" x14ac:dyDescent="0.25">
      <c r="AP720" s="283"/>
      <c r="AQ720" s="283"/>
    </row>
    <row r="721" spans="42:43" ht="15.75" customHeight="1" x14ac:dyDescent="0.25">
      <c r="AP721" s="283"/>
      <c r="AQ721" s="283"/>
    </row>
    <row r="722" spans="42:43" ht="15.75" customHeight="1" x14ac:dyDescent="0.25">
      <c r="AP722" s="283"/>
      <c r="AQ722" s="283"/>
    </row>
    <row r="723" spans="42:43" ht="15.75" customHeight="1" x14ac:dyDescent="0.25">
      <c r="AP723" s="283"/>
      <c r="AQ723" s="283"/>
    </row>
    <row r="724" spans="42:43" ht="15.75" customHeight="1" x14ac:dyDescent="0.25">
      <c r="AP724" s="283"/>
      <c r="AQ724" s="283"/>
    </row>
    <row r="725" spans="42:43" ht="15.75" customHeight="1" x14ac:dyDescent="0.25">
      <c r="AP725" s="283"/>
      <c r="AQ725" s="283"/>
    </row>
    <row r="726" spans="42:43" ht="15.75" customHeight="1" x14ac:dyDescent="0.25">
      <c r="AP726" s="283"/>
      <c r="AQ726" s="283"/>
    </row>
    <row r="727" spans="42:43" ht="15.75" customHeight="1" x14ac:dyDescent="0.25">
      <c r="AP727" s="283"/>
      <c r="AQ727" s="283"/>
    </row>
    <row r="728" spans="42:43" ht="15.75" customHeight="1" x14ac:dyDescent="0.25">
      <c r="AP728" s="283"/>
      <c r="AQ728" s="283"/>
    </row>
    <row r="729" spans="42:43" ht="15.75" customHeight="1" x14ac:dyDescent="0.25">
      <c r="AP729" s="283"/>
      <c r="AQ729" s="283"/>
    </row>
    <row r="730" spans="42:43" ht="15.75" customHeight="1" x14ac:dyDescent="0.25">
      <c r="AP730" s="283"/>
      <c r="AQ730" s="283"/>
    </row>
    <row r="731" spans="42:43" ht="15.75" customHeight="1" x14ac:dyDescent="0.25">
      <c r="AP731" s="283"/>
      <c r="AQ731" s="283"/>
    </row>
    <row r="732" spans="42:43" ht="15.75" customHeight="1" x14ac:dyDescent="0.25">
      <c r="AP732" s="283"/>
      <c r="AQ732" s="283"/>
    </row>
    <row r="733" spans="42:43" ht="15.75" customHeight="1" x14ac:dyDescent="0.25">
      <c r="AP733" s="283"/>
      <c r="AQ733" s="283"/>
    </row>
    <row r="734" spans="42:43" ht="15.75" customHeight="1" x14ac:dyDescent="0.25">
      <c r="AP734" s="283"/>
      <c r="AQ734" s="283"/>
    </row>
    <row r="735" spans="42:43" ht="15.75" customHeight="1" x14ac:dyDescent="0.25">
      <c r="AP735" s="283"/>
      <c r="AQ735" s="283"/>
    </row>
    <row r="736" spans="42:43" ht="15.75" customHeight="1" x14ac:dyDescent="0.25">
      <c r="AP736" s="283"/>
      <c r="AQ736" s="283"/>
    </row>
    <row r="737" spans="42:43" ht="15.75" customHeight="1" x14ac:dyDescent="0.25">
      <c r="AP737" s="283"/>
      <c r="AQ737" s="283"/>
    </row>
    <row r="738" spans="42:43" ht="15.75" customHeight="1" x14ac:dyDescent="0.25">
      <c r="AP738" s="283"/>
      <c r="AQ738" s="283"/>
    </row>
    <row r="739" spans="42:43" ht="15.75" customHeight="1" x14ac:dyDescent="0.25">
      <c r="AP739" s="283"/>
      <c r="AQ739" s="283"/>
    </row>
    <row r="740" spans="42:43" ht="15.75" customHeight="1" x14ac:dyDescent="0.25">
      <c r="AP740" s="283"/>
      <c r="AQ740" s="283"/>
    </row>
    <row r="741" spans="42:43" ht="15.75" customHeight="1" x14ac:dyDescent="0.25">
      <c r="AP741" s="283"/>
      <c r="AQ741" s="283"/>
    </row>
    <row r="742" spans="42:43" ht="15.75" customHeight="1" x14ac:dyDescent="0.25">
      <c r="AP742" s="283"/>
      <c r="AQ742" s="283"/>
    </row>
    <row r="743" spans="42:43" ht="15.75" customHeight="1" x14ac:dyDescent="0.25">
      <c r="AP743" s="283"/>
      <c r="AQ743" s="283"/>
    </row>
    <row r="744" spans="42:43" ht="15.75" customHeight="1" x14ac:dyDescent="0.25">
      <c r="AP744" s="283"/>
      <c r="AQ744" s="283"/>
    </row>
    <row r="745" spans="42:43" ht="15.75" customHeight="1" x14ac:dyDescent="0.25">
      <c r="AP745" s="283"/>
      <c r="AQ745" s="283"/>
    </row>
    <row r="746" spans="42:43" ht="15.75" customHeight="1" x14ac:dyDescent="0.25">
      <c r="AP746" s="283"/>
      <c r="AQ746" s="283"/>
    </row>
    <row r="747" spans="42:43" ht="15.75" customHeight="1" x14ac:dyDescent="0.25">
      <c r="AP747" s="283"/>
      <c r="AQ747" s="283"/>
    </row>
    <row r="748" spans="42:43" ht="15.75" customHeight="1" x14ac:dyDescent="0.25">
      <c r="AP748" s="283"/>
      <c r="AQ748" s="283"/>
    </row>
    <row r="749" spans="42:43" ht="15.75" customHeight="1" x14ac:dyDescent="0.25">
      <c r="AP749" s="283"/>
      <c r="AQ749" s="283"/>
    </row>
    <row r="750" spans="42:43" ht="15.75" customHeight="1" x14ac:dyDescent="0.25">
      <c r="AP750" s="283"/>
      <c r="AQ750" s="283"/>
    </row>
    <row r="751" spans="42:43" ht="15.75" customHeight="1" x14ac:dyDescent="0.25">
      <c r="AP751" s="283"/>
      <c r="AQ751" s="283"/>
    </row>
    <row r="752" spans="42:43" ht="15.75" customHeight="1" x14ac:dyDescent="0.25">
      <c r="AP752" s="283"/>
      <c r="AQ752" s="283"/>
    </row>
    <row r="753" spans="42:43" ht="15.75" customHeight="1" x14ac:dyDescent="0.25">
      <c r="AP753" s="283"/>
      <c r="AQ753" s="283"/>
    </row>
    <row r="754" spans="42:43" ht="15.75" customHeight="1" x14ac:dyDescent="0.25">
      <c r="AP754" s="283"/>
      <c r="AQ754" s="283"/>
    </row>
    <row r="755" spans="42:43" ht="15.75" customHeight="1" x14ac:dyDescent="0.25">
      <c r="AP755" s="283"/>
      <c r="AQ755" s="283"/>
    </row>
    <row r="756" spans="42:43" ht="15.75" customHeight="1" x14ac:dyDescent="0.25">
      <c r="AP756" s="283"/>
      <c r="AQ756" s="283"/>
    </row>
    <row r="757" spans="42:43" ht="15.75" customHeight="1" x14ac:dyDescent="0.25">
      <c r="AP757" s="283"/>
      <c r="AQ757" s="283"/>
    </row>
    <row r="758" spans="42:43" ht="15.75" customHeight="1" x14ac:dyDescent="0.25">
      <c r="AP758" s="283"/>
      <c r="AQ758" s="283"/>
    </row>
    <row r="759" spans="42:43" ht="15.75" customHeight="1" x14ac:dyDescent="0.25">
      <c r="AP759" s="283"/>
      <c r="AQ759" s="283"/>
    </row>
    <row r="760" spans="42:43" ht="15.75" customHeight="1" x14ac:dyDescent="0.25">
      <c r="AP760" s="283"/>
      <c r="AQ760" s="283"/>
    </row>
    <row r="761" spans="42:43" ht="15.75" customHeight="1" x14ac:dyDescent="0.25">
      <c r="AP761" s="283"/>
      <c r="AQ761" s="283"/>
    </row>
    <row r="762" spans="42:43" ht="15.75" customHeight="1" x14ac:dyDescent="0.25">
      <c r="AP762" s="283"/>
      <c r="AQ762" s="283"/>
    </row>
    <row r="763" spans="42:43" ht="15.75" customHeight="1" x14ac:dyDescent="0.25">
      <c r="AP763" s="283"/>
      <c r="AQ763" s="283"/>
    </row>
    <row r="764" spans="42:43" ht="15.75" customHeight="1" x14ac:dyDescent="0.25">
      <c r="AP764" s="283"/>
      <c r="AQ764" s="283"/>
    </row>
    <row r="765" spans="42:43" ht="15.75" customHeight="1" x14ac:dyDescent="0.25">
      <c r="AP765" s="283"/>
      <c r="AQ765" s="283"/>
    </row>
    <row r="766" spans="42:43" ht="15.75" customHeight="1" x14ac:dyDescent="0.25">
      <c r="AP766" s="283"/>
      <c r="AQ766" s="283"/>
    </row>
    <row r="767" spans="42:43" ht="15.75" customHeight="1" x14ac:dyDescent="0.25">
      <c r="AP767" s="283"/>
      <c r="AQ767" s="283"/>
    </row>
    <row r="768" spans="42:43" ht="15.75" customHeight="1" x14ac:dyDescent="0.25">
      <c r="AP768" s="283"/>
      <c r="AQ768" s="283"/>
    </row>
    <row r="769" spans="42:43" ht="15.75" customHeight="1" x14ac:dyDescent="0.25">
      <c r="AP769" s="283"/>
      <c r="AQ769" s="283"/>
    </row>
    <row r="770" spans="42:43" ht="15.75" customHeight="1" x14ac:dyDescent="0.25">
      <c r="AP770" s="283"/>
      <c r="AQ770" s="283"/>
    </row>
    <row r="771" spans="42:43" ht="15.75" customHeight="1" x14ac:dyDescent="0.25">
      <c r="AP771" s="283"/>
      <c r="AQ771" s="283"/>
    </row>
    <row r="772" spans="42:43" ht="15.75" customHeight="1" x14ac:dyDescent="0.25">
      <c r="AP772" s="283"/>
      <c r="AQ772" s="283"/>
    </row>
    <row r="773" spans="42:43" ht="15.75" customHeight="1" x14ac:dyDescent="0.25">
      <c r="AP773" s="283"/>
      <c r="AQ773" s="283"/>
    </row>
    <row r="774" spans="42:43" ht="15.75" customHeight="1" x14ac:dyDescent="0.25">
      <c r="AP774" s="283"/>
      <c r="AQ774" s="283"/>
    </row>
    <row r="775" spans="42:43" ht="15.75" customHeight="1" x14ac:dyDescent="0.25">
      <c r="AP775" s="283"/>
      <c r="AQ775" s="283"/>
    </row>
    <row r="776" spans="42:43" ht="15.75" customHeight="1" x14ac:dyDescent="0.25">
      <c r="AP776" s="283"/>
      <c r="AQ776" s="283"/>
    </row>
    <row r="777" spans="42:43" ht="15.75" customHeight="1" x14ac:dyDescent="0.25">
      <c r="AP777" s="283"/>
      <c r="AQ777" s="283"/>
    </row>
    <row r="778" spans="42:43" ht="15.75" customHeight="1" x14ac:dyDescent="0.25">
      <c r="AP778" s="283"/>
      <c r="AQ778" s="283"/>
    </row>
    <row r="779" spans="42:43" ht="15.75" customHeight="1" x14ac:dyDescent="0.25">
      <c r="AP779" s="283"/>
      <c r="AQ779" s="283"/>
    </row>
    <row r="780" spans="42:43" ht="15.75" customHeight="1" x14ac:dyDescent="0.25">
      <c r="AP780" s="283"/>
      <c r="AQ780" s="283"/>
    </row>
    <row r="781" spans="42:43" ht="15.75" customHeight="1" x14ac:dyDescent="0.25">
      <c r="AP781" s="283"/>
      <c r="AQ781" s="283"/>
    </row>
    <row r="782" spans="42:43" ht="15.75" customHeight="1" x14ac:dyDescent="0.25">
      <c r="AP782" s="283"/>
      <c r="AQ782" s="283"/>
    </row>
    <row r="783" spans="42:43" ht="15.75" customHeight="1" x14ac:dyDescent="0.25">
      <c r="AP783" s="283"/>
      <c r="AQ783" s="283"/>
    </row>
    <row r="784" spans="42:43" ht="15.75" customHeight="1" x14ac:dyDescent="0.25">
      <c r="AP784" s="283"/>
      <c r="AQ784" s="283"/>
    </row>
    <row r="785" spans="42:43" ht="15.75" customHeight="1" x14ac:dyDescent="0.25">
      <c r="AP785" s="283"/>
      <c r="AQ785" s="283"/>
    </row>
    <row r="786" spans="42:43" ht="15.75" customHeight="1" x14ac:dyDescent="0.25">
      <c r="AP786" s="283"/>
      <c r="AQ786" s="283"/>
    </row>
    <row r="787" spans="42:43" ht="15.75" customHeight="1" x14ac:dyDescent="0.25">
      <c r="AP787" s="283"/>
      <c r="AQ787" s="283"/>
    </row>
    <row r="788" spans="42:43" ht="15.75" customHeight="1" x14ac:dyDescent="0.25">
      <c r="AP788" s="283"/>
      <c r="AQ788" s="283"/>
    </row>
    <row r="789" spans="42:43" ht="15.75" customHeight="1" x14ac:dyDescent="0.25">
      <c r="AP789" s="283"/>
      <c r="AQ789" s="283"/>
    </row>
    <row r="790" spans="42:43" ht="15.75" customHeight="1" x14ac:dyDescent="0.25">
      <c r="AP790" s="283"/>
      <c r="AQ790" s="283"/>
    </row>
    <row r="791" spans="42:43" ht="15.75" customHeight="1" x14ac:dyDescent="0.25">
      <c r="AP791" s="283"/>
      <c r="AQ791" s="283"/>
    </row>
    <row r="792" spans="42:43" ht="15.75" customHeight="1" x14ac:dyDescent="0.25">
      <c r="AP792" s="283"/>
      <c r="AQ792" s="283"/>
    </row>
    <row r="793" spans="42:43" ht="15.75" customHeight="1" x14ac:dyDescent="0.25">
      <c r="AP793" s="283"/>
      <c r="AQ793" s="283"/>
    </row>
    <row r="794" spans="42:43" ht="15.75" customHeight="1" x14ac:dyDescent="0.25">
      <c r="AP794" s="283"/>
      <c r="AQ794" s="283"/>
    </row>
    <row r="795" spans="42:43" ht="15.75" customHeight="1" x14ac:dyDescent="0.25">
      <c r="AP795" s="283"/>
      <c r="AQ795" s="283"/>
    </row>
    <row r="796" spans="42:43" ht="15.75" customHeight="1" x14ac:dyDescent="0.25">
      <c r="AP796" s="283"/>
      <c r="AQ796" s="283"/>
    </row>
    <row r="797" spans="42:43" ht="15.75" customHeight="1" x14ac:dyDescent="0.25">
      <c r="AP797" s="283"/>
      <c r="AQ797" s="283"/>
    </row>
    <row r="798" spans="42:43" ht="15.75" customHeight="1" x14ac:dyDescent="0.25">
      <c r="AP798" s="283"/>
      <c r="AQ798" s="283"/>
    </row>
    <row r="799" spans="42:43" ht="15.75" customHeight="1" x14ac:dyDescent="0.25">
      <c r="AP799" s="283"/>
      <c r="AQ799" s="283"/>
    </row>
    <row r="800" spans="42:43" ht="15.75" customHeight="1" x14ac:dyDescent="0.25">
      <c r="AP800" s="283"/>
      <c r="AQ800" s="283"/>
    </row>
    <row r="801" spans="42:43" ht="15.75" customHeight="1" x14ac:dyDescent="0.25">
      <c r="AP801" s="283"/>
      <c r="AQ801" s="283"/>
    </row>
    <row r="802" spans="42:43" ht="15.75" customHeight="1" x14ac:dyDescent="0.25">
      <c r="AP802" s="283"/>
      <c r="AQ802" s="283"/>
    </row>
    <row r="803" spans="42:43" ht="15.75" customHeight="1" x14ac:dyDescent="0.25">
      <c r="AP803" s="283"/>
      <c r="AQ803" s="283"/>
    </row>
    <row r="804" spans="42:43" ht="15.75" customHeight="1" x14ac:dyDescent="0.25">
      <c r="AP804" s="283"/>
      <c r="AQ804" s="283"/>
    </row>
    <row r="805" spans="42:43" ht="15.75" customHeight="1" x14ac:dyDescent="0.25">
      <c r="AP805" s="283"/>
      <c r="AQ805" s="283"/>
    </row>
    <row r="806" spans="42:43" ht="15.75" customHeight="1" x14ac:dyDescent="0.25">
      <c r="AP806" s="283"/>
      <c r="AQ806" s="283"/>
    </row>
    <row r="807" spans="42:43" ht="15.75" customHeight="1" x14ac:dyDescent="0.25">
      <c r="AP807" s="283"/>
      <c r="AQ807" s="283"/>
    </row>
    <row r="808" spans="42:43" ht="15.75" customHeight="1" x14ac:dyDescent="0.25">
      <c r="AP808" s="283"/>
      <c r="AQ808" s="283"/>
    </row>
    <row r="809" spans="42:43" ht="15.75" customHeight="1" x14ac:dyDescent="0.25">
      <c r="AP809" s="283"/>
      <c r="AQ809" s="283"/>
    </row>
    <row r="810" spans="42:43" ht="15.75" customHeight="1" x14ac:dyDescent="0.25">
      <c r="AP810" s="283"/>
      <c r="AQ810" s="283"/>
    </row>
    <row r="811" spans="42:43" ht="15.75" customHeight="1" x14ac:dyDescent="0.25">
      <c r="AP811" s="283"/>
      <c r="AQ811" s="283"/>
    </row>
    <row r="812" spans="42:43" ht="15.75" customHeight="1" x14ac:dyDescent="0.25">
      <c r="AP812" s="283"/>
      <c r="AQ812" s="283"/>
    </row>
    <row r="813" spans="42:43" ht="15.75" customHeight="1" x14ac:dyDescent="0.25">
      <c r="AP813" s="283"/>
      <c r="AQ813" s="283"/>
    </row>
    <row r="814" spans="42:43" ht="15.75" customHeight="1" x14ac:dyDescent="0.25">
      <c r="AP814" s="283"/>
      <c r="AQ814" s="283"/>
    </row>
    <row r="815" spans="42:43" ht="15.75" customHeight="1" x14ac:dyDescent="0.25">
      <c r="AP815" s="283"/>
      <c r="AQ815" s="283"/>
    </row>
    <row r="816" spans="42:43" ht="15.75" customHeight="1" x14ac:dyDescent="0.25">
      <c r="AP816" s="283"/>
      <c r="AQ816" s="283"/>
    </row>
    <row r="817" spans="42:43" ht="15.75" customHeight="1" x14ac:dyDescent="0.25">
      <c r="AP817" s="283"/>
      <c r="AQ817" s="283"/>
    </row>
    <row r="818" spans="42:43" ht="15.75" customHeight="1" x14ac:dyDescent="0.25">
      <c r="AP818" s="283"/>
      <c r="AQ818" s="283"/>
    </row>
    <row r="819" spans="42:43" ht="15.75" customHeight="1" x14ac:dyDescent="0.25">
      <c r="AP819" s="283"/>
      <c r="AQ819" s="283"/>
    </row>
    <row r="820" spans="42:43" ht="15.75" customHeight="1" x14ac:dyDescent="0.25">
      <c r="AP820" s="283"/>
      <c r="AQ820" s="283"/>
    </row>
    <row r="821" spans="42:43" ht="15.75" customHeight="1" x14ac:dyDescent="0.25">
      <c r="AP821" s="283"/>
      <c r="AQ821" s="283"/>
    </row>
    <row r="822" spans="42:43" ht="15.75" customHeight="1" x14ac:dyDescent="0.25">
      <c r="AP822" s="283"/>
      <c r="AQ822" s="283"/>
    </row>
    <row r="823" spans="42:43" ht="15.75" customHeight="1" x14ac:dyDescent="0.25">
      <c r="AP823" s="283"/>
      <c r="AQ823" s="283"/>
    </row>
    <row r="824" spans="42:43" ht="15.75" customHeight="1" x14ac:dyDescent="0.25">
      <c r="AP824" s="283"/>
      <c r="AQ824" s="283"/>
    </row>
    <row r="825" spans="42:43" ht="15.75" customHeight="1" x14ac:dyDescent="0.25">
      <c r="AP825" s="283"/>
      <c r="AQ825" s="283"/>
    </row>
    <row r="826" spans="42:43" ht="15.75" customHeight="1" x14ac:dyDescent="0.25">
      <c r="AP826" s="283"/>
      <c r="AQ826" s="283"/>
    </row>
    <row r="827" spans="42:43" ht="15.75" customHeight="1" x14ac:dyDescent="0.25">
      <c r="AP827" s="283"/>
      <c r="AQ827" s="283"/>
    </row>
    <row r="828" spans="42:43" ht="15.75" customHeight="1" x14ac:dyDescent="0.25">
      <c r="AP828" s="283"/>
      <c r="AQ828" s="283"/>
    </row>
    <row r="829" spans="42:43" ht="15.75" customHeight="1" x14ac:dyDescent="0.25">
      <c r="AP829" s="283"/>
      <c r="AQ829" s="283"/>
    </row>
    <row r="830" spans="42:43" ht="15.75" customHeight="1" x14ac:dyDescent="0.25">
      <c r="AP830" s="283"/>
      <c r="AQ830" s="283"/>
    </row>
    <row r="831" spans="42:43" ht="15.75" customHeight="1" x14ac:dyDescent="0.25">
      <c r="AP831" s="283"/>
      <c r="AQ831" s="283"/>
    </row>
    <row r="832" spans="42:43" ht="15.75" customHeight="1" x14ac:dyDescent="0.25">
      <c r="AP832" s="283"/>
      <c r="AQ832" s="283"/>
    </row>
    <row r="833" spans="42:43" ht="15.75" customHeight="1" x14ac:dyDescent="0.25">
      <c r="AP833" s="283"/>
      <c r="AQ833" s="283"/>
    </row>
    <row r="834" spans="42:43" ht="15.75" customHeight="1" x14ac:dyDescent="0.25">
      <c r="AP834" s="283"/>
      <c r="AQ834" s="283"/>
    </row>
    <row r="835" spans="42:43" ht="15.75" customHeight="1" x14ac:dyDescent="0.25">
      <c r="AP835" s="283"/>
      <c r="AQ835" s="283"/>
    </row>
    <row r="836" spans="42:43" ht="15.75" customHeight="1" x14ac:dyDescent="0.25">
      <c r="AP836" s="283"/>
      <c r="AQ836" s="283"/>
    </row>
    <row r="837" spans="42:43" ht="15.75" customHeight="1" x14ac:dyDescent="0.25">
      <c r="AP837" s="283"/>
      <c r="AQ837" s="283"/>
    </row>
    <row r="838" spans="42:43" ht="15.75" customHeight="1" x14ac:dyDescent="0.25">
      <c r="AP838" s="283"/>
      <c r="AQ838" s="283"/>
    </row>
    <row r="839" spans="42:43" ht="15.75" customHeight="1" x14ac:dyDescent="0.25">
      <c r="AP839" s="283"/>
      <c r="AQ839" s="283"/>
    </row>
    <row r="840" spans="42:43" ht="15.75" customHeight="1" x14ac:dyDescent="0.25">
      <c r="AP840" s="283"/>
      <c r="AQ840" s="283"/>
    </row>
    <row r="841" spans="42:43" ht="15.75" customHeight="1" x14ac:dyDescent="0.25">
      <c r="AP841" s="283"/>
      <c r="AQ841" s="283"/>
    </row>
    <row r="842" spans="42:43" ht="15.75" customHeight="1" x14ac:dyDescent="0.25">
      <c r="AP842" s="283"/>
      <c r="AQ842" s="283"/>
    </row>
    <row r="843" spans="42:43" ht="15.75" customHeight="1" x14ac:dyDescent="0.25">
      <c r="AP843" s="283"/>
      <c r="AQ843" s="283"/>
    </row>
    <row r="844" spans="42:43" ht="15.75" customHeight="1" x14ac:dyDescent="0.25">
      <c r="AP844" s="283"/>
      <c r="AQ844" s="283"/>
    </row>
    <row r="845" spans="42:43" ht="15.75" customHeight="1" x14ac:dyDescent="0.25">
      <c r="AP845" s="283"/>
      <c r="AQ845" s="283"/>
    </row>
    <row r="846" spans="42:43" ht="15.75" customHeight="1" x14ac:dyDescent="0.25">
      <c r="AP846" s="283"/>
      <c r="AQ846" s="283"/>
    </row>
    <row r="847" spans="42:43" ht="15.75" customHeight="1" x14ac:dyDescent="0.25">
      <c r="AP847" s="283"/>
      <c r="AQ847" s="283"/>
    </row>
    <row r="848" spans="42:43" ht="15.75" customHeight="1" x14ac:dyDescent="0.25">
      <c r="AP848" s="283"/>
      <c r="AQ848" s="283"/>
    </row>
    <row r="849" spans="42:43" ht="15.75" customHeight="1" x14ac:dyDescent="0.25">
      <c r="AP849" s="283"/>
      <c r="AQ849" s="283"/>
    </row>
    <row r="850" spans="42:43" ht="15.75" customHeight="1" x14ac:dyDescent="0.25">
      <c r="AP850" s="283"/>
      <c r="AQ850" s="283"/>
    </row>
    <row r="851" spans="42:43" ht="15.75" customHeight="1" x14ac:dyDescent="0.25">
      <c r="AP851" s="283"/>
      <c r="AQ851" s="283"/>
    </row>
    <row r="852" spans="42:43" ht="15.75" customHeight="1" x14ac:dyDescent="0.25">
      <c r="AP852" s="283"/>
      <c r="AQ852" s="283"/>
    </row>
    <row r="853" spans="42:43" ht="15.75" customHeight="1" x14ac:dyDescent="0.25">
      <c r="AP853" s="283"/>
      <c r="AQ853" s="283"/>
    </row>
    <row r="854" spans="42:43" ht="15.75" customHeight="1" x14ac:dyDescent="0.25">
      <c r="AP854" s="283"/>
      <c r="AQ854" s="283"/>
    </row>
    <row r="855" spans="42:43" ht="15.75" customHeight="1" x14ac:dyDescent="0.25">
      <c r="AP855" s="283"/>
      <c r="AQ855" s="283"/>
    </row>
    <row r="856" spans="42:43" ht="15.75" customHeight="1" x14ac:dyDescent="0.25">
      <c r="AP856" s="283"/>
      <c r="AQ856" s="283"/>
    </row>
    <row r="857" spans="42:43" ht="15.75" customHeight="1" x14ac:dyDescent="0.25">
      <c r="AP857" s="283"/>
      <c r="AQ857" s="283"/>
    </row>
    <row r="858" spans="42:43" ht="15.75" customHeight="1" x14ac:dyDescent="0.25">
      <c r="AP858" s="283"/>
      <c r="AQ858" s="283"/>
    </row>
    <row r="859" spans="42:43" ht="15.75" customHeight="1" x14ac:dyDescent="0.25">
      <c r="AP859" s="283"/>
      <c r="AQ859" s="283"/>
    </row>
    <row r="860" spans="42:43" ht="15.75" customHeight="1" x14ac:dyDescent="0.25">
      <c r="AP860" s="283"/>
      <c r="AQ860" s="283"/>
    </row>
    <row r="861" spans="42:43" ht="15.75" customHeight="1" x14ac:dyDescent="0.25">
      <c r="AP861" s="283"/>
      <c r="AQ861" s="283"/>
    </row>
    <row r="862" spans="42:43" ht="15.75" customHeight="1" x14ac:dyDescent="0.25">
      <c r="AP862" s="283"/>
      <c r="AQ862" s="283"/>
    </row>
    <row r="863" spans="42:43" ht="15.75" customHeight="1" x14ac:dyDescent="0.25">
      <c r="AP863" s="283"/>
      <c r="AQ863" s="283"/>
    </row>
    <row r="864" spans="42:43" ht="15.75" customHeight="1" x14ac:dyDescent="0.25">
      <c r="AP864" s="283"/>
      <c r="AQ864" s="283"/>
    </row>
    <row r="865" spans="42:43" ht="15.75" customHeight="1" x14ac:dyDescent="0.25">
      <c r="AP865" s="283"/>
      <c r="AQ865" s="283"/>
    </row>
    <row r="866" spans="42:43" ht="15.75" customHeight="1" x14ac:dyDescent="0.25">
      <c r="AP866" s="283"/>
      <c r="AQ866" s="283"/>
    </row>
    <row r="867" spans="42:43" ht="15.75" customHeight="1" x14ac:dyDescent="0.25">
      <c r="AP867" s="283"/>
      <c r="AQ867" s="283"/>
    </row>
    <row r="868" spans="42:43" ht="15.75" customHeight="1" x14ac:dyDescent="0.25">
      <c r="AP868" s="283"/>
      <c r="AQ868" s="283"/>
    </row>
    <row r="869" spans="42:43" ht="15.75" customHeight="1" x14ac:dyDescent="0.25">
      <c r="AP869" s="283"/>
      <c r="AQ869" s="283"/>
    </row>
    <row r="870" spans="42:43" ht="15.75" customHeight="1" x14ac:dyDescent="0.25">
      <c r="AP870" s="283"/>
      <c r="AQ870" s="283"/>
    </row>
    <row r="871" spans="42:43" ht="15.75" customHeight="1" x14ac:dyDescent="0.25">
      <c r="AP871" s="283"/>
      <c r="AQ871" s="283"/>
    </row>
    <row r="872" spans="42:43" ht="15.75" customHeight="1" x14ac:dyDescent="0.25">
      <c r="AP872" s="283"/>
      <c r="AQ872" s="283"/>
    </row>
    <row r="873" spans="42:43" ht="15.75" customHeight="1" x14ac:dyDescent="0.25">
      <c r="AP873" s="283"/>
      <c r="AQ873" s="283"/>
    </row>
    <row r="874" spans="42:43" ht="15.75" customHeight="1" x14ac:dyDescent="0.25">
      <c r="AP874" s="283"/>
      <c r="AQ874" s="283"/>
    </row>
    <row r="875" spans="42:43" ht="15.75" customHeight="1" x14ac:dyDescent="0.25">
      <c r="AP875" s="283"/>
      <c r="AQ875" s="283"/>
    </row>
    <row r="876" spans="42:43" ht="15.75" customHeight="1" x14ac:dyDescent="0.25">
      <c r="AP876" s="283"/>
      <c r="AQ876" s="283"/>
    </row>
    <row r="877" spans="42:43" ht="15.75" customHeight="1" x14ac:dyDescent="0.25">
      <c r="AP877" s="283"/>
      <c r="AQ877" s="283"/>
    </row>
    <row r="878" spans="42:43" ht="15.75" customHeight="1" x14ac:dyDescent="0.25">
      <c r="AP878" s="283"/>
      <c r="AQ878" s="283"/>
    </row>
    <row r="879" spans="42:43" ht="15.75" customHeight="1" x14ac:dyDescent="0.25">
      <c r="AP879" s="283"/>
      <c r="AQ879" s="283"/>
    </row>
    <row r="880" spans="42:43" ht="15.75" customHeight="1" x14ac:dyDescent="0.25">
      <c r="AP880" s="283"/>
      <c r="AQ880" s="283"/>
    </row>
    <row r="881" spans="42:43" ht="15.75" customHeight="1" x14ac:dyDescent="0.25">
      <c r="AP881" s="283"/>
      <c r="AQ881" s="283"/>
    </row>
    <row r="882" spans="42:43" ht="15.75" customHeight="1" x14ac:dyDescent="0.25">
      <c r="AP882" s="283"/>
      <c r="AQ882" s="283"/>
    </row>
    <row r="883" spans="42:43" ht="15.75" customHeight="1" x14ac:dyDescent="0.25">
      <c r="AP883" s="283"/>
      <c r="AQ883" s="283"/>
    </row>
    <row r="884" spans="42:43" ht="15.75" customHeight="1" x14ac:dyDescent="0.25">
      <c r="AP884" s="283"/>
      <c r="AQ884" s="283"/>
    </row>
    <row r="885" spans="42:43" ht="15.75" customHeight="1" x14ac:dyDescent="0.25">
      <c r="AP885" s="283"/>
      <c r="AQ885" s="283"/>
    </row>
    <row r="886" spans="42:43" ht="15.75" customHeight="1" x14ac:dyDescent="0.25">
      <c r="AP886" s="283"/>
      <c r="AQ886" s="283"/>
    </row>
    <row r="887" spans="42:43" ht="15.75" customHeight="1" x14ac:dyDescent="0.25">
      <c r="AP887" s="283"/>
      <c r="AQ887" s="283"/>
    </row>
    <row r="888" spans="42:43" ht="15.75" customHeight="1" x14ac:dyDescent="0.25">
      <c r="AP888" s="283"/>
      <c r="AQ888" s="283"/>
    </row>
    <row r="889" spans="42:43" ht="15.75" customHeight="1" x14ac:dyDescent="0.25">
      <c r="AP889" s="283"/>
      <c r="AQ889" s="283"/>
    </row>
    <row r="890" spans="42:43" ht="15.75" customHeight="1" x14ac:dyDescent="0.25">
      <c r="AP890" s="283"/>
      <c r="AQ890" s="283"/>
    </row>
    <row r="891" spans="42:43" ht="15.75" customHeight="1" x14ac:dyDescent="0.25">
      <c r="AP891" s="283"/>
      <c r="AQ891" s="283"/>
    </row>
    <row r="892" spans="42:43" ht="15.75" customHeight="1" x14ac:dyDescent="0.25">
      <c r="AP892" s="283"/>
      <c r="AQ892" s="283"/>
    </row>
    <row r="893" spans="42:43" ht="15.75" customHeight="1" x14ac:dyDescent="0.25">
      <c r="AP893" s="283"/>
      <c r="AQ893" s="283"/>
    </row>
    <row r="894" spans="42:43" ht="15.75" customHeight="1" x14ac:dyDescent="0.25">
      <c r="AP894" s="283"/>
      <c r="AQ894" s="283"/>
    </row>
    <row r="895" spans="42:43" ht="15.75" customHeight="1" x14ac:dyDescent="0.25">
      <c r="AP895" s="283"/>
      <c r="AQ895" s="283"/>
    </row>
    <row r="896" spans="42:43" ht="15.75" customHeight="1" x14ac:dyDescent="0.25">
      <c r="AP896" s="283"/>
      <c r="AQ896" s="283"/>
    </row>
    <row r="897" spans="42:43" ht="15.75" customHeight="1" x14ac:dyDescent="0.25">
      <c r="AP897" s="283"/>
      <c r="AQ897" s="283"/>
    </row>
    <row r="898" spans="42:43" ht="15.75" customHeight="1" x14ac:dyDescent="0.25">
      <c r="AP898" s="283"/>
      <c r="AQ898" s="283"/>
    </row>
    <row r="899" spans="42:43" ht="15.75" customHeight="1" x14ac:dyDescent="0.25">
      <c r="AP899" s="283"/>
      <c r="AQ899" s="283"/>
    </row>
    <row r="900" spans="42:43" ht="15.75" customHeight="1" x14ac:dyDescent="0.25">
      <c r="AP900" s="283"/>
      <c r="AQ900" s="283"/>
    </row>
    <row r="901" spans="42:43" ht="15.75" customHeight="1" x14ac:dyDescent="0.25">
      <c r="AP901" s="283"/>
      <c r="AQ901" s="283"/>
    </row>
    <row r="902" spans="42:43" ht="15.75" customHeight="1" x14ac:dyDescent="0.25">
      <c r="AP902" s="283"/>
      <c r="AQ902" s="283"/>
    </row>
    <row r="903" spans="42:43" ht="15.75" customHeight="1" x14ac:dyDescent="0.25">
      <c r="AP903" s="283"/>
      <c r="AQ903" s="283"/>
    </row>
    <row r="904" spans="42:43" ht="15.75" customHeight="1" x14ac:dyDescent="0.25">
      <c r="AP904" s="283"/>
      <c r="AQ904" s="283"/>
    </row>
    <row r="905" spans="42:43" ht="15.75" customHeight="1" x14ac:dyDescent="0.25">
      <c r="AP905" s="283"/>
      <c r="AQ905" s="283"/>
    </row>
    <row r="906" spans="42:43" ht="15.75" customHeight="1" x14ac:dyDescent="0.25">
      <c r="AP906" s="283"/>
      <c r="AQ906" s="283"/>
    </row>
    <row r="907" spans="42:43" ht="15.75" customHeight="1" x14ac:dyDescent="0.25">
      <c r="AP907" s="283"/>
      <c r="AQ907" s="283"/>
    </row>
    <row r="908" spans="42:43" ht="15.75" customHeight="1" x14ac:dyDescent="0.25">
      <c r="AP908" s="283"/>
      <c r="AQ908" s="283"/>
    </row>
    <row r="909" spans="42:43" ht="15.75" customHeight="1" x14ac:dyDescent="0.25">
      <c r="AP909" s="283"/>
      <c r="AQ909" s="283"/>
    </row>
    <row r="910" spans="42:43" ht="15.75" customHeight="1" x14ac:dyDescent="0.25">
      <c r="AP910" s="283"/>
      <c r="AQ910" s="283"/>
    </row>
    <row r="911" spans="42:43" ht="15.75" customHeight="1" x14ac:dyDescent="0.25">
      <c r="AP911" s="283"/>
      <c r="AQ911" s="283"/>
    </row>
    <row r="912" spans="42:43" ht="15.75" customHeight="1" x14ac:dyDescent="0.25">
      <c r="AP912" s="283"/>
      <c r="AQ912" s="283"/>
    </row>
    <row r="913" spans="42:43" ht="15.75" customHeight="1" x14ac:dyDescent="0.25">
      <c r="AP913" s="283"/>
      <c r="AQ913" s="283"/>
    </row>
    <row r="914" spans="42:43" ht="15.75" customHeight="1" x14ac:dyDescent="0.25">
      <c r="AP914" s="283"/>
      <c r="AQ914" s="283"/>
    </row>
    <row r="915" spans="42:43" ht="15.75" customHeight="1" x14ac:dyDescent="0.25">
      <c r="AP915" s="283"/>
      <c r="AQ915" s="283"/>
    </row>
    <row r="916" spans="42:43" ht="15.75" customHeight="1" x14ac:dyDescent="0.25">
      <c r="AP916" s="283"/>
      <c r="AQ916" s="283"/>
    </row>
    <row r="917" spans="42:43" ht="15.75" customHeight="1" x14ac:dyDescent="0.25">
      <c r="AP917" s="283"/>
      <c r="AQ917" s="283"/>
    </row>
    <row r="918" spans="42:43" ht="15.75" customHeight="1" x14ac:dyDescent="0.25">
      <c r="AP918" s="283"/>
      <c r="AQ918" s="283"/>
    </row>
    <row r="919" spans="42:43" ht="15.75" customHeight="1" x14ac:dyDescent="0.25">
      <c r="AP919" s="283"/>
      <c r="AQ919" s="283"/>
    </row>
    <row r="920" spans="42:43" ht="15.75" customHeight="1" x14ac:dyDescent="0.25">
      <c r="AP920" s="283"/>
      <c r="AQ920" s="283"/>
    </row>
    <row r="921" spans="42:43" ht="15.75" customHeight="1" x14ac:dyDescent="0.25">
      <c r="AP921" s="283"/>
      <c r="AQ921" s="283"/>
    </row>
    <row r="922" spans="42:43" ht="15.75" customHeight="1" x14ac:dyDescent="0.25">
      <c r="AP922" s="283"/>
      <c r="AQ922" s="283"/>
    </row>
    <row r="923" spans="42:43" ht="15.75" customHeight="1" x14ac:dyDescent="0.25">
      <c r="AP923" s="283"/>
      <c r="AQ923" s="283"/>
    </row>
    <row r="924" spans="42:43" ht="15.75" customHeight="1" x14ac:dyDescent="0.25">
      <c r="AP924" s="283"/>
      <c r="AQ924" s="283"/>
    </row>
    <row r="925" spans="42:43" ht="15.75" customHeight="1" x14ac:dyDescent="0.25">
      <c r="AP925" s="283"/>
      <c r="AQ925" s="283"/>
    </row>
    <row r="926" spans="42:43" ht="15.75" customHeight="1" x14ac:dyDescent="0.25">
      <c r="AP926" s="283"/>
      <c r="AQ926" s="283"/>
    </row>
    <row r="927" spans="42:43" ht="15.75" customHeight="1" x14ac:dyDescent="0.25">
      <c r="AP927" s="283"/>
      <c r="AQ927" s="283"/>
    </row>
    <row r="928" spans="42:43" ht="15.75" customHeight="1" x14ac:dyDescent="0.25">
      <c r="AP928" s="283"/>
      <c r="AQ928" s="283"/>
    </row>
    <row r="929" spans="42:43" ht="15.75" customHeight="1" x14ac:dyDescent="0.25">
      <c r="AP929" s="283"/>
      <c r="AQ929" s="283"/>
    </row>
    <row r="930" spans="42:43" ht="15.75" customHeight="1" x14ac:dyDescent="0.25">
      <c r="AP930" s="283"/>
      <c r="AQ930" s="283"/>
    </row>
    <row r="931" spans="42:43" ht="15.75" customHeight="1" x14ac:dyDescent="0.25">
      <c r="AP931" s="283"/>
      <c r="AQ931" s="283"/>
    </row>
    <row r="932" spans="42:43" ht="15.75" customHeight="1" x14ac:dyDescent="0.25">
      <c r="AP932" s="283"/>
      <c r="AQ932" s="283"/>
    </row>
    <row r="933" spans="42:43" ht="15.75" customHeight="1" x14ac:dyDescent="0.25">
      <c r="AP933" s="283"/>
      <c r="AQ933" s="283"/>
    </row>
    <row r="934" spans="42:43" ht="15.75" customHeight="1" x14ac:dyDescent="0.25">
      <c r="AP934" s="283"/>
      <c r="AQ934" s="283"/>
    </row>
    <row r="935" spans="42:43" ht="15.75" customHeight="1" x14ac:dyDescent="0.25">
      <c r="AP935" s="283"/>
      <c r="AQ935" s="283"/>
    </row>
    <row r="936" spans="42:43" ht="15.75" customHeight="1" x14ac:dyDescent="0.25">
      <c r="AP936" s="283"/>
      <c r="AQ936" s="283"/>
    </row>
    <row r="937" spans="42:43" ht="15.75" customHeight="1" x14ac:dyDescent="0.25">
      <c r="AP937" s="283"/>
      <c r="AQ937" s="283"/>
    </row>
    <row r="938" spans="42:43" ht="15.75" customHeight="1" x14ac:dyDescent="0.25">
      <c r="AP938" s="283"/>
      <c r="AQ938" s="283"/>
    </row>
    <row r="939" spans="42:43" ht="15.75" customHeight="1" x14ac:dyDescent="0.25">
      <c r="AP939" s="283"/>
      <c r="AQ939" s="283"/>
    </row>
    <row r="940" spans="42:43" ht="15.75" customHeight="1" x14ac:dyDescent="0.25">
      <c r="AP940" s="283"/>
      <c r="AQ940" s="283"/>
    </row>
    <row r="941" spans="42:43" ht="15.75" customHeight="1" x14ac:dyDescent="0.25">
      <c r="AP941" s="283"/>
      <c r="AQ941" s="283"/>
    </row>
    <row r="942" spans="42:43" ht="15.75" customHeight="1" x14ac:dyDescent="0.25">
      <c r="AP942" s="283"/>
      <c r="AQ942" s="283"/>
    </row>
    <row r="943" spans="42:43" ht="15.75" customHeight="1" x14ac:dyDescent="0.25">
      <c r="AP943" s="283"/>
      <c r="AQ943" s="283"/>
    </row>
    <row r="944" spans="42:43" ht="15.75" customHeight="1" x14ac:dyDescent="0.25">
      <c r="AP944" s="283"/>
      <c r="AQ944" s="283"/>
    </row>
    <row r="945" spans="42:43" ht="15.75" customHeight="1" x14ac:dyDescent="0.25">
      <c r="AP945" s="283"/>
      <c r="AQ945" s="283"/>
    </row>
    <row r="946" spans="42:43" ht="15.75" customHeight="1" x14ac:dyDescent="0.25">
      <c r="AP946" s="283"/>
      <c r="AQ946" s="283"/>
    </row>
    <row r="947" spans="42:43" ht="15.75" customHeight="1" x14ac:dyDescent="0.25">
      <c r="AP947" s="283"/>
      <c r="AQ947" s="283"/>
    </row>
    <row r="948" spans="42:43" ht="15.75" customHeight="1" x14ac:dyDescent="0.25">
      <c r="AP948" s="283"/>
      <c r="AQ948" s="283"/>
    </row>
    <row r="949" spans="42:43" ht="15.75" customHeight="1" x14ac:dyDescent="0.25">
      <c r="AP949" s="283"/>
      <c r="AQ949" s="283"/>
    </row>
    <row r="950" spans="42:43" ht="15.75" customHeight="1" x14ac:dyDescent="0.25">
      <c r="AP950" s="283"/>
      <c r="AQ950" s="283"/>
    </row>
    <row r="951" spans="42:43" ht="15.75" customHeight="1" x14ac:dyDescent="0.25">
      <c r="AP951" s="283"/>
      <c r="AQ951" s="283"/>
    </row>
    <row r="952" spans="42:43" ht="15.75" customHeight="1" x14ac:dyDescent="0.25">
      <c r="AP952" s="283"/>
      <c r="AQ952" s="283"/>
    </row>
    <row r="953" spans="42:43" ht="15.75" customHeight="1" x14ac:dyDescent="0.25">
      <c r="AP953" s="283"/>
      <c r="AQ953" s="283"/>
    </row>
    <row r="954" spans="42:43" ht="15.75" customHeight="1" x14ac:dyDescent="0.25">
      <c r="AP954" s="283"/>
      <c r="AQ954" s="283"/>
    </row>
    <row r="955" spans="42:43" ht="15.75" customHeight="1" x14ac:dyDescent="0.25">
      <c r="AP955" s="283"/>
      <c r="AQ955" s="283"/>
    </row>
    <row r="956" spans="42:43" ht="15.75" customHeight="1" x14ac:dyDescent="0.25">
      <c r="AP956" s="283"/>
      <c r="AQ956" s="283"/>
    </row>
    <row r="957" spans="42:43" ht="15.75" customHeight="1" x14ac:dyDescent="0.25">
      <c r="AP957" s="283"/>
      <c r="AQ957" s="283"/>
    </row>
    <row r="958" spans="42:43" ht="15.75" customHeight="1" x14ac:dyDescent="0.25">
      <c r="AP958" s="283"/>
      <c r="AQ958" s="283"/>
    </row>
    <row r="959" spans="42:43" ht="15.75" customHeight="1" x14ac:dyDescent="0.25">
      <c r="AP959" s="283"/>
      <c r="AQ959" s="283"/>
    </row>
    <row r="960" spans="42:43" ht="15.75" customHeight="1" x14ac:dyDescent="0.25">
      <c r="AP960" s="283"/>
      <c r="AQ960" s="283"/>
    </row>
    <row r="961" spans="42:43" ht="15.75" customHeight="1" x14ac:dyDescent="0.25">
      <c r="AP961" s="283"/>
      <c r="AQ961" s="283"/>
    </row>
    <row r="962" spans="42:43" ht="15.75" customHeight="1" x14ac:dyDescent="0.25">
      <c r="AP962" s="283"/>
      <c r="AQ962" s="283"/>
    </row>
    <row r="963" spans="42:43" ht="15.75" customHeight="1" x14ac:dyDescent="0.25">
      <c r="AP963" s="283"/>
      <c r="AQ963" s="283"/>
    </row>
    <row r="964" spans="42:43" ht="15.75" customHeight="1" x14ac:dyDescent="0.25">
      <c r="AP964" s="283"/>
      <c r="AQ964" s="283"/>
    </row>
    <row r="965" spans="42:43" ht="15.75" customHeight="1" x14ac:dyDescent="0.25">
      <c r="AP965" s="283"/>
      <c r="AQ965" s="283"/>
    </row>
    <row r="966" spans="42:43" ht="15.75" customHeight="1" x14ac:dyDescent="0.25">
      <c r="AP966" s="283"/>
      <c r="AQ966" s="283"/>
    </row>
    <row r="967" spans="42:43" ht="15.75" customHeight="1" x14ac:dyDescent="0.25">
      <c r="AP967" s="283"/>
      <c r="AQ967" s="283"/>
    </row>
    <row r="968" spans="42:43" ht="15.75" customHeight="1" x14ac:dyDescent="0.25">
      <c r="AP968" s="283"/>
      <c r="AQ968" s="283"/>
    </row>
  </sheetData>
  <autoFilter ref="A4:AQ59"/>
  <dataValidations count="6">
    <dataValidation type="list" allowBlank="1" showErrorMessage="1" sqref="AO5:AO59">
      <formula1>"Quy cách 1,Quy cách 2,Không có QR/Barcode"</formula1>
    </dataValidation>
    <dataValidation type="list" allowBlank="1" showErrorMessage="1" sqref="AI5:AI59">
      <formula1>"Trường hợp 1,Trường hợp 2,Trường hợp 3,Trường hợp 4"</formula1>
    </dataValidation>
    <dataValidation type="list" allowBlank="1" showErrorMessage="1" sqref="AJ5:AJ59">
      <formula1>"Trường hợp 1,Trường hợp 2,Khác"</formula1>
    </dataValidation>
    <dataValidation type="list" allowBlank="1" showErrorMessage="1" sqref="AK5:AK59">
      <formula1>"CKTĐ 03 ngày,CKTĐ 05 ngày,CKTĐ 07 ngày,KHÔNG CK"</formula1>
    </dataValidation>
    <dataValidation type="list" allowBlank="1" showErrorMessage="1" sqref="AN5:AN59">
      <formula1>"Trường hợp 1,Trường hợp 2,Trường hợp 3,Trường hợp  4"</formula1>
    </dataValidation>
    <dataValidation type="list" allowBlank="1" showErrorMessage="1" sqref="AH5:AH59 AL5:AM59">
      <formula1>"Có,Không"</formula1>
    </dataValidation>
  </dataValidations>
  <pageMargins left="0.7" right="0.7" top="0.75" bottom="0.75"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outlinePr summaryBelow="0" summaryRight="0"/>
    <pageSetUpPr fitToPage="1"/>
  </sheetPr>
  <dimension ref="A1:AN1000"/>
  <sheetViews>
    <sheetView workbookViewId="0">
      <pane xSplit="9" ySplit="7" topLeftCell="J8" activePane="bottomRight" state="frozen"/>
      <selection pane="topRight" activeCell="J1" sqref="J1"/>
      <selection pane="bottomLeft" activeCell="A8" sqref="A8"/>
      <selection pane="bottomRight" activeCell="J8" sqref="J8"/>
    </sheetView>
  </sheetViews>
  <sheetFormatPr defaultColWidth="12.6328125" defaultRowHeight="15" customHeight="1" x14ac:dyDescent="0.25"/>
  <cols>
    <col min="1" max="1" width="2.26953125" hidden="1" customWidth="1"/>
    <col min="2" max="2" width="3.08984375" hidden="1" customWidth="1"/>
    <col min="3" max="3" width="5" hidden="1" customWidth="1"/>
    <col min="4" max="4" width="7.7265625" customWidth="1"/>
    <col min="5" max="5" width="8.7265625" customWidth="1"/>
    <col min="6" max="6" width="15.7265625" customWidth="1"/>
    <col min="7" max="7" width="16.7265625" customWidth="1"/>
    <col min="8" max="8" width="8.08984375" customWidth="1"/>
    <col min="9" max="9" width="8.90625" customWidth="1"/>
    <col min="10" max="10" width="12.08984375" customWidth="1"/>
    <col min="11" max="11" width="15.26953125" customWidth="1"/>
    <col min="12" max="12" width="14.7265625" customWidth="1"/>
    <col min="13" max="13" width="8.90625" customWidth="1"/>
    <col min="14" max="14" width="14.08984375" customWidth="1"/>
    <col min="15" max="15" width="11.90625" customWidth="1"/>
    <col min="16" max="16" width="12" customWidth="1"/>
    <col min="17" max="18" width="15.26953125" customWidth="1"/>
    <col min="19" max="36" width="14.26953125" customWidth="1"/>
    <col min="37" max="37" width="17.08984375" customWidth="1"/>
    <col min="38" max="39" width="21.08984375" customWidth="1"/>
    <col min="40" max="40" width="14.26953125" customWidth="1"/>
  </cols>
  <sheetData>
    <row r="1" spans="1:40" ht="28" x14ac:dyDescent="0.25">
      <c r="A1" s="38"/>
      <c r="B1" s="38"/>
      <c r="C1" s="38"/>
      <c r="D1" s="38"/>
      <c r="E1" s="44"/>
      <c r="F1" s="45" t="s">
        <v>145</v>
      </c>
      <c r="G1" s="38"/>
      <c r="H1" s="38"/>
      <c r="I1" s="38"/>
      <c r="J1" s="46"/>
      <c r="K1" s="46"/>
      <c r="L1" s="46"/>
      <c r="M1" s="38"/>
      <c r="N1" s="38"/>
      <c r="O1" s="38"/>
      <c r="P1" s="38"/>
      <c r="Q1" s="38"/>
      <c r="R1" s="38"/>
      <c r="S1" s="38"/>
      <c r="T1" s="38"/>
      <c r="U1" s="38"/>
      <c r="V1" s="38"/>
      <c r="W1" s="38"/>
      <c r="X1" s="38"/>
      <c r="Y1" s="38"/>
      <c r="Z1" s="38"/>
      <c r="AA1" s="38"/>
      <c r="AB1" s="38"/>
      <c r="AC1" s="38"/>
      <c r="AD1" s="38"/>
      <c r="AE1" s="38"/>
      <c r="AF1" s="38"/>
      <c r="AG1" s="38"/>
      <c r="AH1" s="38"/>
      <c r="AI1" s="47" t="s">
        <v>146</v>
      </c>
      <c r="AJ1" s="38"/>
      <c r="AK1" s="38"/>
      <c r="AL1" s="48"/>
      <c r="AM1" s="48"/>
      <c r="AN1" s="38"/>
    </row>
    <row r="2" spans="1:40" ht="14" x14ac:dyDescent="0.25">
      <c r="A2" s="38"/>
      <c r="B2" s="38"/>
      <c r="C2" s="38"/>
      <c r="D2" s="38"/>
      <c r="E2" s="49"/>
      <c r="F2" s="50" t="s">
        <v>147</v>
      </c>
      <c r="G2" s="51" t="s">
        <v>148</v>
      </c>
      <c r="H2" s="50"/>
      <c r="I2" s="38"/>
      <c r="J2" s="46"/>
      <c r="K2" s="46"/>
      <c r="L2" s="46"/>
      <c r="M2" s="38"/>
      <c r="N2" s="38"/>
      <c r="O2" s="38"/>
      <c r="P2" s="38"/>
      <c r="Q2" s="38"/>
      <c r="R2" s="38"/>
      <c r="S2" s="38"/>
      <c r="T2" s="38"/>
      <c r="U2" s="38"/>
      <c r="V2" s="38"/>
      <c r="W2" s="38"/>
      <c r="X2" s="38"/>
      <c r="Y2" s="38"/>
      <c r="Z2" s="38"/>
      <c r="AA2" s="38"/>
      <c r="AB2" s="38"/>
      <c r="AC2" s="38"/>
      <c r="AD2" s="38"/>
      <c r="AE2" s="38"/>
      <c r="AF2" s="38"/>
      <c r="AG2" s="38"/>
      <c r="AH2" s="38"/>
      <c r="AI2" s="38"/>
      <c r="AJ2" s="38"/>
      <c r="AK2" s="38"/>
      <c r="AL2" s="48"/>
      <c r="AM2" s="48"/>
      <c r="AN2" s="38"/>
    </row>
    <row r="3" spans="1:40" ht="14" x14ac:dyDescent="0.25">
      <c r="A3" s="4"/>
      <c r="B3" s="4"/>
      <c r="C3" s="4"/>
      <c r="D3" s="4"/>
      <c r="E3" s="3"/>
      <c r="F3" s="50" t="s">
        <v>149</v>
      </c>
      <c r="G3" s="51" t="s">
        <v>150</v>
      </c>
      <c r="H3" s="50"/>
      <c r="I3" s="4"/>
      <c r="J3" s="52"/>
      <c r="K3" s="52"/>
      <c r="L3" s="52"/>
      <c r="M3" s="4"/>
      <c r="N3" s="4"/>
      <c r="O3" s="4"/>
      <c r="P3" s="4"/>
      <c r="Q3" s="4"/>
      <c r="R3" s="4"/>
      <c r="S3" s="4"/>
      <c r="T3" s="4"/>
      <c r="U3" s="4"/>
      <c r="V3" s="4"/>
      <c r="W3" s="4"/>
      <c r="X3" s="4"/>
      <c r="Y3" s="4"/>
      <c r="Z3" s="4"/>
      <c r="AA3" s="4"/>
      <c r="AB3" s="4"/>
      <c r="AC3" s="4"/>
      <c r="AD3" s="4"/>
      <c r="AE3" s="4"/>
      <c r="AF3" s="4"/>
      <c r="AG3" s="4"/>
      <c r="AH3" s="4"/>
      <c r="AI3" s="4"/>
      <c r="AJ3" s="4"/>
      <c r="AK3" s="4"/>
      <c r="AL3" s="53"/>
      <c r="AM3" s="53"/>
      <c r="AN3" s="4"/>
    </row>
    <row r="4" spans="1:40" ht="14" x14ac:dyDescent="0.25">
      <c r="A4" s="3"/>
      <c r="B4" s="3"/>
      <c r="C4" s="3">
        <v>1</v>
      </c>
      <c r="D4" s="3">
        <v>1</v>
      </c>
      <c r="E4" s="3">
        <v>2</v>
      </c>
      <c r="F4" s="3">
        <v>3</v>
      </c>
      <c r="G4" s="3">
        <v>4</v>
      </c>
      <c r="H4" s="3">
        <v>5</v>
      </c>
      <c r="I4" s="3">
        <v>6</v>
      </c>
      <c r="J4" s="54"/>
      <c r="K4" s="54"/>
      <c r="L4" s="54"/>
      <c r="M4" s="3"/>
      <c r="N4" s="3">
        <v>7</v>
      </c>
      <c r="O4" s="3">
        <v>12</v>
      </c>
      <c r="P4" s="3">
        <v>13</v>
      </c>
      <c r="Q4" s="3">
        <v>14</v>
      </c>
      <c r="R4" s="3">
        <v>15</v>
      </c>
      <c r="S4" s="3">
        <v>16</v>
      </c>
      <c r="T4" s="3">
        <v>17</v>
      </c>
      <c r="U4" s="3">
        <v>18</v>
      </c>
      <c r="V4" s="3">
        <v>19</v>
      </c>
      <c r="W4" s="3">
        <v>20</v>
      </c>
      <c r="X4" s="3">
        <v>21</v>
      </c>
      <c r="Y4" s="3">
        <v>22</v>
      </c>
      <c r="Z4" s="3">
        <v>23</v>
      </c>
      <c r="AA4" s="3">
        <v>24</v>
      </c>
      <c r="AB4" s="3">
        <v>25</v>
      </c>
      <c r="AC4" s="3">
        <v>26</v>
      </c>
      <c r="AD4" s="3">
        <v>27</v>
      </c>
      <c r="AE4" s="3"/>
      <c r="AF4" s="3">
        <v>28</v>
      </c>
      <c r="AG4" s="3">
        <v>29</v>
      </c>
      <c r="AH4" s="3">
        <v>30</v>
      </c>
      <c r="AI4" s="3">
        <v>31</v>
      </c>
      <c r="AJ4" s="3">
        <v>32</v>
      </c>
      <c r="AK4" s="3">
        <v>33</v>
      </c>
      <c r="AL4" s="3">
        <v>34</v>
      </c>
      <c r="AM4" s="3">
        <v>35</v>
      </c>
      <c r="AN4" s="3">
        <v>36</v>
      </c>
    </row>
    <row r="5" spans="1:40" ht="17.5" x14ac:dyDescent="0.25">
      <c r="A5" s="4"/>
      <c r="B5" s="55"/>
      <c r="C5" s="55"/>
      <c r="D5" s="55"/>
      <c r="E5" s="56"/>
      <c r="F5" s="55"/>
      <c r="G5" s="55"/>
      <c r="H5" s="55"/>
      <c r="I5" s="55"/>
      <c r="J5" s="57"/>
      <c r="K5" s="57"/>
      <c r="L5" s="57"/>
      <c r="M5" s="55"/>
      <c r="N5" s="55"/>
      <c r="O5" s="55"/>
      <c r="P5" s="55"/>
      <c r="Q5" s="58"/>
      <c r="R5" s="58"/>
      <c r="S5" s="58"/>
      <c r="T5" s="58"/>
      <c r="U5" s="58"/>
      <c r="V5" s="59" t="s">
        <v>102</v>
      </c>
      <c r="W5" s="58"/>
      <c r="X5" s="58"/>
      <c r="Y5" s="58"/>
      <c r="Z5" s="58"/>
      <c r="AA5" s="58"/>
      <c r="AB5" s="58"/>
      <c r="AC5" s="58"/>
      <c r="AD5" s="58"/>
      <c r="AE5" s="58"/>
      <c r="AF5" s="55" t="s">
        <v>101</v>
      </c>
      <c r="AG5" s="55"/>
      <c r="AH5" s="55"/>
      <c r="AI5" s="59" t="s">
        <v>102</v>
      </c>
      <c r="AJ5" s="60"/>
      <c r="AK5" s="60"/>
      <c r="AL5" s="61"/>
      <c r="AM5" s="61"/>
      <c r="AN5" s="4"/>
    </row>
    <row r="6" spans="1:40" ht="14" x14ac:dyDescent="0.25">
      <c r="A6" s="22"/>
      <c r="B6" s="62"/>
      <c r="C6" s="62"/>
      <c r="D6" s="63"/>
      <c r="E6" s="62"/>
      <c r="F6" s="64"/>
      <c r="G6" s="65"/>
      <c r="H6" s="66" t="s">
        <v>151</v>
      </c>
      <c r="I6" s="64"/>
      <c r="J6" s="67"/>
      <c r="K6" s="67"/>
      <c r="L6" s="67"/>
      <c r="M6" s="64"/>
      <c r="N6" s="68"/>
      <c r="O6" s="68"/>
      <c r="P6" s="68"/>
      <c r="Q6" s="69"/>
      <c r="R6" s="69"/>
      <c r="S6" s="22"/>
      <c r="T6" s="22"/>
      <c r="U6" s="22"/>
      <c r="V6" s="22"/>
      <c r="W6" s="22"/>
      <c r="X6" s="22"/>
      <c r="Y6" s="22"/>
      <c r="Z6" s="22"/>
      <c r="AA6" s="22"/>
      <c r="AB6" s="22"/>
      <c r="AC6" s="22"/>
      <c r="AD6" s="22"/>
      <c r="AE6" s="22"/>
      <c r="AF6" s="68"/>
      <c r="AG6" s="70"/>
      <c r="AH6" s="70"/>
      <c r="AI6" s="70"/>
      <c r="AJ6" s="22"/>
      <c r="AK6" s="22"/>
      <c r="AL6" s="71"/>
      <c r="AM6" s="71" t="e">
        <f>SUBTOTAL(109,AM8)</f>
        <v>#VALUE!</v>
      </c>
      <c r="AN6" s="72"/>
    </row>
    <row r="7" spans="1:40" ht="138" customHeight="1" x14ac:dyDescent="0.25">
      <c r="A7" s="73" t="s">
        <v>152</v>
      </c>
      <c r="B7" s="7"/>
      <c r="C7" s="7" t="s">
        <v>153</v>
      </c>
      <c r="D7" s="7" t="s">
        <v>1</v>
      </c>
      <c r="E7" s="7" t="s">
        <v>4</v>
      </c>
      <c r="F7" s="7" t="s">
        <v>5</v>
      </c>
      <c r="G7" s="7" t="s">
        <v>154</v>
      </c>
      <c r="H7" s="7" t="s">
        <v>7</v>
      </c>
      <c r="I7" s="7" t="s">
        <v>8</v>
      </c>
      <c r="J7" s="74" t="s">
        <v>155</v>
      </c>
      <c r="K7" s="74" t="s">
        <v>156</v>
      </c>
      <c r="L7" s="74" t="s">
        <v>157</v>
      </c>
      <c r="M7" s="7" t="s">
        <v>158</v>
      </c>
      <c r="N7" s="7" t="s">
        <v>159</v>
      </c>
      <c r="O7" s="7" t="s">
        <v>160</v>
      </c>
      <c r="P7" s="7" t="s">
        <v>161</v>
      </c>
      <c r="Q7" s="73" t="s">
        <v>19</v>
      </c>
      <c r="R7" s="73" t="s">
        <v>162</v>
      </c>
      <c r="S7" s="73" t="s">
        <v>20</v>
      </c>
      <c r="T7" s="73" t="s">
        <v>21</v>
      </c>
      <c r="U7" s="73" t="s">
        <v>22</v>
      </c>
      <c r="V7" s="73" t="s">
        <v>23</v>
      </c>
      <c r="W7" s="73" t="s">
        <v>25</v>
      </c>
      <c r="X7" s="73" t="s">
        <v>163</v>
      </c>
      <c r="Y7" s="73" t="s">
        <v>26</v>
      </c>
      <c r="Z7" s="73" t="s">
        <v>164</v>
      </c>
      <c r="AA7" s="73" t="s">
        <v>165</v>
      </c>
      <c r="AB7" s="73" t="s">
        <v>166</v>
      </c>
      <c r="AC7" s="73" t="s">
        <v>167</v>
      </c>
      <c r="AD7" s="73" t="s">
        <v>168</v>
      </c>
      <c r="AE7" s="73" t="s">
        <v>169</v>
      </c>
      <c r="AF7" s="7" t="s">
        <v>170</v>
      </c>
      <c r="AG7" s="75" t="s">
        <v>171</v>
      </c>
      <c r="AH7" s="75" t="s">
        <v>172</v>
      </c>
      <c r="AI7" s="73" t="s">
        <v>173</v>
      </c>
      <c r="AJ7" s="73" t="s">
        <v>32</v>
      </c>
      <c r="AK7" s="73" t="s">
        <v>33</v>
      </c>
      <c r="AL7" s="76" t="s">
        <v>174</v>
      </c>
      <c r="AM7" s="76" t="s">
        <v>43</v>
      </c>
      <c r="AN7" s="38"/>
    </row>
    <row r="8" spans="1:40" ht="78" customHeight="1" x14ac:dyDescent="0.25">
      <c r="A8" s="28" t="str">
        <f>G$3&amp;"#"&amp;G$2</f>
        <v>Điền mã  công ty vào đây#Điền tên cty vào đây</v>
      </c>
      <c r="B8" s="77" t="s">
        <v>175</v>
      </c>
      <c r="C8" s="77" t="s">
        <v>176</v>
      </c>
      <c r="D8" s="21">
        <v>1</v>
      </c>
      <c r="E8" s="21" t="s">
        <v>177</v>
      </c>
      <c r="F8" s="21" t="s">
        <v>177</v>
      </c>
      <c r="G8" s="21" t="s">
        <v>177</v>
      </c>
      <c r="H8" s="21" t="s">
        <v>177</v>
      </c>
      <c r="I8" s="21" t="s">
        <v>177</v>
      </c>
      <c r="J8" s="78">
        <v>36000000</v>
      </c>
      <c r="K8" s="78">
        <v>2700000000</v>
      </c>
      <c r="L8" s="78">
        <v>1260000000</v>
      </c>
      <c r="M8" s="21" t="s">
        <v>178</v>
      </c>
      <c r="N8" s="21" t="s">
        <v>177</v>
      </c>
      <c r="O8" s="21" t="s">
        <v>177</v>
      </c>
      <c r="P8" s="21" t="s">
        <v>177</v>
      </c>
      <c r="Q8" s="79" t="s">
        <v>179</v>
      </c>
      <c r="R8" s="79" t="s">
        <v>179</v>
      </c>
      <c r="S8" s="79" t="s">
        <v>179</v>
      </c>
      <c r="T8" s="79" t="s">
        <v>179</v>
      </c>
      <c r="U8" s="79" t="s">
        <v>179</v>
      </c>
      <c r="V8" s="79" t="s">
        <v>179</v>
      </c>
      <c r="W8" s="79" t="s">
        <v>179</v>
      </c>
      <c r="X8" s="79" t="s">
        <v>179</v>
      </c>
      <c r="Y8" s="79" t="s">
        <v>179</v>
      </c>
      <c r="Z8" s="79" t="s">
        <v>179</v>
      </c>
      <c r="AA8" s="79" t="s">
        <v>179</v>
      </c>
      <c r="AB8" s="79" t="s">
        <v>179</v>
      </c>
      <c r="AC8" s="79" t="s">
        <v>179</v>
      </c>
      <c r="AD8" s="79" t="s">
        <v>179</v>
      </c>
      <c r="AE8" s="79" t="s">
        <v>179</v>
      </c>
      <c r="AF8" s="79" t="s">
        <v>179</v>
      </c>
      <c r="AG8" s="79" t="s">
        <v>179</v>
      </c>
      <c r="AH8" s="79" t="s">
        <v>179</v>
      </c>
      <c r="AI8" s="79" t="s">
        <v>179</v>
      </c>
      <c r="AJ8" s="79" t="s">
        <v>179</v>
      </c>
      <c r="AK8" s="79" t="s">
        <v>179</v>
      </c>
      <c r="AL8" s="80"/>
      <c r="AM8" s="80" t="e">
        <f>AL8*I8</f>
        <v>#VALUE!</v>
      </c>
      <c r="AN8" s="38"/>
    </row>
    <row r="9" spans="1:40" ht="78" customHeight="1" x14ac:dyDescent="0.25">
      <c r="A9" s="28"/>
      <c r="B9" s="77"/>
      <c r="C9" s="77" t="s">
        <v>180</v>
      </c>
      <c r="D9" s="21">
        <v>2</v>
      </c>
      <c r="E9" s="21" t="s">
        <v>177</v>
      </c>
      <c r="F9" s="21" t="s">
        <v>177</v>
      </c>
      <c r="G9" s="21" t="s">
        <v>177</v>
      </c>
      <c r="H9" s="21" t="s">
        <v>177</v>
      </c>
      <c r="I9" s="21" t="s">
        <v>177</v>
      </c>
      <c r="J9" s="78">
        <v>32400000</v>
      </c>
      <c r="K9" s="78">
        <v>2430000000</v>
      </c>
      <c r="L9" s="78">
        <v>1134000000</v>
      </c>
      <c r="M9" s="21" t="s">
        <v>178</v>
      </c>
      <c r="N9" s="21" t="s">
        <v>177</v>
      </c>
      <c r="O9" s="21" t="s">
        <v>177</v>
      </c>
      <c r="P9" s="21" t="s">
        <v>177</v>
      </c>
      <c r="Q9" s="79" t="s">
        <v>179</v>
      </c>
      <c r="R9" s="79" t="s">
        <v>179</v>
      </c>
      <c r="S9" s="79" t="s">
        <v>179</v>
      </c>
      <c r="T9" s="79" t="s">
        <v>179</v>
      </c>
      <c r="U9" s="79" t="s">
        <v>179</v>
      </c>
      <c r="V9" s="79" t="s">
        <v>179</v>
      </c>
      <c r="W9" s="79" t="s">
        <v>179</v>
      </c>
      <c r="X9" s="79" t="s">
        <v>179</v>
      </c>
      <c r="Y9" s="79" t="s">
        <v>179</v>
      </c>
      <c r="Z9" s="79" t="s">
        <v>179</v>
      </c>
      <c r="AA9" s="79" t="s">
        <v>179</v>
      </c>
      <c r="AB9" s="79" t="s">
        <v>179</v>
      </c>
      <c r="AC9" s="79" t="s">
        <v>179</v>
      </c>
      <c r="AD9" s="79" t="s">
        <v>179</v>
      </c>
      <c r="AE9" s="79" t="s">
        <v>179</v>
      </c>
      <c r="AF9" s="79" t="s">
        <v>179</v>
      </c>
      <c r="AG9" s="79" t="s">
        <v>179</v>
      </c>
      <c r="AH9" s="79" t="s">
        <v>179</v>
      </c>
      <c r="AI9" s="79" t="s">
        <v>179</v>
      </c>
      <c r="AJ9" s="79" t="s">
        <v>179</v>
      </c>
      <c r="AK9" s="79" t="s">
        <v>179</v>
      </c>
      <c r="AL9" s="80"/>
      <c r="AM9" s="80"/>
      <c r="AN9" s="38"/>
    </row>
    <row r="10" spans="1:40" ht="78" customHeight="1" x14ac:dyDescent="0.25">
      <c r="A10" s="28"/>
      <c r="B10" s="77"/>
      <c r="C10" s="77" t="s">
        <v>181</v>
      </c>
      <c r="D10" s="21">
        <v>3</v>
      </c>
      <c r="E10" s="21" t="s">
        <v>177</v>
      </c>
      <c r="F10" s="21" t="s">
        <v>177</v>
      </c>
      <c r="G10" s="21" t="s">
        <v>177</v>
      </c>
      <c r="H10" s="21" t="s">
        <v>177</v>
      </c>
      <c r="I10" s="21" t="s">
        <v>177</v>
      </c>
      <c r="J10" s="78">
        <v>55521000</v>
      </c>
      <c r="K10" s="78">
        <v>4164075000</v>
      </c>
      <c r="L10" s="78">
        <v>1943235000</v>
      </c>
      <c r="M10" s="21" t="s">
        <v>178</v>
      </c>
      <c r="N10" s="21" t="s">
        <v>177</v>
      </c>
      <c r="O10" s="21" t="s">
        <v>177</v>
      </c>
      <c r="P10" s="21" t="s">
        <v>177</v>
      </c>
      <c r="Q10" s="79" t="s">
        <v>179</v>
      </c>
      <c r="R10" s="79" t="s">
        <v>179</v>
      </c>
      <c r="S10" s="79" t="s">
        <v>179</v>
      </c>
      <c r="T10" s="79" t="s">
        <v>179</v>
      </c>
      <c r="U10" s="79" t="s">
        <v>179</v>
      </c>
      <c r="V10" s="79" t="s">
        <v>179</v>
      </c>
      <c r="W10" s="79" t="s">
        <v>179</v>
      </c>
      <c r="X10" s="79" t="s">
        <v>179</v>
      </c>
      <c r="Y10" s="79" t="s">
        <v>179</v>
      </c>
      <c r="Z10" s="79" t="s">
        <v>179</v>
      </c>
      <c r="AA10" s="79" t="s">
        <v>179</v>
      </c>
      <c r="AB10" s="79" t="s">
        <v>179</v>
      </c>
      <c r="AC10" s="79" t="s">
        <v>179</v>
      </c>
      <c r="AD10" s="79" t="s">
        <v>179</v>
      </c>
      <c r="AE10" s="79" t="s">
        <v>179</v>
      </c>
      <c r="AF10" s="79" t="s">
        <v>179</v>
      </c>
      <c r="AG10" s="79" t="s">
        <v>179</v>
      </c>
      <c r="AH10" s="79" t="s">
        <v>179</v>
      </c>
      <c r="AI10" s="79" t="s">
        <v>179</v>
      </c>
      <c r="AJ10" s="79" t="s">
        <v>179</v>
      </c>
      <c r="AK10" s="79" t="s">
        <v>179</v>
      </c>
      <c r="AL10" s="80"/>
      <c r="AM10" s="80"/>
      <c r="AN10" s="38"/>
    </row>
    <row r="11" spans="1:40" ht="78" customHeight="1" x14ac:dyDescent="0.25">
      <c r="A11" s="28"/>
      <c r="B11" s="77"/>
      <c r="C11" s="77" t="s">
        <v>182</v>
      </c>
      <c r="D11" s="21">
        <v>4</v>
      </c>
      <c r="E11" s="21" t="s">
        <v>177</v>
      </c>
      <c r="F11" s="21" t="s">
        <v>177</v>
      </c>
      <c r="G11" s="21" t="s">
        <v>177</v>
      </c>
      <c r="H11" s="21" t="s">
        <v>177</v>
      </c>
      <c r="I11" s="21" t="s">
        <v>177</v>
      </c>
      <c r="J11" s="78">
        <v>55521000</v>
      </c>
      <c r="K11" s="78">
        <v>4164075000</v>
      </c>
      <c r="L11" s="78">
        <v>1943235000</v>
      </c>
      <c r="M11" s="21" t="s">
        <v>178</v>
      </c>
      <c r="N11" s="21" t="s">
        <v>177</v>
      </c>
      <c r="O11" s="21" t="s">
        <v>177</v>
      </c>
      <c r="P11" s="21" t="s">
        <v>177</v>
      </c>
      <c r="Q11" s="79" t="s">
        <v>179</v>
      </c>
      <c r="R11" s="79" t="s">
        <v>179</v>
      </c>
      <c r="S11" s="79" t="s">
        <v>179</v>
      </c>
      <c r="T11" s="79" t="s">
        <v>179</v>
      </c>
      <c r="U11" s="79" t="s">
        <v>179</v>
      </c>
      <c r="V11" s="79" t="s">
        <v>179</v>
      </c>
      <c r="W11" s="79" t="s">
        <v>179</v>
      </c>
      <c r="X11" s="79" t="s">
        <v>179</v>
      </c>
      <c r="Y11" s="79" t="s">
        <v>179</v>
      </c>
      <c r="Z11" s="79" t="s">
        <v>179</v>
      </c>
      <c r="AA11" s="79" t="s">
        <v>179</v>
      </c>
      <c r="AB11" s="79" t="s">
        <v>179</v>
      </c>
      <c r="AC11" s="79" t="s">
        <v>179</v>
      </c>
      <c r="AD11" s="79" t="s">
        <v>179</v>
      </c>
      <c r="AE11" s="79" t="s">
        <v>179</v>
      </c>
      <c r="AF11" s="79" t="s">
        <v>179</v>
      </c>
      <c r="AG11" s="79" t="s">
        <v>179</v>
      </c>
      <c r="AH11" s="79" t="s">
        <v>179</v>
      </c>
      <c r="AI11" s="79" t="s">
        <v>179</v>
      </c>
      <c r="AJ11" s="79" t="s">
        <v>179</v>
      </c>
      <c r="AK11" s="79" t="s">
        <v>179</v>
      </c>
      <c r="AL11" s="80"/>
      <c r="AM11" s="80"/>
      <c r="AN11" s="38"/>
    </row>
    <row r="12" spans="1:40" ht="78" customHeight="1" x14ac:dyDescent="0.25">
      <c r="A12" s="28"/>
      <c r="B12" s="77"/>
      <c r="C12" s="77" t="s">
        <v>183</v>
      </c>
      <c r="D12" s="21">
        <v>5</v>
      </c>
      <c r="E12" s="21" t="s">
        <v>177</v>
      </c>
      <c r="F12" s="21" t="s">
        <v>177</v>
      </c>
      <c r="G12" s="21" t="s">
        <v>177</v>
      </c>
      <c r="H12" s="21" t="s">
        <v>177</v>
      </c>
      <c r="I12" s="21" t="s">
        <v>177</v>
      </c>
      <c r="J12" s="78">
        <v>7700000</v>
      </c>
      <c r="K12" s="78">
        <v>577500000</v>
      </c>
      <c r="L12" s="78">
        <v>269500000</v>
      </c>
      <c r="M12" s="21" t="s">
        <v>178</v>
      </c>
      <c r="N12" s="21" t="s">
        <v>177</v>
      </c>
      <c r="O12" s="21" t="s">
        <v>177</v>
      </c>
      <c r="P12" s="21" t="s">
        <v>177</v>
      </c>
      <c r="Q12" s="79" t="s">
        <v>179</v>
      </c>
      <c r="R12" s="79" t="s">
        <v>179</v>
      </c>
      <c r="S12" s="79" t="s">
        <v>179</v>
      </c>
      <c r="T12" s="79" t="s">
        <v>179</v>
      </c>
      <c r="U12" s="79" t="s">
        <v>179</v>
      </c>
      <c r="V12" s="79" t="s">
        <v>179</v>
      </c>
      <c r="W12" s="79" t="s">
        <v>179</v>
      </c>
      <c r="X12" s="79" t="s">
        <v>179</v>
      </c>
      <c r="Y12" s="79" t="s">
        <v>179</v>
      </c>
      <c r="Z12" s="79" t="s">
        <v>179</v>
      </c>
      <c r="AA12" s="79" t="s">
        <v>179</v>
      </c>
      <c r="AB12" s="79" t="s">
        <v>179</v>
      </c>
      <c r="AC12" s="79" t="s">
        <v>179</v>
      </c>
      <c r="AD12" s="79" t="s">
        <v>179</v>
      </c>
      <c r="AE12" s="79" t="s">
        <v>179</v>
      </c>
      <c r="AF12" s="79" t="s">
        <v>179</v>
      </c>
      <c r="AG12" s="79" t="s">
        <v>179</v>
      </c>
      <c r="AH12" s="79" t="s">
        <v>179</v>
      </c>
      <c r="AI12" s="79" t="s">
        <v>179</v>
      </c>
      <c r="AJ12" s="79" t="s">
        <v>179</v>
      </c>
      <c r="AK12" s="79" t="s">
        <v>179</v>
      </c>
      <c r="AL12" s="80"/>
      <c r="AM12" s="80"/>
      <c r="AN12" s="38"/>
    </row>
    <row r="13" spans="1:40" ht="78" customHeight="1" x14ac:dyDescent="0.25">
      <c r="A13" s="28"/>
      <c r="B13" s="77"/>
      <c r="C13" s="77" t="s">
        <v>184</v>
      </c>
      <c r="D13" s="21">
        <v>6</v>
      </c>
      <c r="E13" s="21" t="s">
        <v>177</v>
      </c>
      <c r="F13" s="21" t="s">
        <v>177</v>
      </c>
      <c r="G13" s="21" t="s">
        <v>177</v>
      </c>
      <c r="H13" s="21" t="s">
        <v>177</v>
      </c>
      <c r="I13" s="21" t="s">
        <v>177</v>
      </c>
      <c r="J13" s="78">
        <v>2784000</v>
      </c>
      <c r="K13" s="78">
        <v>208800000</v>
      </c>
      <c r="L13" s="78">
        <v>97440000</v>
      </c>
      <c r="M13" s="21" t="s">
        <v>178</v>
      </c>
      <c r="N13" s="21" t="s">
        <v>177</v>
      </c>
      <c r="O13" s="21" t="s">
        <v>177</v>
      </c>
      <c r="P13" s="21" t="s">
        <v>177</v>
      </c>
      <c r="Q13" s="79" t="s">
        <v>179</v>
      </c>
      <c r="R13" s="79" t="s">
        <v>179</v>
      </c>
      <c r="S13" s="79" t="s">
        <v>179</v>
      </c>
      <c r="T13" s="79" t="s">
        <v>179</v>
      </c>
      <c r="U13" s="79" t="s">
        <v>179</v>
      </c>
      <c r="V13" s="79" t="s">
        <v>179</v>
      </c>
      <c r="W13" s="79" t="s">
        <v>179</v>
      </c>
      <c r="X13" s="79" t="s">
        <v>179</v>
      </c>
      <c r="Y13" s="79" t="s">
        <v>179</v>
      </c>
      <c r="Z13" s="79" t="s">
        <v>179</v>
      </c>
      <c r="AA13" s="79" t="s">
        <v>179</v>
      </c>
      <c r="AB13" s="79" t="s">
        <v>179</v>
      </c>
      <c r="AC13" s="79" t="s">
        <v>179</v>
      </c>
      <c r="AD13" s="79" t="s">
        <v>179</v>
      </c>
      <c r="AE13" s="79" t="s">
        <v>179</v>
      </c>
      <c r="AF13" s="79" t="s">
        <v>179</v>
      </c>
      <c r="AG13" s="79" t="s">
        <v>179</v>
      </c>
      <c r="AH13" s="79" t="s">
        <v>179</v>
      </c>
      <c r="AI13" s="79" t="s">
        <v>179</v>
      </c>
      <c r="AJ13" s="79" t="s">
        <v>179</v>
      </c>
      <c r="AK13" s="79" t="s">
        <v>179</v>
      </c>
      <c r="AL13" s="80"/>
      <c r="AM13" s="80"/>
      <c r="AN13" s="38"/>
    </row>
    <row r="14" spans="1:40" ht="78" customHeight="1" x14ac:dyDescent="0.25">
      <c r="A14" s="28"/>
      <c r="B14" s="77"/>
      <c r="C14" s="77" t="s">
        <v>185</v>
      </c>
      <c r="D14" s="21">
        <v>7</v>
      </c>
      <c r="E14" s="21" t="s">
        <v>177</v>
      </c>
      <c r="F14" s="21" t="s">
        <v>177</v>
      </c>
      <c r="G14" s="21" t="s">
        <v>177</v>
      </c>
      <c r="H14" s="21" t="s">
        <v>177</v>
      </c>
      <c r="I14" s="21" t="s">
        <v>177</v>
      </c>
      <c r="J14" s="78">
        <v>8880000</v>
      </c>
      <c r="K14" s="78">
        <v>666000000</v>
      </c>
      <c r="L14" s="78">
        <v>310800000</v>
      </c>
      <c r="M14" s="21" t="s">
        <v>178</v>
      </c>
      <c r="N14" s="21" t="s">
        <v>177</v>
      </c>
      <c r="O14" s="21" t="s">
        <v>177</v>
      </c>
      <c r="P14" s="21" t="s">
        <v>177</v>
      </c>
      <c r="Q14" s="79" t="s">
        <v>179</v>
      </c>
      <c r="R14" s="79" t="s">
        <v>179</v>
      </c>
      <c r="S14" s="79" t="s">
        <v>179</v>
      </c>
      <c r="T14" s="79" t="s">
        <v>179</v>
      </c>
      <c r="U14" s="79" t="s">
        <v>179</v>
      </c>
      <c r="V14" s="79" t="s">
        <v>179</v>
      </c>
      <c r="W14" s="79" t="s">
        <v>179</v>
      </c>
      <c r="X14" s="79" t="s">
        <v>179</v>
      </c>
      <c r="Y14" s="79" t="s">
        <v>179</v>
      </c>
      <c r="Z14" s="79" t="s">
        <v>179</v>
      </c>
      <c r="AA14" s="79" t="s">
        <v>179</v>
      </c>
      <c r="AB14" s="79" t="s">
        <v>179</v>
      </c>
      <c r="AC14" s="79" t="s">
        <v>179</v>
      </c>
      <c r="AD14" s="79" t="s">
        <v>179</v>
      </c>
      <c r="AE14" s="79" t="s">
        <v>179</v>
      </c>
      <c r="AF14" s="79" t="s">
        <v>179</v>
      </c>
      <c r="AG14" s="79" t="s">
        <v>179</v>
      </c>
      <c r="AH14" s="79" t="s">
        <v>179</v>
      </c>
      <c r="AI14" s="79" t="s">
        <v>179</v>
      </c>
      <c r="AJ14" s="79" t="s">
        <v>179</v>
      </c>
      <c r="AK14" s="79" t="s">
        <v>179</v>
      </c>
      <c r="AL14" s="80"/>
      <c r="AM14" s="80"/>
      <c r="AN14" s="38"/>
    </row>
    <row r="15" spans="1:40" ht="14" x14ac:dyDescent="0.25">
      <c r="A15" s="38"/>
      <c r="B15" s="38"/>
      <c r="C15" s="38"/>
      <c r="D15" s="81"/>
      <c r="E15" s="82"/>
      <c r="F15" s="81"/>
      <c r="G15" s="81"/>
      <c r="H15" s="81"/>
      <c r="I15" s="81"/>
      <c r="J15" s="83"/>
      <c r="K15" s="83"/>
      <c r="L15" s="83"/>
      <c r="M15" s="81"/>
      <c r="N15" s="81"/>
      <c r="O15" s="81"/>
      <c r="P15" s="81"/>
      <c r="Q15" s="38"/>
      <c r="R15" s="38"/>
      <c r="S15" s="38"/>
      <c r="T15" s="38"/>
      <c r="U15" s="38"/>
      <c r="V15" s="38"/>
      <c r="W15" s="38"/>
      <c r="X15" s="38"/>
      <c r="Y15" s="38"/>
      <c r="Z15" s="38"/>
      <c r="AA15" s="38"/>
      <c r="AB15" s="38"/>
      <c r="AC15" s="38"/>
      <c r="AD15" s="38"/>
      <c r="AE15" s="38"/>
      <c r="AF15" s="38"/>
      <c r="AG15" s="38"/>
      <c r="AH15" s="38"/>
      <c r="AI15" s="38"/>
      <c r="AJ15" s="38"/>
      <c r="AK15" s="38"/>
      <c r="AL15" s="48"/>
      <c r="AM15" s="48"/>
      <c r="AN15" s="38"/>
    </row>
    <row r="16" spans="1:40" ht="14" x14ac:dyDescent="0.25">
      <c r="A16" s="38"/>
      <c r="B16" s="38"/>
      <c r="C16" s="38"/>
      <c r="D16" s="81"/>
      <c r="E16" s="82"/>
      <c r="F16" s="81"/>
      <c r="G16" s="81"/>
      <c r="H16" s="81"/>
      <c r="I16" s="81"/>
      <c r="J16" s="83"/>
      <c r="K16" s="83"/>
      <c r="L16" s="83"/>
      <c r="M16" s="81"/>
      <c r="N16" s="81"/>
      <c r="O16" s="81"/>
      <c r="P16" s="81"/>
      <c r="Q16" s="38"/>
      <c r="R16" s="38"/>
      <c r="S16" s="38"/>
      <c r="T16" s="38"/>
      <c r="U16" s="38"/>
      <c r="V16" s="38"/>
      <c r="W16" s="38"/>
      <c r="X16" s="38"/>
      <c r="Y16" s="38"/>
      <c r="Z16" s="38"/>
      <c r="AA16" s="38"/>
      <c r="AB16" s="38"/>
      <c r="AC16" s="38"/>
      <c r="AD16" s="38"/>
      <c r="AE16" s="38"/>
      <c r="AF16" s="38"/>
      <c r="AG16" s="38"/>
      <c r="AH16" s="38"/>
      <c r="AI16" s="38"/>
      <c r="AJ16" s="38"/>
      <c r="AK16" s="38"/>
      <c r="AL16" s="48"/>
      <c r="AM16" s="48"/>
      <c r="AN16" s="38"/>
    </row>
    <row r="17" spans="1:40" ht="14" x14ac:dyDescent="0.25">
      <c r="A17" s="38"/>
      <c r="B17" s="38"/>
      <c r="C17" s="38"/>
      <c r="D17" s="81"/>
      <c r="E17" s="82"/>
      <c r="F17" s="81"/>
      <c r="G17" s="81"/>
      <c r="H17" s="81"/>
      <c r="I17" s="81"/>
      <c r="J17" s="83"/>
      <c r="K17" s="83"/>
      <c r="L17" s="83"/>
      <c r="M17" s="81"/>
      <c r="N17" s="81"/>
      <c r="O17" s="81"/>
      <c r="P17" s="81"/>
      <c r="Q17" s="38"/>
      <c r="R17" s="38"/>
      <c r="S17" s="38"/>
      <c r="T17" s="38"/>
      <c r="U17" s="38"/>
      <c r="V17" s="38"/>
      <c r="W17" s="38"/>
      <c r="X17" s="38"/>
      <c r="Y17" s="38"/>
      <c r="Z17" s="38"/>
      <c r="AA17" s="38"/>
      <c r="AB17" s="38"/>
      <c r="AC17" s="38"/>
      <c r="AD17" s="38"/>
      <c r="AE17" s="38"/>
      <c r="AF17" s="38"/>
      <c r="AG17" s="38"/>
      <c r="AH17" s="38"/>
      <c r="AI17" s="38"/>
      <c r="AJ17" s="38"/>
      <c r="AK17" s="38"/>
      <c r="AL17" s="48"/>
      <c r="AM17" s="48"/>
      <c r="AN17" s="38"/>
    </row>
    <row r="18" spans="1:40" ht="14" x14ac:dyDescent="0.25">
      <c r="A18" s="38"/>
      <c r="B18" s="38"/>
      <c r="C18" s="38"/>
      <c r="D18" s="81"/>
      <c r="E18" s="82"/>
      <c r="F18" s="81"/>
      <c r="G18" s="81"/>
      <c r="H18" s="81"/>
      <c r="I18" s="81"/>
      <c r="J18" s="83"/>
      <c r="K18" s="83"/>
      <c r="L18" s="83"/>
      <c r="M18" s="81"/>
      <c r="N18" s="81"/>
      <c r="O18" s="81"/>
      <c r="P18" s="81"/>
      <c r="Q18" s="38"/>
      <c r="R18" s="38"/>
      <c r="S18" s="38"/>
      <c r="T18" s="38"/>
      <c r="U18" s="38"/>
      <c r="V18" s="38"/>
      <c r="W18" s="38"/>
      <c r="X18" s="38"/>
      <c r="Y18" s="38"/>
      <c r="Z18" s="38"/>
      <c r="AA18" s="38"/>
      <c r="AB18" s="38"/>
      <c r="AC18" s="38"/>
      <c r="AD18" s="38"/>
      <c r="AE18" s="38"/>
      <c r="AF18" s="38"/>
      <c r="AG18" s="38"/>
      <c r="AH18" s="38"/>
      <c r="AI18" s="38"/>
      <c r="AJ18" s="38"/>
      <c r="AK18" s="38"/>
      <c r="AL18" s="48"/>
      <c r="AM18" s="48"/>
      <c r="AN18" s="38"/>
    </row>
    <row r="19" spans="1:40" ht="14" x14ac:dyDescent="0.25">
      <c r="A19" s="38"/>
      <c r="B19" s="38"/>
      <c r="C19" s="38"/>
      <c r="D19" s="81"/>
      <c r="E19" s="82"/>
      <c r="F19" s="81"/>
      <c r="G19" s="81"/>
      <c r="H19" s="81"/>
      <c r="I19" s="81"/>
      <c r="J19" s="83"/>
      <c r="K19" s="83"/>
      <c r="L19" s="83"/>
      <c r="M19" s="81"/>
      <c r="N19" s="81"/>
      <c r="O19" s="81"/>
      <c r="P19" s="81"/>
      <c r="Q19" s="38"/>
      <c r="R19" s="38"/>
      <c r="S19" s="38"/>
      <c r="T19" s="38"/>
      <c r="U19" s="38"/>
      <c r="V19" s="38"/>
      <c r="W19" s="38"/>
      <c r="X19" s="38"/>
      <c r="Y19" s="38"/>
      <c r="Z19" s="38"/>
      <c r="AA19" s="38"/>
      <c r="AB19" s="38"/>
      <c r="AC19" s="38"/>
      <c r="AD19" s="38"/>
      <c r="AE19" s="38"/>
      <c r="AF19" s="38"/>
      <c r="AG19" s="38"/>
      <c r="AH19" s="38"/>
      <c r="AI19" s="38"/>
      <c r="AJ19" s="38"/>
      <c r="AK19" s="38"/>
      <c r="AL19" s="48"/>
      <c r="AM19" s="48"/>
      <c r="AN19" s="38"/>
    </row>
    <row r="20" spans="1:40" ht="14" x14ac:dyDescent="0.25">
      <c r="A20" s="38"/>
      <c r="B20" s="38"/>
      <c r="C20" s="38"/>
      <c r="D20" s="81"/>
      <c r="E20" s="82"/>
      <c r="F20" s="81"/>
      <c r="G20" s="81"/>
      <c r="H20" s="81"/>
      <c r="I20" s="81"/>
      <c r="J20" s="83"/>
      <c r="K20" s="83"/>
      <c r="L20" s="83"/>
      <c r="M20" s="81"/>
      <c r="N20" s="81"/>
      <c r="O20" s="81"/>
      <c r="P20" s="81"/>
      <c r="Q20" s="38"/>
      <c r="R20" s="38"/>
      <c r="S20" s="38"/>
      <c r="T20" s="38"/>
      <c r="U20" s="38"/>
      <c r="V20" s="38"/>
      <c r="W20" s="38"/>
      <c r="X20" s="38"/>
      <c r="Y20" s="38"/>
      <c r="Z20" s="38"/>
      <c r="AA20" s="38"/>
      <c r="AB20" s="38"/>
      <c r="AC20" s="38"/>
      <c r="AD20" s="38"/>
      <c r="AE20" s="38"/>
      <c r="AF20" s="38"/>
      <c r="AG20" s="38"/>
      <c r="AH20" s="38"/>
      <c r="AI20" s="38"/>
      <c r="AJ20" s="38"/>
      <c r="AK20" s="38"/>
      <c r="AL20" s="48"/>
      <c r="AM20" s="48"/>
      <c r="AN20" s="38"/>
    </row>
    <row r="21" spans="1:40" ht="15.75" customHeight="1" x14ac:dyDescent="0.25">
      <c r="A21" s="38"/>
      <c r="B21" s="38"/>
      <c r="C21" s="38"/>
      <c r="D21" s="38"/>
      <c r="E21" s="84"/>
      <c r="F21" s="38"/>
      <c r="G21" s="38"/>
      <c r="H21" s="38"/>
      <c r="I21" s="38"/>
      <c r="J21" s="46"/>
      <c r="K21" s="46"/>
      <c r="L21" s="46"/>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48"/>
      <c r="AM21" s="48"/>
      <c r="AN21" s="38"/>
    </row>
    <row r="22" spans="1:40" ht="15.75" customHeight="1" x14ac:dyDescent="0.25">
      <c r="A22" s="38"/>
      <c r="B22" s="38"/>
      <c r="C22" s="38"/>
      <c r="D22" s="38"/>
      <c r="E22" s="84"/>
      <c r="F22" s="38"/>
      <c r="G22" s="38"/>
      <c r="H22" s="38"/>
      <c r="I22" s="38"/>
      <c r="J22" s="46"/>
      <c r="K22" s="46"/>
      <c r="L22" s="46"/>
      <c r="M22" s="38"/>
      <c r="N22" s="38"/>
      <c r="O22" s="38"/>
      <c r="P22" s="38"/>
      <c r="Q22" s="38"/>
      <c r="R22" s="38"/>
      <c r="S22" s="38"/>
      <c r="T22" s="38"/>
      <c r="U22" s="38"/>
      <c r="V22" s="38"/>
      <c r="W22" s="38"/>
      <c r="X22" s="38"/>
      <c r="Y22" s="38"/>
      <c r="Z22" s="38"/>
      <c r="AA22" s="38"/>
      <c r="AB22" s="38"/>
      <c r="AC22" s="38"/>
      <c r="AD22" s="38"/>
      <c r="AE22" s="38"/>
      <c r="AF22" s="38"/>
      <c r="AG22" s="38"/>
      <c r="AH22" s="38"/>
      <c r="AI22" s="38"/>
      <c r="AJ22" s="38"/>
      <c r="AK22" s="38"/>
      <c r="AL22" s="48"/>
      <c r="AM22" s="48"/>
      <c r="AN22" s="38"/>
    </row>
    <row r="23" spans="1:40" ht="15.75" customHeight="1" x14ac:dyDescent="0.25">
      <c r="A23" s="38"/>
      <c r="B23" s="38"/>
      <c r="C23" s="38"/>
      <c r="D23" s="38"/>
      <c r="E23" s="84"/>
      <c r="F23" s="38"/>
      <c r="G23" s="38"/>
      <c r="H23" s="38"/>
      <c r="I23" s="38"/>
      <c r="J23" s="46"/>
      <c r="K23" s="46"/>
      <c r="L23" s="46"/>
      <c r="M23" s="38"/>
      <c r="N23" s="38"/>
      <c r="O23" s="38"/>
      <c r="P23" s="38"/>
      <c r="Q23" s="38"/>
      <c r="R23" s="38"/>
      <c r="S23" s="38"/>
      <c r="T23" s="38"/>
      <c r="U23" s="38"/>
      <c r="V23" s="38"/>
      <c r="W23" s="38"/>
      <c r="X23" s="38"/>
      <c r="Y23" s="38"/>
      <c r="Z23" s="38"/>
      <c r="AA23" s="38"/>
      <c r="AB23" s="38"/>
      <c r="AC23" s="38"/>
      <c r="AD23" s="38"/>
      <c r="AE23" s="38"/>
      <c r="AF23" s="38"/>
      <c r="AG23" s="38"/>
      <c r="AH23" s="38"/>
      <c r="AI23" s="38"/>
      <c r="AJ23" s="38"/>
      <c r="AK23" s="38"/>
      <c r="AL23" s="48"/>
      <c r="AM23" s="48"/>
      <c r="AN23" s="38"/>
    </row>
    <row r="24" spans="1:40" ht="15.75" customHeight="1" x14ac:dyDescent="0.25">
      <c r="A24" s="38"/>
      <c r="B24" s="38"/>
      <c r="C24" s="38"/>
      <c r="D24" s="38"/>
      <c r="E24" s="84"/>
      <c r="F24" s="38"/>
      <c r="G24" s="38"/>
      <c r="H24" s="38"/>
      <c r="I24" s="38"/>
      <c r="J24" s="46"/>
      <c r="K24" s="46"/>
      <c r="L24" s="46"/>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c r="AL24" s="48"/>
      <c r="AM24" s="48"/>
      <c r="AN24" s="38"/>
    </row>
    <row r="25" spans="1:40" ht="15.75" customHeight="1" x14ac:dyDescent="0.25">
      <c r="A25" s="38"/>
      <c r="B25" s="38"/>
      <c r="C25" s="38"/>
      <c r="D25" s="38"/>
      <c r="E25" s="84"/>
      <c r="F25" s="38"/>
      <c r="G25" s="38"/>
      <c r="H25" s="38"/>
      <c r="I25" s="38"/>
      <c r="J25" s="46"/>
      <c r="K25" s="46"/>
      <c r="L25" s="46"/>
      <c r="M25" s="38"/>
      <c r="N25" s="38"/>
      <c r="O25" s="38"/>
      <c r="P25" s="38"/>
      <c r="Q25" s="38"/>
      <c r="R25" s="38"/>
      <c r="S25" s="38"/>
      <c r="T25" s="38"/>
      <c r="U25" s="38"/>
      <c r="V25" s="38"/>
      <c r="W25" s="38"/>
      <c r="X25" s="38"/>
      <c r="Y25" s="38"/>
      <c r="Z25" s="38"/>
      <c r="AA25" s="38"/>
      <c r="AB25" s="38"/>
      <c r="AC25" s="38"/>
      <c r="AD25" s="38"/>
      <c r="AE25" s="38"/>
      <c r="AF25" s="38"/>
      <c r="AG25" s="38"/>
      <c r="AH25" s="38"/>
      <c r="AI25" s="38"/>
      <c r="AJ25" s="38"/>
      <c r="AK25" s="38"/>
      <c r="AL25" s="48"/>
      <c r="AM25" s="48"/>
      <c r="AN25" s="38"/>
    </row>
    <row r="26" spans="1:40" ht="15.75" customHeight="1" x14ac:dyDescent="0.25">
      <c r="A26" s="38"/>
      <c r="B26" s="38"/>
      <c r="C26" s="38"/>
      <c r="D26" s="38"/>
      <c r="E26" s="84"/>
      <c r="F26" s="38"/>
      <c r="G26" s="38"/>
      <c r="H26" s="38"/>
      <c r="I26" s="38"/>
      <c r="J26" s="46"/>
      <c r="K26" s="46"/>
      <c r="L26" s="46"/>
      <c r="M26" s="38"/>
      <c r="N26" s="38"/>
      <c r="O26" s="38"/>
      <c r="P26" s="38"/>
      <c r="Q26" s="38"/>
      <c r="R26" s="38"/>
      <c r="S26" s="38"/>
      <c r="T26" s="38"/>
      <c r="U26" s="38"/>
      <c r="V26" s="38"/>
      <c r="W26" s="38"/>
      <c r="X26" s="38"/>
      <c r="Y26" s="38"/>
      <c r="Z26" s="38"/>
      <c r="AA26" s="38"/>
      <c r="AB26" s="38"/>
      <c r="AC26" s="38"/>
      <c r="AD26" s="38"/>
      <c r="AE26" s="38"/>
      <c r="AF26" s="38"/>
      <c r="AG26" s="38"/>
      <c r="AH26" s="38"/>
      <c r="AI26" s="38"/>
      <c r="AJ26" s="38"/>
      <c r="AK26" s="38"/>
      <c r="AL26" s="48"/>
      <c r="AM26" s="48"/>
      <c r="AN26" s="38"/>
    </row>
    <row r="27" spans="1:40" ht="15.75" customHeight="1" x14ac:dyDescent="0.25">
      <c r="A27" s="38"/>
      <c r="B27" s="38"/>
      <c r="C27" s="38"/>
      <c r="D27" s="38"/>
      <c r="E27" s="84"/>
      <c r="F27" s="38"/>
      <c r="G27" s="38"/>
      <c r="H27" s="38"/>
      <c r="I27" s="38"/>
      <c r="J27" s="46"/>
      <c r="K27" s="46"/>
      <c r="L27" s="46"/>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48"/>
      <c r="AM27" s="48"/>
      <c r="AN27" s="38"/>
    </row>
    <row r="28" spans="1:40" ht="15.75" customHeight="1" x14ac:dyDescent="0.25">
      <c r="A28" s="38"/>
      <c r="B28" s="38"/>
      <c r="C28" s="38"/>
      <c r="D28" s="38"/>
      <c r="E28" s="84"/>
      <c r="F28" s="38"/>
      <c r="G28" s="38"/>
      <c r="H28" s="38"/>
      <c r="I28" s="38"/>
      <c r="J28" s="46"/>
      <c r="K28" s="46"/>
      <c r="L28" s="46"/>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8"/>
      <c r="AL28" s="48"/>
      <c r="AM28" s="48"/>
      <c r="AN28" s="38"/>
    </row>
    <row r="29" spans="1:40" ht="15.75" customHeight="1" x14ac:dyDescent="0.25">
      <c r="A29" s="38"/>
      <c r="B29" s="38"/>
      <c r="C29" s="38"/>
      <c r="D29" s="38"/>
      <c r="E29" s="84"/>
      <c r="F29" s="38"/>
      <c r="G29" s="38"/>
      <c r="H29" s="38"/>
      <c r="I29" s="38"/>
      <c r="J29" s="46"/>
      <c r="K29" s="46"/>
      <c r="L29" s="46"/>
      <c r="M29" s="38"/>
      <c r="N29" s="38"/>
      <c r="O29" s="38"/>
      <c r="P29" s="38"/>
      <c r="Q29" s="38"/>
      <c r="R29" s="38"/>
      <c r="S29" s="38"/>
      <c r="T29" s="38"/>
      <c r="U29" s="38"/>
      <c r="V29" s="38"/>
      <c r="W29" s="38"/>
      <c r="X29" s="38"/>
      <c r="Y29" s="38"/>
      <c r="Z29" s="38"/>
      <c r="AA29" s="38"/>
      <c r="AB29" s="38"/>
      <c r="AC29" s="38"/>
      <c r="AD29" s="38"/>
      <c r="AE29" s="38"/>
      <c r="AF29" s="38"/>
      <c r="AG29" s="38"/>
      <c r="AH29" s="38"/>
      <c r="AI29" s="38"/>
      <c r="AJ29" s="38"/>
      <c r="AK29" s="38"/>
      <c r="AL29" s="48"/>
      <c r="AM29" s="48"/>
      <c r="AN29" s="38"/>
    </row>
    <row r="30" spans="1:40" ht="15.75" customHeight="1" x14ac:dyDescent="0.25">
      <c r="A30" s="38"/>
      <c r="B30" s="38"/>
      <c r="C30" s="38"/>
      <c r="D30" s="38"/>
      <c r="E30" s="84"/>
      <c r="F30" s="38"/>
      <c r="G30" s="38"/>
      <c r="H30" s="38"/>
      <c r="I30" s="38"/>
      <c r="J30" s="46"/>
      <c r="K30" s="46"/>
      <c r="L30" s="46"/>
      <c r="M30" s="38"/>
      <c r="N30" s="38"/>
      <c r="O30" s="38"/>
      <c r="P30" s="38"/>
      <c r="Q30" s="38"/>
      <c r="R30" s="38"/>
      <c r="S30" s="38"/>
      <c r="T30" s="38"/>
      <c r="U30" s="38"/>
      <c r="V30" s="38"/>
      <c r="W30" s="38"/>
      <c r="X30" s="38"/>
      <c r="Y30" s="38"/>
      <c r="Z30" s="38"/>
      <c r="AA30" s="38"/>
      <c r="AB30" s="38"/>
      <c r="AC30" s="38"/>
      <c r="AD30" s="38"/>
      <c r="AE30" s="38"/>
      <c r="AF30" s="38"/>
      <c r="AG30" s="38"/>
      <c r="AH30" s="38"/>
      <c r="AI30" s="38"/>
      <c r="AJ30" s="38"/>
      <c r="AK30" s="38"/>
      <c r="AL30" s="48"/>
      <c r="AM30" s="48"/>
      <c r="AN30" s="38"/>
    </row>
    <row r="31" spans="1:40" ht="15.75" customHeight="1" x14ac:dyDescent="0.25">
      <c r="A31" s="38"/>
      <c r="B31" s="38"/>
      <c r="C31" s="38"/>
      <c r="D31" s="38"/>
      <c r="E31" s="84"/>
      <c r="F31" s="38"/>
      <c r="G31" s="38"/>
      <c r="H31" s="38"/>
      <c r="I31" s="38"/>
      <c r="J31" s="46"/>
      <c r="K31" s="46"/>
      <c r="L31" s="46"/>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48"/>
      <c r="AM31" s="48"/>
      <c r="AN31" s="38"/>
    </row>
    <row r="32" spans="1:40" ht="15.75" customHeight="1" x14ac:dyDescent="0.25">
      <c r="A32" s="38"/>
      <c r="B32" s="38"/>
      <c r="C32" s="38"/>
      <c r="D32" s="38"/>
      <c r="E32" s="84"/>
      <c r="F32" s="38"/>
      <c r="G32" s="38"/>
      <c r="H32" s="38"/>
      <c r="I32" s="38"/>
      <c r="J32" s="46"/>
      <c r="K32" s="46"/>
      <c r="L32" s="46"/>
      <c r="M32" s="38"/>
      <c r="N32" s="38"/>
      <c r="O32" s="38"/>
      <c r="P32" s="38"/>
      <c r="Q32" s="38"/>
      <c r="R32" s="38"/>
      <c r="S32" s="38"/>
      <c r="T32" s="38"/>
      <c r="U32" s="38"/>
      <c r="V32" s="38"/>
      <c r="W32" s="38"/>
      <c r="X32" s="38"/>
      <c r="Y32" s="38"/>
      <c r="Z32" s="38"/>
      <c r="AA32" s="38"/>
      <c r="AB32" s="38"/>
      <c r="AC32" s="38"/>
      <c r="AD32" s="38"/>
      <c r="AE32" s="38"/>
      <c r="AF32" s="38"/>
      <c r="AG32" s="38"/>
      <c r="AH32" s="38"/>
      <c r="AI32" s="38"/>
      <c r="AJ32" s="38"/>
      <c r="AK32" s="38"/>
      <c r="AL32" s="48"/>
      <c r="AM32" s="48"/>
      <c r="AN32" s="38"/>
    </row>
    <row r="33" spans="1:40" ht="15.75" customHeight="1" x14ac:dyDescent="0.25">
      <c r="A33" s="38"/>
      <c r="B33" s="38"/>
      <c r="C33" s="38"/>
      <c r="D33" s="38"/>
      <c r="E33" s="84"/>
      <c r="F33" s="38"/>
      <c r="G33" s="38"/>
      <c r="H33" s="38"/>
      <c r="I33" s="38"/>
      <c r="J33" s="46"/>
      <c r="K33" s="46"/>
      <c r="L33" s="46"/>
      <c r="M33" s="38"/>
      <c r="N33" s="38"/>
      <c r="O33" s="38"/>
      <c r="P33" s="38"/>
      <c r="Q33" s="38"/>
      <c r="R33" s="38"/>
      <c r="S33" s="38"/>
      <c r="T33" s="38"/>
      <c r="U33" s="38"/>
      <c r="V33" s="38"/>
      <c r="W33" s="38"/>
      <c r="X33" s="38"/>
      <c r="Y33" s="38"/>
      <c r="Z33" s="38"/>
      <c r="AA33" s="38"/>
      <c r="AB33" s="38"/>
      <c r="AC33" s="38"/>
      <c r="AD33" s="38"/>
      <c r="AE33" s="38"/>
      <c r="AF33" s="38"/>
      <c r="AG33" s="38"/>
      <c r="AH33" s="38"/>
      <c r="AI33" s="38"/>
      <c r="AJ33" s="38"/>
      <c r="AK33" s="38"/>
      <c r="AL33" s="48"/>
      <c r="AM33" s="48"/>
      <c r="AN33" s="38"/>
    </row>
    <row r="34" spans="1:40" ht="15.75" customHeight="1" x14ac:dyDescent="0.25">
      <c r="A34" s="38"/>
      <c r="B34" s="38"/>
      <c r="C34" s="38"/>
      <c r="D34" s="38"/>
      <c r="E34" s="84"/>
      <c r="F34" s="38"/>
      <c r="G34" s="38"/>
      <c r="H34" s="38"/>
      <c r="I34" s="38"/>
      <c r="J34" s="46"/>
      <c r="K34" s="46"/>
      <c r="L34" s="46"/>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48"/>
      <c r="AM34" s="48"/>
      <c r="AN34" s="38"/>
    </row>
    <row r="35" spans="1:40" ht="15.75" customHeight="1" x14ac:dyDescent="0.25">
      <c r="A35" s="38"/>
      <c r="B35" s="38"/>
      <c r="C35" s="38"/>
      <c r="D35" s="38"/>
      <c r="E35" s="84"/>
      <c r="F35" s="38"/>
      <c r="G35" s="38"/>
      <c r="H35" s="38"/>
      <c r="I35" s="38"/>
      <c r="J35" s="46"/>
      <c r="K35" s="46"/>
      <c r="L35" s="46"/>
      <c r="M35" s="38"/>
      <c r="N35" s="38"/>
      <c r="O35" s="38"/>
      <c r="P35" s="38"/>
      <c r="Q35" s="38"/>
      <c r="R35" s="38"/>
      <c r="S35" s="38"/>
      <c r="T35" s="38"/>
      <c r="U35" s="38"/>
      <c r="V35" s="38"/>
      <c r="W35" s="38"/>
      <c r="X35" s="38"/>
      <c r="Y35" s="38"/>
      <c r="Z35" s="38"/>
      <c r="AA35" s="38"/>
      <c r="AB35" s="38"/>
      <c r="AC35" s="38"/>
      <c r="AD35" s="38"/>
      <c r="AE35" s="38"/>
      <c r="AF35" s="38"/>
      <c r="AG35" s="38"/>
      <c r="AH35" s="38"/>
      <c r="AI35" s="38"/>
      <c r="AJ35" s="38"/>
      <c r="AK35" s="38"/>
      <c r="AL35" s="48"/>
      <c r="AM35" s="48"/>
      <c r="AN35" s="38"/>
    </row>
    <row r="36" spans="1:40" ht="15.75" customHeight="1" x14ac:dyDescent="0.25">
      <c r="A36" s="38"/>
      <c r="B36" s="38"/>
      <c r="C36" s="38"/>
      <c r="D36" s="38"/>
      <c r="E36" s="84"/>
      <c r="F36" s="38"/>
      <c r="G36" s="38"/>
      <c r="H36" s="38"/>
      <c r="I36" s="38"/>
      <c r="J36" s="46"/>
      <c r="K36" s="46"/>
      <c r="L36" s="46"/>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48"/>
      <c r="AM36" s="48"/>
      <c r="AN36" s="38"/>
    </row>
    <row r="37" spans="1:40" ht="15.75" customHeight="1" x14ac:dyDescent="0.25">
      <c r="A37" s="38"/>
      <c r="B37" s="38"/>
      <c r="C37" s="38"/>
      <c r="D37" s="38"/>
      <c r="E37" s="84"/>
      <c r="F37" s="38"/>
      <c r="G37" s="38"/>
      <c r="H37" s="38"/>
      <c r="I37" s="38"/>
      <c r="J37" s="46"/>
      <c r="K37" s="46"/>
      <c r="L37" s="46"/>
      <c r="M37" s="38"/>
      <c r="N37" s="38"/>
      <c r="O37" s="38"/>
      <c r="P37" s="38"/>
      <c r="Q37" s="38"/>
      <c r="R37" s="38"/>
      <c r="S37" s="38"/>
      <c r="T37" s="38"/>
      <c r="U37" s="38"/>
      <c r="V37" s="38"/>
      <c r="W37" s="38"/>
      <c r="X37" s="38"/>
      <c r="Y37" s="38"/>
      <c r="Z37" s="38"/>
      <c r="AA37" s="38"/>
      <c r="AB37" s="38"/>
      <c r="AC37" s="38"/>
      <c r="AD37" s="38"/>
      <c r="AE37" s="38"/>
      <c r="AF37" s="38"/>
      <c r="AG37" s="38"/>
      <c r="AH37" s="38"/>
      <c r="AI37" s="38"/>
      <c r="AJ37" s="38"/>
      <c r="AK37" s="38"/>
      <c r="AL37" s="48"/>
      <c r="AM37" s="48"/>
      <c r="AN37" s="38"/>
    </row>
    <row r="38" spans="1:40" ht="15.75" customHeight="1" x14ac:dyDescent="0.25">
      <c r="A38" s="38"/>
      <c r="B38" s="38"/>
      <c r="C38" s="38"/>
      <c r="D38" s="38"/>
      <c r="E38" s="84"/>
      <c r="F38" s="38"/>
      <c r="G38" s="38"/>
      <c r="H38" s="38"/>
      <c r="I38" s="38"/>
      <c r="J38" s="46"/>
      <c r="K38" s="46"/>
      <c r="L38" s="46"/>
      <c r="M38" s="38"/>
      <c r="N38" s="38"/>
      <c r="O38" s="38"/>
      <c r="P38" s="38"/>
      <c r="Q38" s="38"/>
      <c r="R38" s="38"/>
      <c r="S38" s="38"/>
      <c r="T38" s="38"/>
      <c r="U38" s="38"/>
      <c r="V38" s="38"/>
      <c r="W38" s="38"/>
      <c r="X38" s="38"/>
      <c r="Y38" s="38"/>
      <c r="Z38" s="38"/>
      <c r="AA38" s="38"/>
      <c r="AB38" s="38"/>
      <c r="AC38" s="38"/>
      <c r="AD38" s="38"/>
      <c r="AE38" s="38"/>
      <c r="AF38" s="38"/>
      <c r="AG38" s="38"/>
      <c r="AH38" s="38"/>
      <c r="AI38" s="38"/>
      <c r="AJ38" s="38"/>
      <c r="AK38" s="38"/>
      <c r="AL38" s="48"/>
      <c r="AM38" s="48"/>
      <c r="AN38" s="38"/>
    </row>
    <row r="39" spans="1:40" ht="15.75" customHeight="1" x14ac:dyDescent="0.25">
      <c r="A39" s="38"/>
      <c r="B39" s="38"/>
      <c r="C39" s="38"/>
      <c r="D39" s="38"/>
      <c r="E39" s="84"/>
      <c r="F39" s="38"/>
      <c r="G39" s="38"/>
      <c r="H39" s="38"/>
      <c r="I39" s="38"/>
      <c r="J39" s="46"/>
      <c r="K39" s="46"/>
      <c r="L39" s="46"/>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8"/>
      <c r="AL39" s="48"/>
      <c r="AM39" s="48"/>
      <c r="AN39" s="38"/>
    </row>
    <row r="40" spans="1:40" ht="15.75" customHeight="1" x14ac:dyDescent="0.25">
      <c r="A40" s="38"/>
      <c r="B40" s="38"/>
      <c r="C40" s="38"/>
      <c r="D40" s="38"/>
      <c r="E40" s="84"/>
      <c r="F40" s="38"/>
      <c r="G40" s="38"/>
      <c r="H40" s="38"/>
      <c r="I40" s="38"/>
      <c r="J40" s="46"/>
      <c r="K40" s="46"/>
      <c r="L40" s="46"/>
      <c r="M40" s="38"/>
      <c r="N40" s="38"/>
      <c r="O40" s="38"/>
      <c r="P40" s="38"/>
      <c r="Q40" s="38"/>
      <c r="R40" s="38"/>
      <c r="S40" s="38"/>
      <c r="T40" s="38"/>
      <c r="U40" s="38"/>
      <c r="V40" s="38"/>
      <c r="W40" s="38"/>
      <c r="X40" s="38"/>
      <c r="Y40" s="38"/>
      <c r="Z40" s="38"/>
      <c r="AA40" s="38"/>
      <c r="AB40" s="38"/>
      <c r="AC40" s="38"/>
      <c r="AD40" s="38"/>
      <c r="AE40" s="38"/>
      <c r="AF40" s="38"/>
      <c r="AG40" s="38"/>
      <c r="AH40" s="38"/>
      <c r="AI40" s="38"/>
      <c r="AJ40" s="38"/>
      <c r="AK40" s="38"/>
      <c r="AL40" s="48"/>
      <c r="AM40" s="48"/>
      <c r="AN40" s="38"/>
    </row>
    <row r="41" spans="1:40" ht="15.75" customHeight="1" x14ac:dyDescent="0.25">
      <c r="A41" s="38"/>
      <c r="B41" s="38"/>
      <c r="C41" s="38"/>
      <c r="D41" s="38"/>
      <c r="E41" s="84"/>
      <c r="F41" s="38"/>
      <c r="G41" s="38"/>
      <c r="H41" s="38"/>
      <c r="I41" s="38"/>
      <c r="J41" s="46"/>
      <c r="K41" s="46"/>
      <c r="L41" s="46"/>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48"/>
      <c r="AM41" s="48"/>
      <c r="AN41" s="38"/>
    </row>
    <row r="42" spans="1:40" ht="15.75" customHeight="1" x14ac:dyDescent="0.25">
      <c r="A42" s="38"/>
      <c r="B42" s="38"/>
      <c r="C42" s="38"/>
      <c r="D42" s="38"/>
      <c r="E42" s="84"/>
      <c r="F42" s="38"/>
      <c r="G42" s="38"/>
      <c r="H42" s="38"/>
      <c r="I42" s="38"/>
      <c r="J42" s="46"/>
      <c r="K42" s="46"/>
      <c r="L42" s="46"/>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48"/>
      <c r="AM42" s="48"/>
      <c r="AN42" s="38"/>
    </row>
    <row r="43" spans="1:40" ht="15.75" customHeight="1" x14ac:dyDescent="0.25">
      <c r="A43" s="38"/>
      <c r="B43" s="38"/>
      <c r="C43" s="38"/>
      <c r="D43" s="38"/>
      <c r="E43" s="84"/>
      <c r="F43" s="38"/>
      <c r="G43" s="38"/>
      <c r="H43" s="38"/>
      <c r="I43" s="38"/>
      <c r="J43" s="46"/>
      <c r="K43" s="46"/>
      <c r="L43" s="46"/>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48"/>
      <c r="AM43" s="48"/>
      <c r="AN43" s="38"/>
    </row>
    <row r="44" spans="1:40" ht="15.75" customHeight="1" x14ac:dyDescent="0.25">
      <c r="A44" s="38"/>
      <c r="B44" s="38"/>
      <c r="C44" s="38"/>
      <c r="D44" s="38"/>
      <c r="E44" s="84"/>
      <c r="F44" s="38"/>
      <c r="G44" s="38"/>
      <c r="H44" s="38"/>
      <c r="I44" s="38"/>
      <c r="J44" s="46"/>
      <c r="K44" s="46"/>
      <c r="L44" s="46"/>
      <c r="M44" s="38"/>
      <c r="N44" s="38"/>
      <c r="O44" s="38"/>
      <c r="P44" s="38"/>
      <c r="Q44" s="38"/>
      <c r="R44" s="38"/>
      <c r="S44" s="38"/>
      <c r="T44" s="38"/>
      <c r="U44" s="38"/>
      <c r="V44" s="38"/>
      <c r="W44" s="38"/>
      <c r="X44" s="38"/>
      <c r="Y44" s="38"/>
      <c r="Z44" s="38"/>
      <c r="AA44" s="38"/>
      <c r="AB44" s="38"/>
      <c r="AC44" s="38"/>
      <c r="AD44" s="38"/>
      <c r="AE44" s="38"/>
      <c r="AF44" s="38"/>
      <c r="AG44" s="38"/>
      <c r="AH44" s="38"/>
      <c r="AI44" s="38"/>
      <c r="AJ44" s="38"/>
      <c r="AK44" s="38"/>
      <c r="AL44" s="48"/>
      <c r="AM44" s="48"/>
      <c r="AN44" s="38"/>
    </row>
    <row r="45" spans="1:40" ht="15.75" customHeight="1" x14ac:dyDescent="0.25">
      <c r="A45" s="38"/>
      <c r="B45" s="38"/>
      <c r="C45" s="38"/>
      <c r="D45" s="38"/>
      <c r="E45" s="84"/>
      <c r="F45" s="38"/>
      <c r="G45" s="38"/>
      <c r="H45" s="38"/>
      <c r="I45" s="38"/>
      <c r="J45" s="46"/>
      <c r="K45" s="46"/>
      <c r="L45" s="46"/>
      <c r="M45" s="38"/>
      <c r="N45" s="38"/>
      <c r="O45" s="38"/>
      <c r="P45" s="38"/>
      <c r="Q45" s="38"/>
      <c r="R45" s="38"/>
      <c r="S45" s="38"/>
      <c r="T45" s="38"/>
      <c r="U45" s="38"/>
      <c r="V45" s="38"/>
      <c r="W45" s="38"/>
      <c r="X45" s="38"/>
      <c r="Y45" s="38"/>
      <c r="Z45" s="38"/>
      <c r="AA45" s="38"/>
      <c r="AB45" s="38"/>
      <c r="AC45" s="38"/>
      <c r="AD45" s="38"/>
      <c r="AE45" s="38"/>
      <c r="AF45" s="38"/>
      <c r="AG45" s="38"/>
      <c r="AH45" s="38"/>
      <c r="AI45" s="38"/>
      <c r="AJ45" s="38"/>
      <c r="AK45" s="38"/>
      <c r="AL45" s="48"/>
      <c r="AM45" s="48"/>
      <c r="AN45" s="38"/>
    </row>
    <row r="46" spans="1:40" ht="15.75" customHeight="1" x14ac:dyDescent="0.25">
      <c r="A46" s="38"/>
      <c r="B46" s="38"/>
      <c r="C46" s="38"/>
      <c r="D46" s="38"/>
      <c r="E46" s="84"/>
      <c r="F46" s="38"/>
      <c r="G46" s="38"/>
      <c r="H46" s="38"/>
      <c r="I46" s="38"/>
      <c r="J46" s="46"/>
      <c r="K46" s="46"/>
      <c r="L46" s="46"/>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48"/>
      <c r="AM46" s="48"/>
      <c r="AN46" s="38"/>
    </row>
    <row r="47" spans="1:40" ht="15.75" customHeight="1" x14ac:dyDescent="0.25">
      <c r="A47" s="38"/>
      <c r="B47" s="38"/>
      <c r="C47" s="38"/>
      <c r="D47" s="38"/>
      <c r="E47" s="84"/>
      <c r="F47" s="38"/>
      <c r="G47" s="38"/>
      <c r="H47" s="38"/>
      <c r="I47" s="38"/>
      <c r="J47" s="46"/>
      <c r="K47" s="46"/>
      <c r="L47" s="46"/>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8"/>
      <c r="AL47" s="48"/>
      <c r="AM47" s="48"/>
      <c r="AN47" s="38"/>
    </row>
    <row r="48" spans="1:40" ht="15.75" customHeight="1" x14ac:dyDescent="0.25">
      <c r="A48" s="38"/>
      <c r="B48" s="38"/>
      <c r="C48" s="38"/>
      <c r="D48" s="38"/>
      <c r="E48" s="84"/>
      <c r="F48" s="38"/>
      <c r="G48" s="38"/>
      <c r="H48" s="38"/>
      <c r="I48" s="38"/>
      <c r="J48" s="46"/>
      <c r="K48" s="46"/>
      <c r="L48" s="46"/>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48"/>
      <c r="AM48" s="48"/>
      <c r="AN48" s="38"/>
    </row>
    <row r="49" spans="1:40" ht="15.75" customHeight="1" x14ac:dyDescent="0.25">
      <c r="A49" s="38"/>
      <c r="B49" s="38"/>
      <c r="C49" s="38"/>
      <c r="D49" s="38"/>
      <c r="E49" s="84"/>
      <c r="F49" s="38"/>
      <c r="G49" s="38"/>
      <c r="H49" s="38"/>
      <c r="I49" s="38"/>
      <c r="J49" s="46"/>
      <c r="K49" s="46"/>
      <c r="L49" s="46"/>
      <c r="M49" s="38"/>
      <c r="N49" s="38"/>
      <c r="O49" s="38"/>
      <c r="P49" s="38"/>
      <c r="Q49" s="38"/>
      <c r="R49" s="38"/>
      <c r="S49" s="38"/>
      <c r="T49" s="38"/>
      <c r="U49" s="38"/>
      <c r="V49" s="38"/>
      <c r="W49" s="38"/>
      <c r="X49" s="38"/>
      <c r="Y49" s="38"/>
      <c r="Z49" s="38"/>
      <c r="AA49" s="38"/>
      <c r="AB49" s="38"/>
      <c r="AC49" s="38"/>
      <c r="AD49" s="38"/>
      <c r="AE49" s="38"/>
      <c r="AF49" s="38"/>
      <c r="AG49" s="38"/>
      <c r="AH49" s="38"/>
      <c r="AI49" s="38"/>
      <c r="AJ49" s="38"/>
      <c r="AK49" s="38"/>
      <c r="AL49" s="48"/>
      <c r="AM49" s="48"/>
      <c r="AN49" s="38"/>
    </row>
    <row r="50" spans="1:40" ht="15.75" customHeight="1" x14ac:dyDescent="0.25">
      <c r="A50" s="38"/>
      <c r="B50" s="38"/>
      <c r="C50" s="38"/>
      <c r="D50" s="38"/>
      <c r="E50" s="84"/>
      <c r="F50" s="38"/>
      <c r="G50" s="38"/>
      <c r="H50" s="38"/>
      <c r="I50" s="38"/>
      <c r="J50" s="46"/>
      <c r="K50" s="46"/>
      <c r="L50" s="46"/>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8"/>
      <c r="AL50" s="48"/>
      <c r="AM50" s="48"/>
      <c r="AN50" s="38"/>
    </row>
    <row r="51" spans="1:40" ht="15.75" customHeight="1" x14ac:dyDescent="0.25">
      <c r="A51" s="38"/>
      <c r="B51" s="38"/>
      <c r="C51" s="38"/>
      <c r="D51" s="38"/>
      <c r="E51" s="84"/>
      <c r="F51" s="38"/>
      <c r="G51" s="38"/>
      <c r="H51" s="38"/>
      <c r="I51" s="38"/>
      <c r="J51" s="46"/>
      <c r="K51" s="46"/>
      <c r="L51" s="46"/>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48"/>
      <c r="AM51" s="48"/>
      <c r="AN51" s="38"/>
    </row>
    <row r="52" spans="1:40" ht="15.75" customHeight="1" x14ac:dyDescent="0.25">
      <c r="A52" s="38"/>
      <c r="B52" s="38"/>
      <c r="C52" s="38"/>
      <c r="D52" s="38"/>
      <c r="E52" s="84"/>
      <c r="F52" s="38"/>
      <c r="G52" s="38"/>
      <c r="H52" s="38"/>
      <c r="I52" s="38"/>
      <c r="J52" s="46"/>
      <c r="K52" s="46"/>
      <c r="L52" s="46"/>
      <c r="M52" s="38"/>
      <c r="N52" s="38"/>
      <c r="O52" s="38"/>
      <c r="P52" s="38"/>
      <c r="Q52" s="38"/>
      <c r="R52" s="38"/>
      <c r="S52" s="38"/>
      <c r="T52" s="38"/>
      <c r="U52" s="38"/>
      <c r="V52" s="38"/>
      <c r="W52" s="38"/>
      <c r="X52" s="38"/>
      <c r="Y52" s="38"/>
      <c r="Z52" s="38"/>
      <c r="AA52" s="38"/>
      <c r="AB52" s="38"/>
      <c r="AC52" s="38"/>
      <c r="AD52" s="38"/>
      <c r="AE52" s="38"/>
      <c r="AF52" s="38"/>
      <c r="AG52" s="38"/>
      <c r="AH52" s="38"/>
      <c r="AI52" s="38"/>
      <c r="AJ52" s="38"/>
      <c r="AK52" s="38"/>
      <c r="AL52" s="48"/>
      <c r="AM52" s="48"/>
      <c r="AN52" s="38"/>
    </row>
    <row r="53" spans="1:40" ht="15.75" customHeight="1" x14ac:dyDescent="0.25">
      <c r="A53" s="38"/>
      <c r="B53" s="38"/>
      <c r="C53" s="38"/>
      <c r="D53" s="38"/>
      <c r="E53" s="84"/>
      <c r="F53" s="38"/>
      <c r="G53" s="38"/>
      <c r="H53" s="38"/>
      <c r="I53" s="38"/>
      <c r="J53" s="46"/>
      <c r="K53" s="46"/>
      <c r="L53" s="46"/>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48"/>
      <c r="AM53" s="48"/>
      <c r="AN53" s="38"/>
    </row>
    <row r="54" spans="1:40" ht="15.75" customHeight="1" x14ac:dyDescent="0.25">
      <c r="A54" s="38"/>
      <c r="B54" s="38"/>
      <c r="C54" s="38"/>
      <c r="D54" s="38"/>
      <c r="E54" s="84"/>
      <c r="F54" s="38"/>
      <c r="G54" s="38"/>
      <c r="H54" s="38"/>
      <c r="I54" s="38"/>
      <c r="J54" s="46"/>
      <c r="K54" s="46"/>
      <c r="L54" s="46"/>
      <c r="M54" s="38"/>
      <c r="N54" s="38"/>
      <c r="O54" s="38"/>
      <c r="P54" s="38"/>
      <c r="Q54" s="38"/>
      <c r="R54" s="38"/>
      <c r="S54" s="38"/>
      <c r="T54" s="38"/>
      <c r="U54" s="38"/>
      <c r="V54" s="38"/>
      <c r="W54" s="38"/>
      <c r="X54" s="38"/>
      <c r="Y54" s="38"/>
      <c r="Z54" s="38"/>
      <c r="AA54" s="38"/>
      <c r="AB54" s="38"/>
      <c r="AC54" s="38"/>
      <c r="AD54" s="38"/>
      <c r="AE54" s="38"/>
      <c r="AF54" s="38"/>
      <c r="AG54" s="38"/>
      <c r="AH54" s="38"/>
      <c r="AI54" s="38"/>
      <c r="AJ54" s="38"/>
      <c r="AK54" s="38"/>
      <c r="AL54" s="48"/>
      <c r="AM54" s="48"/>
      <c r="AN54" s="38"/>
    </row>
    <row r="55" spans="1:40" ht="15.75" customHeight="1" x14ac:dyDescent="0.25">
      <c r="A55" s="38"/>
      <c r="B55" s="38"/>
      <c r="C55" s="38"/>
      <c r="D55" s="38"/>
      <c r="E55" s="84"/>
      <c r="F55" s="38"/>
      <c r="G55" s="38"/>
      <c r="H55" s="38"/>
      <c r="I55" s="38"/>
      <c r="J55" s="46"/>
      <c r="K55" s="46"/>
      <c r="L55" s="46"/>
      <c r="M55" s="38"/>
      <c r="N55" s="38"/>
      <c r="O55" s="38"/>
      <c r="P55" s="38"/>
      <c r="Q55" s="38"/>
      <c r="R55" s="38"/>
      <c r="S55" s="38"/>
      <c r="T55" s="38"/>
      <c r="U55" s="38"/>
      <c r="V55" s="38"/>
      <c r="W55" s="38"/>
      <c r="X55" s="38"/>
      <c r="Y55" s="38"/>
      <c r="Z55" s="38"/>
      <c r="AA55" s="38"/>
      <c r="AB55" s="38"/>
      <c r="AC55" s="38"/>
      <c r="AD55" s="38"/>
      <c r="AE55" s="38"/>
      <c r="AF55" s="38"/>
      <c r="AG55" s="38"/>
      <c r="AH55" s="38"/>
      <c r="AI55" s="38"/>
      <c r="AJ55" s="38"/>
      <c r="AK55" s="38"/>
      <c r="AL55" s="48"/>
      <c r="AM55" s="48"/>
      <c r="AN55" s="38"/>
    </row>
    <row r="56" spans="1:40" ht="15.75" customHeight="1" x14ac:dyDescent="0.25">
      <c r="A56" s="38"/>
      <c r="B56" s="38"/>
      <c r="C56" s="38"/>
      <c r="D56" s="38"/>
      <c r="E56" s="84"/>
      <c r="F56" s="38"/>
      <c r="G56" s="38"/>
      <c r="H56" s="38"/>
      <c r="I56" s="38"/>
      <c r="J56" s="46"/>
      <c r="K56" s="46"/>
      <c r="L56" s="46"/>
      <c r="M56" s="38"/>
      <c r="N56" s="38"/>
      <c r="O56" s="38"/>
      <c r="P56" s="38"/>
      <c r="Q56" s="38"/>
      <c r="R56" s="38"/>
      <c r="S56" s="38"/>
      <c r="T56" s="38"/>
      <c r="U56" s="38"/>
      <c r="V56" s="38"/>
      <c r="W56" s="38"/>
      <c r="X56" s="38"/>
      <c r="Y56" s="38"/>
      <c r="Z56" s="38"/>
      <c r="AA56" s="38"/>
      <c r="AB56" s="38"/>
      <c r="AC56" s="38"/>
      <c r="AD56" s="38"/>
      <c r="AE56" s="38"/>
      <c r="AF56" s="38"/>
      <c r="AG56" s="38"/>
      <c r="AH56" s="38"/>
      <c r="AI56" s="38"/>
      <c r="AJ56" s="38"/>
      <c r="AK56" s="38"/>
      <c r="AL56" s="48"/>
      <c r="AM56" s="48"/>
      <c r="AN56" s="38"/>
    </row>
    <row r="57" spans="1:40" ht="15.75" customHeight="1" x14ac:dyDescent="0.25">
      <c r="A57" s="38"/>
      <c r="B57" s="38"/>
      <c r="C57" s="38"/>
      <c r="D57" s="38"/>
      <c r="E57" s="84"/>
      <c r="F57" s="38"/>
      <c r="G57" s="38"/>
      <c r="H57" s="38"/>
      <c r="I57" s="38"/>
      <c r="J57" s="46"/>
      <c r="K57" s="46"/>
      <c r="L57" s="46"/>
      <c r="M57" s="38"/>
      <c r="N57" s="38"/>
      <c r="O57" s="38"/>
      <c r="P57" s="38"/>
      <c r="Q57" s="38"/>
      <c r="R57" s="38"/>
      <c r="S57" s="38"/>
      <c r="T57" s="38"/>
      <c r="U57" s="38"/>
      <c r="V57" s="38"/>
      <c r="W57" s="38"/>
      <c r="X57" s="38"/>
      <c r="Y57" s="38"/>
      <c r="Z57" s="38"/>
      <c r="AA57" s="38"/>
      <c r="AB57" s="38"/>
      <c r="AC57" s="38"/>
      <c r="AD57" s="38"/>
      <c r="AE57" s="38"/>
      <c r="AF57" s="38"/>
      <c r="AG57" s="38"/>
      <c r="AH57" s="38"/>
      <c r="AI57" s="38"/>
      <c r="AJ57" s="38"/>
      <c r="AK57" s="38"/>
      <c r="AL57" s="48"/>
      <c r="AM57" s="48"/>
      <c r="AN57" s="38"/>
    </row>
    <row r="58" spans="1:40" ht="15.75" customHeight="1" x14ac:dyDescent="0.25">
      <c r="A58" s="38"/>
      <c r="B58" s="38"/>
      <c r="C58" s="38"/>
      <c r="D58" s="38"/>
      <c r="E58" s="84"/>
      <c r="F58" s="38"/>
      <c r="G58" s="38"/>
      <c r="H58" s="38"/>
      <c r="I58" s="38"/>
      <c r="J58" s="46"/>
      <c r="K58" s="46"/>
      <c r="L58" s="46"/>
      <c r="M58" s="38"/>
      <c r="N58" s="38"/>
      <c r="O58" s="38"/>
      <c r="P58" s="38"/>
      <c r="Q58" s="38"/>
      <c r="R58" s="38"/>
      <c r="S58" s="38"/>
      <c r="T58" s="38"/>
      <c r="U58" s="38"/>
      <c r="V58" s="38"/>
      <c r="W58" s="38"/>
      <c r="X58" s="38"/>
      <c r="Y58" s="38"/>
      <c r="Z58" s="38"/>
      <c r="AA58" s="38"/>
      <c r="AB58" s="38"/>
      <c r="AC58" s="38"/>
      <c r="AD58" s="38"/>
      <c r="AE58" s="38"/>
      <c r="AF58" s="38"/>
      <c r="AG58" s="38"/>
      <c r="AH58" s="38"/>
      <c r="AI58" s="38"/>
      <c r="AJ58" s="38"/>
      <c r="AK58" s="38"/>
      <c r="AL58" s="48"/>
      <c r="AM58" s="48"/>
      <c r="AN58" s="38"/>
    </row>
    <row r="59" spans="1:40" ht="15.75" customHeight="1" x14ac:dyDescent="0.25">
      <c r="A59" s="38"/>
      <c r="B59" s="38"/>
      <c r="C59" s="38"/>
      <c r="D59" s="38"/>
      <c r="E59" s="84"/>
      <c r="F59" s="38"/>
      <c r="G59" s="38"/>
      <c r="H59" s="38"/>
      <c r="I59" s="38"/>
      <c r="J59" s="46"/>
      <c r="K59" s="46"/>
      <c r="L59" s="46"/>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8"/>
      <c r="AL59" s="48"/>
      <c r="AM59" s="48"/>
      <c r="AN59" s="38"/>
    </row>
    <row r="60" spans="1:40" ht="15.75" customHeight="1" x14ac:dyDescent="0.25">
      <c r="A60" s="38"/>
      <c r="B60" s="38"/>
      <c r="C60" s="38"/>
      <c r="D60" s="38"/>
      <c r="E60" s="84"/>
      <c r="F60" s="38"/>
      <c r="G60" s="38"/>
      <c r="H60" s="38"/>
      <c r="I60" s="38"/>
      <c r="J60" s="46"/>
      <c r="K60" s="46"/>
      <c r="L60" s="46"/>
      <c r="M60" s="38"/>
      <c r="N60" s="38"/>
      <c r="O60" s="38"/>
      <c r="P60" s="38"/>
      <c r="Q60" s="38"/>
      <c r="R60" s="38"/>
      <c r="S60" s="38"/>
      <c r="T60" s="38"/>
      <c r="U60" s="38"/>
      <c r="V60" s="38"/>
      <c r="W60" s="38"/>
      <c r="X60" s="38"/>
      <c r="Y60" s="38"/>
      <c r="Z60" s="38"/>
      <c r="AA60" s="38"/>
      <c r="AB60" s="38"/>
      <c r="AC60" s="38"/>
      <c r="AD60" s="38"/>
      <c r="AE60" s="38"/>
      <c r="AF60" s="38"/>
      <c r="AG60" s="38"/>
      <c r="AH60" s="38"/>
      <c r="AI60" s="38"/>
      <c r="AJ60" s="38"/>
      <c r="AK60" s="38"/>
      <c r="AL60" s="48"/>
      <c r="AM60" s="48"/>
      <c r="AN60" s="38"/>
    </row>
    <row r="61" spans="1:40" ht="15.75" customHeight="1" x14ac:dyDescent="0.25">
      <c r="A61" s="38"/>
      <c r="B61" s="38"/>
      <c r="C61" s="38"/>
      <c r="D61" s="38"/>
      <c r="E61" s="84"/>
      <c r="F61" s="38"/>
      <c r="G61" s="38"/>
      <c r="H61" s="38"/>
      <c r="I61" s="38"/>
      <c r="J61" s="46"/>
      <c r="K61" s="46"/>
      <c r="L61" s="46"/>
      <c r="M61" s="38"/>
      <c r="N61" s="38"/>
      <c r="O61" s="38"/>
      <c r="P61" s="38"/>
      <c r="Q61" s="38"/>
      <c r="R61" s="38"/>
      <c r="S61" s="38"/>
      <c r="T61" s="38"/>
      <c r="U61" s="38"/>
      <c r="V61" s="38"/>
      <c r="W61" s="38"/>
      <c r="X61" s="38"/>
      <c r="Y61" s="38"/>
      <c r="Z61" s="38"/>
      <c r="AA61" s="38"/>
      <c r="AB61" s="38"/>
      <c r="AC61" s="38"/>
      <c r="AD61" s="38"/>
      <c r="AE61" s="38"/>
      <c r="AF61" s="38"/>
      <c r="AG61" s="38"/>
      <c r="AH61" s="38"/>
      <c r="AI61" s="38"/>
      <c r="AJ61" s="38"/>
      <c r="AK61" s="38"/>
      <c r="AL61" s="48"/>
      <c r="AM61" s="48"/>
      <c r="AN61" s="38"/>
    </row>
    <row r="62" spans="1:40" ht="15.75" customHeight="1" x14ac:dyDescent="0.25">
      <c r="A62" s="38"/>
      <c r="B62" s="38"/>
      <c r="C62" s="38"/>
      <c r="D62" s="38"/>
      <c r="E62" s="84"/>
      <c r="F62" s="38"/>
      <c r="G62" s="38"/>
      <c r="H62" s="38"/>
      <c r="I62" s="38"/>
      <c r="J62" s="46"/>
      <c r="K62" s="46"/>
      <c r="L62" s="46"/>
      <c r="M62" s="38"/>
      <c r="N62" s="38"/>
      <c r="O62" s="38"/>
      <c r="P62" s="38"/>
      <c r="Q62" s="38"/>
      <c r="R62" s="38"/>
      <c r="S62" s="38"/>
      <c r="T62" s="38"/>
      <c r="U62" s="38"/>
      <c r="V62" s="38"/>
      <c r="W62" s="38"/>
      <c r="X62" s="38"/>
      <c r="Y62" s="38"/>
      <c r="Z62" s="38"/>
      <c r="AA62" s="38"/>
      <c r="AB62" s="38"/>
      <c r="AC62" s="38"/>
      <c r="AD62" s="38"/>
      <c r="AE62" s="38"/>
      <c r="AF62" s="38"/>
      <c r="AG62" s="38"/>
      <c r="AH62" s="38"/>
      <c r="AI62" s="38"/>
      <c r="AJ62" s="38"/>
      <c r="AK62" s="38"/>
      <c r="AL62" s="48"/>
      <c r="AM62" s="48"/>
      <c r="AN62" s="38"/>
    </row>
    <row r="63" spans="1:40" ht="15.75" customHeight="1" x14ac:dyDescent="0.25">
      <c r="A63" s="38"/>
      <c r="B63" s="38"/>
      <c r="C63" s="38"/>
      <c r="D63" s="38"/>
      <c r="E63" s="84"/>
      <c r="F63" s="38"/>
      <c r="G63" s="38"/>
      <c r="H63" s="38"/>
      <c r="I63" s="38"/>
      <c r="J63" s="46"/>
      <c r="K63" s="46"/>
      <c r="L63" s="46"/>
      <c r="M63" s="38"/>
      <c r="N63" s="38"/>
      <c r="O63" s="38"/>
      <c r="P63" s="38"/>
      <c r="Q63" s="38"/>
      <c r="R63" s="38"/>
      <c r="S63" s="38"/>
      <c r="T63" s="38"/>
      <c r="U63" s="38"/>
      <c r="V63" s="38"/>
      <c r="W63" s="38"/>
      <c r="X63" s="38"/>
      <c r="Y63" s="38"/>
      <c r="Z63" s="38"/>
      <c r="AA63" s="38"/>
      <c r="AB63" s="38"/>
      <c r="AC63" s="38"/>
      <c r="AD63" s="38"/>
      <c r="AE63" s="38"/>
      <c r="AF63" s="38"/>
      <c r="AG63" s="38"/>
      <c r="AH63" s="38"/>
      <c r="AI63" s="38"/>
      <c r="AJ63" s="38"/>
      <c r="AK63" s="38"/>
      <c r="AL63" s="48"/>
      <c r="AM63" s="48"/>
      <c r="AN63" s="38"/>
    </row>
    <row r="64" spans="1:40" ht="15.75" customHeight="1" x14ac:dyDescent="0.25">
      <c r="A64" s="38"/>
      <c r="B64" s="38"/>
      <c r="C64" s="38"/>
      <c r="D64" s="38"/>
      <c r="E64" s="84"/>
      <c r="F64" s="38"/>
      <c r="G64" s="38"/>
      <c r="H64" s="38"/>
      <c r="I64" s="38"/>
      <c r="J64" s="46"/>
      <c r="K64" s="46"/>
      <c r="L64" s="46"/>
      <c r="M64" s="38"/>
      <c r="N64" s="38"/>
      <c r="O64" s="38"/>
      <c r="P64" s="38"/>
      <c r="Q64" s="38"/>
      <c r="R64" s="38"/>
      <c r="S64" s="38"/>
      <c r="T64" s="38"/>
      <c r="U64" s="38"/>
      <c r="V64" s="38"/>
      <c r="W64" s="38"/>
      <c r="X64" s="38"/>
      <c r="Y64" s="38"/>
      <c r="Z64" s="38"/>
      <c r="AA64" s="38"/>
      <c r="AB64" s="38"/>
      <c r="AC64" s="38"/>
      <c r="AD64" s="38"/>
      <c r="AE64" s="38"/>
      <c r="AF64" s="38"/>
      <c r="AG64" s="38"/>
      <c r="AH64" s="38"/>
      <c r="AI64" s="38"/>
      <c r="AJ64" s="38"/>
      <c r="AK64" s="38"/>
      <c r="AL64" s="48"/>
      <c r="AM64" s="48"/>
      <c r="AN64" s="38"/>
    </row>
    <row r="65" spans="1:40" ht="15.75" customHeight="1" x14ac:dyDescent="0.25">
      <c r="A65" s="38"/>
      <c r="B65" s="38"/>
      <c r="C65" s="38"/>
      <c r="D65" s="38"/>
      <c r="E65" s="84"/>
      <c r="F65" s="38"/>
      <c r="G65" s="38"/>
      <c r="H65" s="38"/>
      <c r="I65" s="38"/>
      <c r="J65" s="46"/>
      <c r="K65" s="46"/>
      <c r="L65" s="46"/>
      <c r="M65" s="38"/>
      <c r="N65" s="38"/>
      <c r="O65" s="38"/>
      <c r="P65" s="38"/>
      <c r="Q65" s="38"/>
      <c r="R65" s="38"/>
      <c r="S65" s="38"/>
      <c r="T65" s="38"/>
      <c r="U65" s="38"/>
      <c r="V65" s="38"/>
      <c r="W65" s="38"/>
      <c r="X65" s="38"/>
      <c r="Y65" s="38"/>
      <c r="Z65" s="38"/>
      <c r="AA65" s="38"/>
      <c r="AB65" s="38"/>
      <c r="AC65" s="38"/>
      <c r="AD65" s="38"/>
      <c r="AE65" s="38"/>
      <c r="AF65" s="38"/>
      <c r="AG65" s="38"/>
      <c r="AH65" s="38"/>
      <c r="AI65" s="38"/>
      <c r="AJ65" s="38"/>
      <c r="AK65" s="38"/>
      <c r="AL65" s="48"/>
      <c r="AM65" s="48"/>
      <c r="AN65" s="38"/>
    </row>
    <row r="66" spans="1:40" ht="15.75" customHeight="1" x14ac:dyDescent="0.25">
      <c r="A66" s="38"/>
      <c r="B66" s="38"/>
      <c r="C66" s="38"/>
      <c r="D66" s="38"/>
      <c r="E66" s="84"/>
      <c r="F66" s="38"/>
      <c r="G66" s="38"/>
      <c r="H66" s="38"/>
      <c r="I66" s="38"/>
      <c r="J66" s="46"/>
      <c r="K66" s="46"/>
      <c r="L66" s="46"/>
      <c r="M66" s="38"/>
      <c r="N66" s="38"/>
      <c r="O66" s="38"/>
      <c r="P66" s="38"/>
      <c r="Q66" s="38"/>
      <c r="R66" s="38"/>
      <c r="S66" s="38"/>
      <c r="T66" s="38"/>
      <c r="U66" s="38"/>
      <c r="V66" s="38"/>
      <c r="W66" s="38"/>
      <c r="X66" s="38"/>
      <c r="Y66" s="38"/>
      <c r="Z66" s="38"/>
      <c r="AA66" s="38"/>
      <c r="AB66" s="38"/>
      <c r="AC66" s="38"/>
      <c r="AD66" s="38"/>
      <c r="AE66" s="38"/>
      <c r="AF66" s="38"/>
      <c r="AG66" s="38"/>
      <c r="AH66" s="38"/>
      <c r="AI66" s="38"/>
      <c r="AJ66" s="38"/>
      <c r="AK66" s="38"/>
      <c r="AL66" s="48"/>
      <c r="AM66" s="48"/>
      <c r="AN66" s="38"/>
    </row>
    <row r="67" spans="1:40" ht="15.75" customHeight="1" x14ac:dyDescent="0.25">
      <c r="A67" s="38"/>
      <c r="B67" s="38"/>
      <c r="C67" s="38"/>
      <c r="D67" s="38"/>
      <c r="E67" s="84"/>
      <c r="F67" s="38"/>
      <c r="G67" s="38"/>
      <c r="H67" s="38"/>
      <c r="I67" s="38"/>
      <c r="J67" s="46"/>
      <c r="K67" s="46"/>
      <c r="L67" s="46"/>
      <c r="M67" s="38"/>
      <c r="N67" s="38"/>
      <c r="O67" s="38"/>
      <c r="P67" s="38"/>
      <c r="Q67" s="38"/>
      <c r="R67" s="38"/>
      <c r="S67" s="38"/>
      <c r="T67" s="38"/>
      <c r="U67" s="38"/>
      <c r="V67" s="38"/>
      <c r="W67" s="38"/>
      <c r="X67" s="38"/>
      <c r="Y67" s="38"/>
      <c r="Z67" s="38"/>
      <c r="AA67" s="38"/>
      <c r="AB67" s="38"/>
      <c r="AC67" s="38"/>
      <c r="AD67" s="38"/>
      <c r="AE67" s="38"/>
      <c r="AF67" s="38"/>
      <c r="AG67" s="38"/>
      <c r="AH67" s="38"/>
      <c r="AI67" s="38"/>
      <c r="AJ67" s="38"/>
      <c r="AK67" s="38"/>
      <c r="AL67" s="48"/>
      <c r="AM67" s="48"/>
      <c r="AN67" s="38"/>
    </row>
    <row r="68" spans="1:40" ht="15.75" customHeight="1" x14ac:dyDescent="0.25">
      <c r="A68" s="38"/>
      <c r="B68" s="38"/>
      <c r="C68" s="38"/>
      <c r="D68" s="38"/>
      <c r="E68" s="84"/>
      <c r="F68" s="38"/>
      <c r="G68" s="38"/>
      <c r="H68" s="38"/>
      <c r="I68" s="38"/>
      <c r="J68" s="46"/>
      <c r="K68" s="46"/>
      <c r="L68" s="46"/>
      <c r="M68" s="38"/>
      <c r="N68" s="38"/>
      <c r="O68" s="38"/>
      <c r="P68" s="38"/>
      <c r="Q68" s="38"/>
      <c r="R68" s="38"/>
      <c r="S68" s="38"/>
      <c r="T68" s="38"/>
      <c r="U68" s="38"/>
      <c r="V68" s="38"/>
      <c r="W68" s="38"/>
      <c r="X68" s="38"/>
      <c r="Y68" s="38"/>
      <c r="Z68" s="38"/>
      <c r="AA68" s="38"/>
      <c r="AB68" s="38"/>
      <c r="AC68" s="38"/>
      <c r="AD68" s="38"/>
      <c r="AE68" s="38"/>
      <c r="AF68" s="38"/>
      <c r="AG68" s="38"/>
      <c r="AH68" s="38"/>
      <c r="AI68" s="38"/>
      <c r="AJ68" s="38"/>
      <c r="AK68" s="38"/>
      <c r="AL68" s="48"/>
      <c r="AM68" s="48"/>
      <c r="AN68" s="38"/>
    </row>
    <row r="69" spans="1:40" ht="15.75" customHeight="1" x14ac:dyDescent="0.25">
      <c r="A69" s="38"/>
      <c r="B69" s="38"/>
      <c r="C69" s="38"/>
      <c r="D69" s="38"/>
      <c r="E69" s="84"/>
      <c r="F69" s="38"/>
      <c r="G69" s="38"/>
      <c r="H69" s="38"/>
      <c r="I69" s="38"/>
      <c r="J69" s="46"/>
      <c r="K69" s="46"/>
      <c r="L69" s="46"/>
      <c r="M69" s="38"/>
      <c r="N69" s="38"/>
      <c r="O69" s="38"/>
      <c r="P69" s="38"/>
      <c r="Q69" s="38"/>
      <c r="R69" s="38"/>
      <c r="S69" s="38"/>
      <c r="T69" s="38"/>
      <c r="U69" s="38"/>
      <c r="V69" s="38"/>
      <c r="W69" s="38"/>
      <c r="X69" s="38"/>
      <c r="Y69" s="38"/>
      <c r="Z69" s="38"/>
      <c r="AA69" s="38"/>
      <c r="AB69" s="38"/>
      <c r="AC69" s="38"/>
      <c r="AD69" s="38"/>
      <c r="AE69" s="38"/>
      <c r="AF69" s="38"/>
      <c r="AG69" s="38"/>
      <c r="AH69" s="38"/>
      <c r="AI69" s="38"/>
      <c r="AJ69" s="38"/>
      <c r="AK69" s="38"/>
      <c r="AL69" s="48"/>
      <c r="AM69" s="48"/>
      <c r="AN69" s="38"/>
    </row>
    <row r="70" spans="1:40" ht="15.75" customHeight="1" x14ac:dyDescent="0.25">
      <c r="A70" s="38"/>
      <c r="B70" s="38"/>
      <c r="C70" s="38"/>
      <c r="D70" s="38"/>
      <c r="E70" s="84"/>
      <c r="F70" s="38"/>
      <c r="G70" s="38"/>
      <c r="H70" s="38"/>
      <c r="I70" s="38"/>
      <c r="J70" s="46"/>
      <c r="K70" s="46"/>
      <c r="L70" s="46"/>
      <c r="M70" s="38"/>
      <c r="N70" s="38"/>
      <c r="O70" s="38"/>
      <c r="P70" s="38"/>
      <c r="Q70" s="38"/>
      <c r="R70" s="38"/>
      <c r="S70" s="38"/>
      <c r="T70" s="38"/>
      <c r="U70" s="38"/>
      <c r="V70" s="38"/>
      <c r="W70" s="38"/>
      <c r="X70" s="38"/>
      <c r="Y70" s="38"/>
      <c r="Z70" s="38"/>
      <c r="AA70" s="38"/>
      <c r="AB70" s="38"/>
      <c r="AC70" s="38"/>
      <c r="AD70" s="38"/>
      <c r="AE70" s="38"/>
      <c r="AF70" s="38"/>
      <c r="AG70" s="38"/>
      <c r="AH70" s="38"/>
      <c r="AI70" s="38"/>
      <c r="AJ70" s="38"/>
      <c r="AK70" s="38"/>
      <c r="AL70" s="48"/>
      <c r="AM70" s="48"/>
      <c r="AN70" s="38"/>
    </row>
    <row r="71" spans="1:40" ht="15.75" customHeight="1" x14ac:dyDescent="0.25">
      <c r="A71" s="38"/>
      <c r="B71" s="38"/>
      <c r="C71" s="38"/>
      <c r="D71" s="38"/>
      <c r="E71" s="84"/>
      <c r="F71" s="38"/>
      <c r="G71" s="38"/>
      <c r="H71" s="38"/>
      <c r="I71" s="38"/>
      <c r="J71" s="46"/>
      <c r="K71" s="46"/>
      <c r="L71" s="46"/>
      <c r="M71" s="38"/>
      <c r="N71" s="38"/>
      <c r="O71" s="38"/>
      <c r="P71" s="38"/>
      <c r="Q71" s="38"/>
      <c r="R71" s="38"/>
      <c r="S71" s="38"/>
      <c r="T71" s="38"/>
      <c r="U71" s="38"/>
      <c r="V71" s="38"/>
      <c r="W71" s="38"/>
      <c r="X71" s="38"/>
      <c r="Y71" s="38"/>
      <c r="Z71" s="38"/>
      <c r="AA71" s="38"/>
      <c r="AB71" s="38"/>
      <c r="AC71" s="38"/>
      <c r="AD71" s="38"/>
      <c r="AE71" s="38"/>
      <c r="AF71" s="38"/>
      <c r="AG71" s="38"/>
      <c r="AH71" s="38"/>
      <c r="AI71" s="38"/>
      <c r="AJ71" s="38"/>
      <c r="AK71" s="38"/>
      <c r="AL71" s="48"/>
      <c r="AM71" s="48"/>
      <c r="AN71" s="38"/>
    </row>
    <row r="72" spans="1:40" ht="15.75" customHeight="1" x14ac:dyDescent="0.25">
      <c r="A72" s="38"/>
      <c r="B72" s="38"/>
      <c r="C72" s="38"/>
      <c r="D72" s="38"/>
      <c r="E72" s="84"/>
      <c r="F72" s="38"/>
      <c r="G72" s="38"/>
      <c r="H72" s="38"/>
      <c r="I72" s="38"/>
      <c r="J72" s="46"/>
      <c r="K72" s="46"/>
      <c r="L72" s="46"/>
      <c r="M72" s="38"/>
      <c r="N72" s="38"/>
      <c r="O72" s="38"/>
      <c r="P72" s="38"/>
      <c r="Q72" s="38"/>
      <c r="R72" s="38"/>
      <c r="S72" s="38"/>
      <c r="T72" s="38"/>
      <c r="U72" s="38"/>
      <c r="V72" s="38"/>
      <c r="W72" s="38"/>
      <c r="X72" s="38"/>
      <c r="Y72" s="38"/>
      <c r="Z72" s="38"/>
      <c r="AA72" s="38"/>
      <c r="AB72" s="38"/>
      <c r="AC72" s="38"/>
      <c r="AD72" s="38"/>
      <c r="AE72" s="38"/>
      <c r="AF72" s="38"/>
      <c r="AG72" s="38"/>
      <c r="AH72" s="38"/>
      <c r="AI72" s="38"/>
      <c r="AJ72" s="38"/>
      <c r="AK72" s="38"/>
      <c r="AL72" s="48"/>
      <c r="AM72" s="48"/>
      <c r="AN72" s="38"/>
    </row>
    <row r="73" spans="1:40" ht="15.75" customHeight="1" x14ac:dyDescent="0.25">
      <c r="A73" s="38"/>
      <c r="B73" s="38"/>
      <c r="C73" s="38"/>
      <c r="D73" s="38"/>
      <c r="E73" s="84"/>
      <c r="F73" s="38"/>
      <c r="G73" s="38"/>
      <c r="H73" s="38"/>
      <c r="I73" s="38"/>
      <c r="J73" s="46"/>
      <c r="K73" s="46"/>
      <c r="L73" s="46"/>
      <c r="M73" s="38"/>
      <c r="N73" s="38"/>
      <c r="O73" s="38"/>
      <c r="P73" s="38"/>
      <c r="Q73" s="38"/>
      <c r="R73" s="38"/>
      <c r="S73" s="38"/>
      <c r="T73" s="38"/>
      <c r="U73" s="38"/>
      <c r="V73" s="38"/>
      <c r="W73" s="38"/>
      <c r="X73" s="38"/>
      <c r="Y73" s="38"/>
      <c r="Z73" s="38"/>
      <c r="AA73" s="38"/>
      <c r="AB73" s="38"/>
      <c r="AC73" s="38"/>
      <c r="AD73" s="38"/>
      <c r="AE73" s="38"/>
      <c r="AF73" s="38"/>
      <c r="AG73" s="38"/>
      <c r="AH73" s="38"/>
      <c r="AI73" s="38"/>
      <c r="AJ73" s="38"/>
      <c r="AK73" s="38"/>
      <c r="AL73" s="48"/>
      <c r="AM73" s="48"/>
      <c r="AN73" s="38"/>
    </row>
    <row r="74" spans="1:40" ht="15.75" customHeight="1" x14ac:dyDescent="0.25">
      <c r="A74" s="38"/>
      <c r="B74" s="38"/>
      <c r="C74" s="38"/>
      <c r="D74" s="38"/>
      <c r="E74" s="84"/>
      <c r="F74" s="38"/>
      <c r="G74" s="38"/>
      <c r="H74" s="38"/>
      <c r="I74" s="38"/>
      <c r="J74" s="46"/>
      <c r="K74" s="46"/>
      <c r="L74" s="46"/>
      <c r="M74" s="38"/>
      <c r="N74" s="38"/>
      <c r="O74" s="38"/>
      <c r="P74" s="38"/>
      <c r="Q74" s="38"/>
      <c r="R74" s="38"/>
      <c r="S74" s="38"/>
      <c r="T74" s="38"/>
      <c r="U74" s="38"/>
      <c r="V74" s="38"/>
      <c r="W74" s="38"/>
      <c r="X74" s="38"/>
      <c r="Y74" s="38"/>
      <c r="Z74" s="38"/>
      <c r="AA74" s="38"/>
      <c r="AB74" s="38"/>
      <c r="AC74" s="38"/>
      <c r="AD74" s="38"/>
      <c r="AE74" s="38"/>
      <c r="AF74" s="38"/>
      <c r="AG74" s="38"/>
      <c r="AH74" s="38"/>
      <c r="AI74" s="38"/>
      <c r="AJ74" s="38"/>
      <c r="AK74" s="38"/>
      <c r="AL74" s="48"/>
      <c r="AM74" s="48"/>
      <c r="AN74" s="38"/>
    </row>
    <row r="75" spans="1:40" ht="15.75" customHeight="1" x14ac:dyDescent="0.25">
      <c r="A75" s="38"/>
      <c r="B75" s="38"/>
      <c r="C75" s="38"/>
      <c r="D75" s="38"/>
      <c r="E75" s="84"/>
      <c r="F75" s="38"/>
      <c r="G75" s="38"/>
      <c r="H75" s="38"/>
      <c r="I75" s="38"/>
      <c r="J75" s="46"/>
      <c r="K75" s="46"/>
      <c r="L75" s="46"/>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8"/>
      <c r="AL75" s="48"/>
      <c r="AM75" s="48"/>
      <c r="AN75" s="38"/>
    </row>
    <row r="76" spans="1:40" ht="15.75" customHeight="1" x14ac:dyDescent="0.25">
      <c r="A76" s="38"/>
      <c r="B76" s="38"/>
      <c r="C76" s="38"/>
      <c r="D76" s="38"/>
      <c r="E76" s="84"/>
      <c r="F76" s="38"/>
      <c r="G76" s="38"/>
      <c r="H76" s="38"/>
      <c r="I76" s="38"/>
      <c r="J76" s="46"/>
      <c r="K76" s="46"/>
      <c r="L76" s="46"/>
      <c r="M76" s="38"/>
      <c r="N76" s="38"/>
      <c r="O76" s="38"/>
      <c r="P76" s="38"/>
      <c r="Q76" s="38"/>
      <c r="R76" s="38"/>
      <c r="S76" s="38"/>
      <c r="T76" s="38"/>
      <c r="U76" s="38"/>
      <c r="V76" s="38"/>
      <c r="W76" s="38"/>
      <c r="X76" s="38"/>
      <c r="Y76" s="38"/>
      <c r="Z76" s="38"/>
      <c r="AA76" s="38"/>
      <c r="AB76" s="38"/>
      <c r="AC76" s="38"/>
      <c r="AD76" s="38"/>
      <c r="AE76" s="38"/>
      <c r="AF76" s="38"/>
      <c r="AG76" s="38"/>
      <c r="AH76" s="38"/>
      <c r="AI76" s="38"/>
      <c r="AJ76" s="38"/>
      <c r="AK76" s="38"/>
      <c r="AL76" s="48"/>
      <c r="AM76" s="48"/>
      <c r="AN76" s="38"/>
    </row>
    <row r="77" spans="1:40" ht="15.75" customHeight="1" x14ac:dyDescent="0.25">
      <c r="A77" s="38"/>
      <c r="B77" s="38"/>
      <c r="C77" s="38"/>
      <c r="D77" s="38"/>
      <c r="E77" s="84"/>
      <c r="F77" s="38"/>
      <c r="G77" s="38"/>
      <c r="H77" s="38"/>
      <c r="I77" s="38"/>
      <c r="J77" s="46"/>
      <c r="K77" s="46"/>
      <c r="L77" s="46"/>
      <c r="M77" s="38"/>
      <c r="N77" s="38"/>
      <c r="O77" s="38"/>
      <c r="P77" s="38"/>
      <c r="Q77" s="38"/>
      <c r="R77" s="38"/>
      <c r="S77" s="38"/>
      <c r="T77" s="38"/>
      <c r="U77" s="38"/>
      <c r="V77" s="38"/>
      <c r="W77" s="38"/>
      <c r="X77" s="38"/>
      <c r="Y77" s="38"/>
      <c r="Z77" s="38"/>
      <c r="AA77" s="38"/>
      <c r="AB77" s="38"/>
      <c r="AC77" s="38"/>
      <c r="AD77" s="38"/>
      <c r="AE77" s="38"/>
      <c r="AF77" s="38"/>
      <c r="AG77" s="38"/>
      <c r="AH77" s="38"/>
      <c r="AI77" s="38"/>
      <c r="AJ77" s="38"/>
      <c r="AK77" s="38"/>
      <c r="AL77" s="48"/>
      <c r="AM77" s="48"/>
      <c r="AN77" s="38"/>
    </row>
    <row r="78" spans="1:40" ht="15.75" customHeight="1" x14ac:dyDescent="0.25">
      <c r="A78" s="38"/>
      <c r="B78" s="38"/>
      <c r="C78" s="38"/>
      <c r="D78" s="38"/>
      <c r="E78" s="84"/>
      <c r="F78" s="38"/>
      <c r="G78" s="38"/>
      <c r="H78" s="38"/>
      <c r="I78" s="38"/>
      <c r="J78" s="46"/>
      <c r="K78" s="46"/>
      <c r="L78" s="46"/>
      <c r="M78" s="38"/>
      <c r="N78" s="38"/>
      <c r="O78" s="38"/>
      <c r="P78" s="38"/>
      <c r="Q78" s="38"/>
      <c r="R78" s="38"/>
      <c r="S78" s="38"/>
      <c r="T78" s="38"/>
      <c r="U78" s="38"/>
      <c r="V78" s="38"/>
      <c r="W78" s="38"/>
      <c r="X78" s="38"/>
      <c r="Y78" s="38"/>
      <c r="Z78" s="38"/>
      <c r="AA78" s="38"/>
      <c r="AB78" s="38"/>
      <c r="AC78" s="38"/>
      <c r="AD78" s="38"/>
      <c r="AE78" s="38"/>
      <c r="AF78" s="38"/>
      <c r="AG78" s="38"/>
      <c r="AH78" s="38"/>
      <c r="AI78" s="38"/>
      <c r="AJ78" s="38"/>
      <c r="AK78" s="38"/>
      <c r="AL78" s="48"/>
      <c r="AM78" s="48"/>
      <c r="AN78" s="38"/>
    </row>
    <row r="79" spans="1:40" ht="15.75" customHeight="1" x14ac:dyDescent="0.25">
      <c r="A79" s="38"/>
      <c r="B79" s="38"/>
      <c r="C79" s="38"/>
      <c r="D79" s="38"/>
      <c r="E79" s="84"/>
      <c r="F79" s="38"/>
      <c r="G79" s="38"/>
      <c r="H79" s="38"/>
      <c r="I79" s="38"/>
      <c r="J79" s="46"/>
      <c r="K79" s="46"/>
      <c r="L79" s="46"/>
      <c r="M79" s="38"/>
      <c r="N79" s="38"/>
      <c r="O79" s="38"/>
      <c r="P79" s="38"/>
      <c r="Q79" s="38"/>
      <c r="R79" s="38"/>
      <c r="S79" s="38"/>
      <c r="T79" s="38"/>
      <c r="U79" s="38"/>
      <c r="V79" s="38"/>
      <c r="W79" s="38"/>
      <c r="X79" s="38"/>
      <c r="Y79" s="38"/>
      <c r="Z79" s="38"/>
      <c r="AA79" s="38"/>
      <c r="AB79" s="38"/>
      <c r="AC79" s="38"/>
      <c r="AD79" s="38"/>
      <c r="AE79" s="38"/>
      <c r="AF79" s="38"/>
      <c r="AG79" s="38"/>
      <c r="AH79" s="38"/>
      <c r="AI79" s="38"/>
      <c r="AJ79" s="38"/>
      <c r="AK79" s="38"/>
      <c r="AL79" s="48"/>
      <c r="AM79" s="48"/>
      <c r="AN79" s="38"/>
    </row>
    <row r="80" spans="1:40" ht="15.75" customHeight="1" x14ac:dyDescent="0.25">
      <c r="A80" s="38"/>
      <c r="B80" s="38"/>
      <c r="C80" s="38"/>
      <c r="D80" s="38"/>
      <c r="E80" s="84"/>
      <c r="F80" s="38"/>
      <c r="G80" s="38"/>
      <c r="H80" s="38"/>
      <c r="I80" s="38"/>
      <c r="J80" s="46"/>
      <c r="K80" s="46"/>
      <c r="L80" s="46"/>
      <c r="M80" s="38"/>
      <c r="N80" s="38"/>
      <c r="O80" s="38"/>
      <c r="P80" s="38"/>
      <c r="Q80" s="38"/>
      <c r="R80" s="38"/>
      <c r="S80" s="38"/>
      <c r="T80" s="38"/>
      <c r="U80" s="38"/>
      <c r="V80" s="38"/>
      <c r="W80" s="38"/>
      <c r="X80" s="38"/>
      <c r="Y80" s="38"/>
      <c r="Z80" s="38"/>
      <c r="AA80" s="38"/>
      <c r="AB80" s="38"/>
      <c r="AC80" s="38"/>
      <c r="AD80" s="38"/>
      <c r="AE80" s="38"/>
      <c r="AF80" s="38"/>
      <c r="AG80" s="38"/>
      <c r="AH80" s="38"/>
      <c r="AI80" s="38"/>
      <c r="AJ80" s="38"/>
      <c r="AK80" s="38"/>
      <c r="AL80" s="48"/>
      <c r="AM80" s="48"/>
      <c r="AN80" s="38"/>
    </row>
    <row r="81" spans="1:40" ht="15.75" customHeight="1" x14ac:dyDescent="0.25">
      <c r="A81" s="38"/>
      <c r="B81" s="38"/>
      <c r="C81" s="38"/>
      <c r="D81" s="38"/>
      <c r="E81" s="84"/>
      <c r="F81" s="38"/>
      <c r="G81" s="38"/>
      <c r="H81" s="38"/>
      <c r="I81" s="38"/>
      <c r="J81" s="46"/>
      <c r="K81" s="46"/>
      <c r="L81" s="46"/>
      <c r="M81" s="38"/>
      <c r="N81" s="38"/>
      <c r="O81" s="38"/>
      <c r="P81" s="38"/>
      <c r="Q81" s="38"/>
      <c r="R81" s="38"/>
      <c r="S81" s="38"/>
      <c r="T81" s="38"/>
      <c r="U81" s="38"/>
      <c r="V81" s="38"/>
      <c r="W81" s="38"/>
      <c r="X81" s="38"/>
      <c r="Y81" s="38"/>
      <c r="Z81" s="38"/>
      <c r="AA81" s="38"/>
      <c r="AB81" s="38"/>
      <c r="AC81" s="38"/>
      <c r="AD81" s="38"/>
      <c r="AE81" s="38"/>
      <c r="AF81" s="38"/>
      <c r="AG81" s="38"/>
      <c r="AH81" s="38"/>
      <c r="AI81" s="38"/>
      <c r="AJ81" s="38"/>
      <c r="AK81" s="38"/>
      <c r="AL81" s="48"/>
      <c r="AM81" s="48"/>
      <c r="AN81" s="38"/>
    </row>
    <row r="82" spans="1:40" ht="15.75" customHeight="1" x14ac:dyDescent="0.25">
      <c r="A82" s="38"/>
      <c r="B82" s="38"/>
      <c r="C82" s="38"/>
      <c r="D82" s="38"/>
      <c r="E82" s="84"/>
      <c r="F82" s="38"/>
      <c r="G82" s="38"/>
      <c r="H82" s="38"/>
      <c r="I82" s="38"/>
      <c r="J82" s="46"/>
      <c r="K82" s="46"/>
      <c r="L82" s="46"/>
      <c r="M82" s="38"/>
      <c r="N82" s="38"/>
      <c r="O82" s="38"/>
      <c r="P82" s="38"/>
      <c r="Q82" s="38"/>
      <c r="R82" s="38"/>
      <c r="S82" s="38"/>
      <c r="T82" s="38"/>
      <c r="U82" s="38"/>
      <c r="V82" s="38"/>
      <c r="W82" s="38"/>
      <c r="X82" s="38"/>
      <c r="Y82" s="38"/>
      <c r="Z82" s="38"/>
      <c r="AA82" s="38"/>
      <c r="AB82" s="38"/>
      <c r="AC82" s="38"/>
      <c r="AD82" s="38"/>
      <c r="AE82" s="38"/>
      <c r="AF82" s="38"/>
      <c r="AG82" s="38"/>
      <c r="AH82" s="38"/>
      <c r="AI82" s="38"/>
      <c r="AJ82" s="38"/>
      <c r="AK82" s="38"/>
      <c r="AL82" s="48"/>
      <c r="AM82" s="48"/>
      <c r="AN82" s="38"/>
    </row>
    <row r="83" spans="1:40" ht="15.75" customHeight="1" x14ac:dyDescent="0.25">
      <c r="A83" s="38"/>
      <c r="B83" s="38"/>
      <c r="C83" s="38"/>
      <c r="D83" s="38"/>
      <c r="E83" s="84"/>
      <c r="F83" s="38"/>
      <c r="G83" s="38"/>
      <c r="H83" s="38"/>
      <c r="I83" s="38"/>
      <c r="J83" s="46"/>
      <c r="K83" s="46"/>
      <c r="L83" s="46"/>
      <c r="M83" s="38"/>
      <c r="N83" s="38"/>
      <c r="O83" s="38"/>
      <c r="P83" s="38"/>
      <c r="Q83" s="38"/>
      <c r="R83" s="38"/>
      <c r="S83" s="38"/>
      <c r="T83" s="38"/>
      <c r="U83" s="38"/>
      <c r="V83" s="38"/>
      <c r="W83" s="38"/>
      <c r="X83" s="38"/>
      <c r="Y83" s="38"/>
      <c r="Z83" s="38"/>
      <c r="AA83" s="38"/>
      <c r="AB83" s="38"/>
      <c r="AC83" s="38"/>
      <c r="AD83" s="38"/>
      <c r="AE83" s="38"/>
      <c r="AF83" s="38"/>
      <c r="AG83" s="38"/>
      <c r="AH83" s="38"/>
      <c r="AI83" s="38"/>
      <c r="AJ83" s="38"/>
      <c r="AK83" s="38"/>
      <c r="AL83" s="48"/>
      <c r="AM83" s="48"/>
      <c r="AN83" s="38"/>
    </row>
    <row r="84" spans="1:40" ht="15.75" customHeight="1" x14ac:dyDescent="0.25">
      <c r="A84" s="38"/>
      <c r="B84" s="38"/>
      <c r="C84" s="38"/>
      <c r="D84" s="38"/>
      <c r="E84" s="84"/>
      <c r="F84" s="38"/>
      <c r="G84" s="38"/>
      <c r="H84" s="38"/>
      <c r="I84" s="38"/>
      <c r="J84" s="46"/>
      <c r="K84" s="46"/>
      <c r="L84" s="46"/>
      <c r="M84" s="38"/>
      <c r="N84" s="38"/>
      <c r="O84" s="38"/>
      <c r="P84" s="38"/>
      <c r="Q84" s="38"/>
      <c r="R84" s="38"/>
      <c r="S84" s="38"/>
      <c r="T84" s="38"/>
      <c r="U84" s="38"/>
      <c r="V84" s="38"/>
      <c r="W84" s="38"/>
      <c r="X84" s="38"/>
      <c r="Y84" s="38"/>
      <c r="Z84" s="38"/>
      <c r="AA84" s="38"/>
      <c r="AB84" s="38"/>
      <c r="AC84" s="38"/>
      <c r="AD84" s="38"/>
      <c r="AE84" s="38"/>
      <c r="AF84" s="38"/>
      <c r="AG84" s="38"/>
      <c r="AH84" s="38"/>
      <c r="AI84" s="38"/>
      <c r="AJ84" s="38"/>
      <c r="AK84" s="38"/>
      <c r="AL84" s="48"/>
      <c r="AM84" s="48"/>
      <c r="AN84" s="38"/>
    </row>
    <row r="85" spans="1:40" ht="15.75" customHeight="1" x14ac:dyDescent="0.25">
      <c r="A85" s="38"/>
      <c r="B85" s="38"/>
      <c r="C85" s="38"/>
      <c r="D85" s="38"/>
      <c r="E85" s="84"/>
      <c r="F85" s="38"/>
      <c r="G85" s="38"/>
      <c r="H85" s="38"/>
      <c r="I85" s="38"/>
      <c r="J85" s="46"/>
      <c r="K85" s="46"/>
      <c r="L85" s="46"/>
      <c r="M85" s="38"/>
      <c r="N85" s="38"/>
      <c r="O85" s="38"/>
      <c r="P85" s="38"/>
      <c r="Q85" s="38"/>
      <c r="R85" s="38"/>
      <c r="S85" s="38"/>
      <c r="T85" s="38"/>
      <c r="U85" s="38"/>
      <c r="V85" s="38"/>
      <c r="W85" s="38"/>
      <c r="X85" s="38"/>
      <c r="Y85" s="38"/>
      <c r="Z85" s="38"/>
      <c r="AA85" s="38"/>
      <c r="AB85" s="38"/>
      <c r="AC85" s="38"/>
      <c r="AD85" s="38"/>
      <c r="AE85" s="38"/>
      <c r="AF85" s="38"/>
      <c r="AG85" s="38"/>
      <c r="AH85" s="38"/>
      <c r="AI85" s="38"/>
      <c r="AJ85" s="38"/>
      <c r="AK85" s="38"/>
      <c r="AL85" s="48"/>
      <c r="AM85" s="48"/>
      <c r="AN85" s="38"/>
    </row>
    <row r="86" spans="1:40" ht="15.75" customHeight="1" x14ac:dyDescent="0.25">
      <c r="A86" s="38"/>
      <c r="B86" s="38"/>
      <c r="C86" s="38"/>
      <c r="D86" s="38"/>
      <c r="E86" s="84"/>
      <c r="F86" s="38"/>
      <c r="G86" s="38"/>
      <c r="H86" s="38"/>
      <c r="I86" s="38"/>
      <c r="J86" s="46"/>
      <c r="K86" s="46"/>
      <c r="L86" s="46"/>
      <c r="M86" s="38"/>
      <c r="N86" s="38"/>
      <c r="O86" s="38"/>
      <c r="P86" s="38"/>
      <c r="Q86" s="38"/>
      <c r="R86" s="38"/>
      <c r="S86" s="38"/>
      <c r="T86" s="38"/>
      <c r="U86" s="38"/>
      <c r="V86" s="38"/>
      <c r="W86" s="38"/>
      <c r="X86" s="38"/>
      <c r="Y86" s="38"/>
      <c r="Z86" s="38"/>
      <c r="AA86" s="38"/>
      <c r="AB86" s="38"/>
      <c r="AC86" s="38"/>
      <c r="AD86" s="38"/>
      <c r="AE86" s="38"/>
      <c r="AF86" s="38"/>
      <c r="AG86" s="38"/>
      <c r="AH86" s="38"/>
      <c r="AI86" s="38"/>
      <c r="AJ86" s="38"/>
      <c r="AK86" s="38"/>
      <c r="AL86" s="48"/>
      <c r="AM86" s="48"/>
      <c r="AN86" s="38"/>
    </row>
    <row r="87" spans="1:40" ht="15.75" customHeight="1" x14ac:dyDescent="0.25">
      <c r="A87" s="38"/>
      <c r="B87" s="38"/>
      <c r="C87" s="38"/>
      <c r="D87" s="38"/>
      <c r="E87" s="84"/>
      <c r="F87" s="38"/>
      <c r="G87" s="38"/>
      <c r="H87" s="38"/>
      <c r="I87" s="38"/>
      <c r="J87" s="46"/>
      <c r="K87" s="46"/>
      <c r="L87" s="46"/>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48"/>
      <c r="AM87" s="48"/>
      <c r="AN87" s="38"/>
    </row>
    <row r="88" spans="1:40" ht="15.75" customHeight="1" x14ac:dyDescent="0.25">
      <c r="A88" s="38"/>
      <c r="B88" s="38"/>
      <c r="C88" s="38"/>
      <c r="D88" s="38"/>
      <c r="E88" s="84"/>
      <c r="F88" s="38"/>
      <c r="G88" s="38"/>
      <c r="H88" s="38"/>
      <c r="I88" s="38"/>
      <c r="J88" s="46"/>
      <c r="K88" s="46"/>
      <c r="L88" s="46"/>
      <c r="M88" s="38"/>
      <c r="N88" s="38"/>
      <c r="O88" s="38"/>
      <c r="P88" s="38"/>
      <c r="Q88" s="38"/>
      <c r="R88" s="38"/>
      <c r="S88" s="38"/>
      <c r="T88" s="38"/>
      <c r="U88" s="38"/>
      <c r="V88" s="38"/>
      <c r="W88" s="38"/>
      <c r="X88" s="38"/>
      <c r="Y88" s="38"/>
      <c r="Z88" s="38"/>
      <c r="AA88" s="38"/>
      <c r="AB88" s="38"/>
      <c r="AC88" s="38"/>
      <c r="AD88" s="38"/>
      <c r="AE88" s="38"/>
      <c r="AF88" s="38"/>
      <c r="AG88" s="38"/>
      <c r="AH88" s="38"/>
      <c r="AI88" s="38"/>
      <c r="AJ88" s="38"/>
      <c r="AK88" s="38"/>
      <c r="AL88" s="48"/>
      <c r="AM88" s="48"/>
      <c r="AN88" s="38"/>
    </row>
    <row r="89" spans="1:40" ht="15.75" customHeight="1" x14ac:dyDescent="0.25">
      <c r="A89" s="38"/>
      <c r="B89" s="38"/>
      <c r="C89" s="38"/>
      <c r="D89" s="38"/>
      <c r="E89" s="84"/>
      <c r="F89" s="38"/>
      <c r="G89" s="38"/>
      <c r="H89" s="38"/>
      <c r="I89" s="38"/>
      <c r="J89" s="46"/>
      <c r="K89" s="46"/>
      <c r="L89" s="46"/>
      <c r="M89" s="38"/>
      <c r="N89" s="38"/>
      <c r="O89" s="38"/>
      <c r="P89" s="38"/>
      <c r="Q89" s="38"/>
      <c r="R89" s="38"/>
      <c r="S89" s="38"/>
      <c r="T89" s="38"/>
      <c r="U89" s="38"/>
      <c r="V89" s="38"/>
      <c r="W89" s="38"/>
      <c r="X89" s="38"/>
      <c r="Y89" s="38"/>
      <c r="Z89" s="38"/>
      <c r="AA89" s="38"/>
      <c r="AB89" s="38"/>
      <c r="AC89" s="38"/>
      <c r="AD89" s="38"/>
      <c r="AE89" s="38"/>
      <c r="AF89" s="38"/>
      <c r="AG89" s="38"/>
      <c r="AH89" s="38"/>
      <c r="AI89" s="38"/>
      <c r="AJ89" s="38"/>
      <c r="AK89" s="38"/>
      <c r="AL89" s="48"/>
      <c r="AM89" s="48"/>
      <c r="AN89" s="38"/>
    </row>
    <row r="90" spans="1:40" ht="15.75" customHeight="1" x14ac:dyDescent="0.25">
      <c r="A90" s="38"/>
      <c r="B90" s="38"/>
      <c r="C90" s="38"/>
      <c r="D90" s="38"/>
      <c r="E90" s="84"/>
      <c r="F90" s="38"/>
      <c r="G90" s="38"/>
      <c r="H90" s="38"/>
      <c r="I90" s="38"/>
      <c r="J90" s="46"/>
      <c r="K90" s="46"/>
      <c r="L90" s="46"/>
      <c r="M90" s="38"/>
      <c r="N90" s="38"/>
      <c r="O90" s="38"/>
      <c r="P90" s="38"/>
      <c r="Q90" s="38"/>
      <c r="R90" s="38"/>
      <c r="S90" s="38"/>
      <c r="T90" s="38"/>
      <c r="U90" s="38"/>
      <c r="V90" s="38"/>
      <c r="W90" s="38"/>
      <c r="X90" s="38"/>
      <c r="Y90" s="38"/>
      <c r="Z90" s="38"/>
      <c r="AA90" s="38"/>
      <c r="AB90" s="38"/>
      <c r="AC90" s="38"/>
      <c r="AD90" s="38"/>
      <c r="AE90" s="38"/>
      <c r="AF90" s="38"/>
      <c r="AG90" s="38"/>
      <c r="AH90" s="38"/>
      <c r="AI90" s="38"/>
      <c r="AJ90" s="38"/>
      <c r="AK90" s="38"/>
      <c r="AL90" s="48"/>
      <c r="AM90" s="48"/>
      <c r="AN90" s="38"/>
    </row>
    <row r="91" spans="1:40" ht="15.75" customHeight="1" x14ac:dyDescent="0.25">
      <c r="A91" s="38"/>
      <c r="B91" s="38"/>
      <c r="C91" s="38"/>
      <c r="D91" s="38"/>
      <c r="E91" s="84"/>
      <c r="F91" s="38"/>
      <c r="G91" s="38"/>
      <c r="H91" s="38"/>
      <c r="I91" s="38"/>
      <c r="J91" s="46"/>
      <c r="K91" s="46"/>
      <c r="L91" s="46"/>
      <c r="M91" s="38"/>
      <c r="N91" s="38"/>
      <c r="O91" s="38"/>
      <c r="P91" s="38"/>
      <c r="Q91" s="38"/>
      <c r="R91" s="38"/>
      <c r="S91" s="38"/>
      <c r="T91" s="38"/>
      <c r="U91" s="38"/>
      <c r="V91" s="38"/>
      <c r="W91" s="38"/>
      <c r="X91" s="38"/>
      <c r="Y91" s="38"/>
      <c r="Z91" s="38"/>
      <c r="AA91" s="38"/>
      <c r="AB91" s="38"/>
      <c r="AC91" s="38"/>
      <c r="AD91" s="38"/>
      <c r="AE91" s="38"/>
      <c r="AF91" s="38"/>
      <c r="AG91" s="38"/>
      <c r="AH91" s="38"/>
      <c r="AI91" s="38"/>
      <c r="AJ91" s="38"/>
      <c r="AK91" s="38"/>
      <c r="AL91" s="48"/>
      <c r="AM91" s="48"/>
      <c r="AN91" s="38"/>
    </row>
    <row r="92" spans="1:40" ht="15.75" customHeight="1" x14ac:dyDescent="0.25">
      <c r="A92" s="38"/>
      <c r="B92" s="38"/>
      <c r="C92" s="38"/>
      <c r="D92" s="38"/>
      <c r="E92" s="84"/>
      <c r="F92" s="38"/>
      <c r="G92" s="38"/>
      <c r="H92" s="38"/>
      <c r="I92" s="38"/>
      <c r="J92" s="46"/>
      <c r="K92" s="46"/>
      <c r="L92" s="46"/>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48"/>
      <c r="AM92" s="48"/>
      <c r="AN92" s="38"/>
    </row>
    <row r="93" spans="1:40" ht="15.75" customHeight="1" x14ac:dyDescent="0.25">
      <c r="A93" s="38"/>
      <c r="B93" s="38"/>
      <c r="C93" s="38"/>
      <c r="D93" s="38"/>
      <c r="E93" s="84"/>
      <c r="F93" s="38"/>
      <c r="G93" s="38"/>
      <c r="H93" s="38"/>
      <c r="I93" s="38"/>
      <c r="J93" s="46"/>
      <c r="K93" s="46"/>
      <c r="L93" s="46"/>
      <c r="M93" s="38"/>
      <c r="N93" s="38"/>
      <c r="O93" s="38"/>
      <c r="P93" s="38"/>
      <c r="Q93" s="38"/>
      <c r="R93" s="38"/>
      <c r="S93" s="38"/>
      <c r="T93" s="38"/>
      <c r="U93" s="38"/>
      <c r="V93" s="38"/>
      <c r="W93" s="38"/>
      <c r="X93" s="38"/>
      <c r="Y93" s="38"/>
      <c r="Z93" s="38"/>
      <c r="AA93" s="38"/>
      <c r="AB93" s="38"/>
      <c r="AC93" s="38"/>
      <c r="AD93" s="38"/>
      <c r="AE93" s="38"/>
      <c r="AF93" s="38"/>
      <c r="AG93" s="38"/>
      <c r="AH93" s="38"/>
      <c r="AI93" s="38"/>
      <c r="AJ93" s="38"/>
      <c r="AK93" s="38"/>
      <c r="AL93" s="48"/>
      <c r="AM93" s="48"/>
      <c r="AN93" s="38"/>
    </row>
    <row r="94" spans="1:40" ht="15.75" customHeight="1" x14ac:dyDescent="0.25">
      <c r="A94" s="38"/>
      <c r="B94" s="38"/>
      <c r="C94" s="38"/>
      <c r="D94" s="38"/>
      <c r="E94" s="84"/>
      <c r="F94" s="38"/>
      <c r="G94" s="38"/>
      <c r="H94" s="38"/>
      <c r="I94" s="38"/>
      <c r="J94" s="46"/>
      <c r="K94" s="46"/>
      <c r="L94" s="46"/>
      <c r="M94" s="38"/>
      <c r="N94" s="38"/>
      <c r="O94" s="38"/>
      <c r="P94" s="38"/>
      <c r="Q94" s="38"/>
      <c r="R94" s="38"/>
      <c r="S94" s="38"/>
      <c r="T94" s="38"/>
      <c r="U94" s="38"/>
      <c r="V94" s="38"/>
      <c r="W94" s="38"/>
      <c r="X94" s="38"/>
      <c r="Y94" s="38"/>
      <c r="Z94" s="38"/>
      <c r="AA94" s="38"/>
      <c r="AB94" s="38"/>
      <c r="AC94" s="38"/>
      <c r="AD94" s="38"/>
      <c r="AE94" s="38"/>
      <c r="AF94" s="38"/>
      <c r="AG94" s="38"/>
      <c r="AH94" s="38"/>
      <c r="AI94" s="38"/>
      <c r="AJ94" s="38"/>
      <c r="AK94" s="38"/>
      <c r="AL94" s="48"/>
      <c r="AM94" s="48"/>
      <c r="AN94" s="38"/>
    </row>
    <row r="95" spans="1:40" ht="15.75" customHeight="1" x14ac:dyDescent="0.25">
      <c r="A95" s="38"/>
      <c r="B95" s="38"/>
      <c r="C95" s="38"/>
      <c r="D95" s="38"/>
      <c r="E95" s="84"/>
      <c r="F95" s="38"/>
      <c r="G95" s="38"/>
      <c r="H95" s="38"/>
      <c r="I95" s="38"/>
      <c r="J95" s="46"/>
      <c r="K95" s="46"/>
      <c r="L95" s="46"/>
      <c r="M95" s="38"/>
      <c r="N95" s="38"/>
      <c r="O95" s="38"/>
      <c r="P95" s="38"/>
      <c r="Q95" s="38"/>
      <c r="R95" s="38"/>
      <c r="S95" s="38"/>
      <c r="T95" s="38"/>
      <c r="U95" s="38"/>
      <c r="V95" s="38"/>
      <c r="W95" s="38"/>
      <c r="X95" s="38"/>
      <c r="Y95" s="38"/>
      <c r="Z95" s="38"/>
      <c r="AA95" s="38"/>
      <c r="AB95" s="38"/>
      <c r="AC95" s="38"/>
      <c r="AD95" s="38"/>
      <c r="AE95" s="38"/>
      <c r="AF95" s="38"/>
      <c r="AG95" s="38"/>
      <c r="AH95" s="38"/>
      <c r="AI95" s="38"/>
      <c r="AJ95" s="38"/>
      <c r="AK95" s="38"/>
      <c r="AL95" s="48"/>
      <c r="AM95" s="48"/>
      <c r="AN95" s="38"/>
    </row>
    <row r="96" spans="1:40" ht="15.75" customHeight="1" x14ac:dyDescent="0.25">
      <c r="A96" s="38"/>
      <c r="B96" s="38"/>
      <c r="C96" s="38"/>
      <c r="D96" s="38"/>
      <c r="E96" s="84"/>
      <c r="F96" s="38"/>
      <c r="G96" s="38"/>
      <c r="H96" s="38"/>
      <c r="I96" s="38"/>
      <c r="J96" s="46"/>
      <c r="K96" s="46"/>
      <c r="L96" s="46"/>
      <c r="M96" s="38"/>
      <c r="N96" s="38"/>
      <c r="O96" s="38"/>
      <c r="P96" s="38"/>
      <c r="Q96" s="38"/>
      <c r="R96" s="38"/>
      <c r="S96" s="38"/>
      <c r="T96" s="38"/>
      <c r="U96" s="38"/>
      <c r="V96" s="38"/>
      <c r="W96" s="38"/>
      <c r="X96" s="38"/>
      <c r="Y96" s="38"/>
      <c r="Z96" s="38"/>
      <c r="AA96" s="38"/>
      <c r="AB96" s="38"/>
      <c r="AC96" s="38"/>
      <c r="AD96" s="38"/>
      <c r="AE96" s="38"/>
      <c r="AF96" s="38"/>
      <c r="AG96" s="38"/>
      <c r="AH96" s="38"/>
      <c r="AI96" s="38"/>
      <c r="AJ96" s="38"/>
      <c r="AK96" s="38"/>
      <c r="AL96" s="48"/>
      <c r="AM96" s="48"/>
      <c r="AN96" s="38"/>
    </row>
    <row r="97" spans="1:40" ht="15.75" customHeight="1" x14ac:dyDescent="0.25">
      <c r="A97" s="38"/>
      <c r="B97" s="38"/>
      <c r="C97" s="38"/>
      <c r="D97" s="38"/>
      <c r="E97" s="84"/>
      <c r="F97" s="38"/>
      <c r="G97" s="38"/>
      <c r="H97" s="38"/>
      <c r="I97" s="38"/>
      <c r="J97" s="46"/>
      <c r="K97" s="46"/>
      <c r="L97" s="46"/>
      <c r="M97" s="38"/>
      <c r="N97" s="38"/>
      <c r="O97" s="38"/>
      <c r="P97" s="38"/>
      <c r="Q97" s="38"/>
      <c r="R97" s="38"/>
      <c r="S97" s="38"/>
      <c r="T97" s="38"/>
      <c r="U97" s="38"/>
      <c r="V97" s="38"/>
      <c r="W97" s="38"/>
      <c r="X97" s="38"/>
      <c r="Y97" s="38"/>
      <c r="Z97" s="38"/>
      <c r="AA97" s="38"/>
      <c r="AB97" s="38"/>
      <c r="AC97" s="38"/>
      <c r="AD97" s="38"/>
      <c r="AE97" s="38"/>
      <c r="AF97" s="38"/>
      <c r="AG97" s="38"/>
      <c r="AH97" s="38"/>
      <c r="AI97" s="38"/>
      <c r="AJ97" s="38"/>
      <c r="AK97" s="38"/>
      <c r="AL97" s="48"/>
      <c r="AM97" s="48"/>
      <c r="AN97" s="38"/>
    </row>
    <row r="98" spans="1:40" ht="15.75" customHeight="1" x14ac:dyDescent="0.25">
      <c r="A98" s="38"/>
      <c r="B98" s="38"/>
      <c r="C98" s="38"/>
      <c r="D98" s="38"/>
      <c r="E98" s="84"/>
      <c r="F98" s="38"/>
      <c r="G98" s="38"/>
      <c r="H98" s="38"/>
      <c r="I98" s="38"/>
      <c r="J98" s="46"/>
      <c r="K98" s="46"/>
      <c r="L98" s="46"/>
      <c r="M98" s="38"/>
      <c r="N98" s="38"/>
      <c r="O98" s="38"/>
      <c r="P98" s="38"/>
      <c r="Q98" s="38"/>
      <c r="R98" s="38"/>
      <c r="S98" s="38"/>
      <c r="T98" s="38"/>
      <c r="U98" s="38"/>
      <c r="V98" s="38"/>
      <c r="W98" s="38"/>
      <c r="X98" s="38"/>
      <c r="Y98" s="38"/>
      <c r="Z98" s="38"/>
      <c r="AA98" s="38"/>
      <c r="AB98" s="38"/>
      <c r="AC98" s="38"/>
      <c r="AD98" s="38"/>
      <c r="AE98" s="38"/>
      <c r="AF98" s="38"/>
      <c r="AG98" s="38"/>
      <c r="AH98" s="38"/>
      <c r="AI98" s="38"/>
      <c r="AJ98" s="38"/>
      <c r="AK98" s="38"/>
      <c r="AL98" s="48"/>
      <c r="AM98" s="48"/>
      <c r="AN98" s="38"/>
    </row>
    <row r="99" spans="1:40" ht="15.75" customHeight="1" x14ac:dyDescent="0.25">
      <c r="A99" s="38"/>
      <c r="B99" s="38"/>
      <c r="C99" s="38"/>
      <c r="D99" s="38"/>
      <c r="E99" s="84"/>
      <c r="F99" s="38"/>
      <c r="G99" s="38"/>
      <c r="H99" s="38"/>
      <c r="I99" s="38"/>
      <c r="J99" s="46"/>
      <c r="K99" s="46"/>
      <c r="L99" s="46"/>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48"/>
      <c r="AM99" s="48"/>
      <c r="AN99" s="38"/>
    </row>
    <row r="100" spans="1:40" ht="15.75" customHeight="1" x14ac:dyDescent="0.25">
      <c r="A100" s="38"/>
      <c r="B100" s="38"/>
      <c r="C100" s="38"/>
      <c r="D100" s="38"/>
      <c r="E100" s="84"/>
      <c r="F100" s="38"/>
      <c r="G100" s="38"/>
      <c r="H100" s="38"/>
      <c r="I100" s="38"/>
      <c r="J100" s="46"/>
      <c r="K100" s="46"/>
      <c r="L100" s="46"/>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48"/>
      <c r="AM100" s="48"/>
      <c r="AN100" s="38"/>
    </row>
    <row r="101" spans="1:40" ht="15.75" customHeight="1" x14ac:dyDescent="0.25">
      <c r="A101" s="38"/>
      <c r="B101" s="38"/>
      <c r="C101" s="38"/>
      <c r="D101" s="38"/>
      <c r="E101" s="84"/>
      <c r="F101" s="38"/>
      <c r="G101" s="38"/>
      <c r="H101" s="38"/>
      <c r="I101" s="38"/>
      <c r="J101" s="46"/>
      <c r="K101" s="46"/>
      <c r="L101" s="46"/>
      <c r="M101" s="38"/>
      <c r="N101" s="38"/>
      <c r="O101" s="38"/>
      <c r="P101" s="38"/>
      <c r="Q101" s="38"/>
      <c r="R101" s="38"/>
      <c r="S101" s="38"/>
      <c r="T101" s="38"/>
      <c r="U101" s="38"/>
      <c r="V101" s="38"/>
      <c r="W101" s="38"/>
      <c r="X101" s="38"/>
      <c r="Y101" s="38"/>
      <c r="Z101" s="38"/>
      <c r="AA101" s="38"/>
      <c r="AB101" s="38"/>
      <c r="AC101" s="38"/>
      <c r="AD101" s="38"/>
      <c r="AE101" s="38"/>
      <c r="AF101" s="38"/>
      <c r="AG101" s="38"/>
      <c r="AH101" s="38"/>
      <c r="AI101" s="38"/>
      <c r="AJ101" s="38"/>
      <c r="AK101" s="38"/>
      <c r="AL101" s="48"/>
      <c r="AM101" s="48"/>
      <c r="AN101" s="38"/>
    </row>
    <row r="102" spans="1:40" ht="15.75" customHeight="1" x14ac:dyDescent="0.25">
      <c r="A102" s="38"/>
      <c r="B102" s="38"/>
      <c r="C102" s="38"/>
      <c r="D102" s="38"/>
      <c r="E102" s="84"/>
      <c r="F102" s="38"/>
      <c r="G102" s="38"/>
      <c r="H102" s="38"/>
      <c r="I102" s="38"/>
      <c r="J102" s="46"/>
      <c r="K102" s="46"/>
      <c r="L102" s="46"/>
      <c r="M102" s="38"/>
      <c r="N102" s="38"/>
      <c r="O102" s="38"/>
      <c r="P102" s="38"/>
      <c r="Q102" s="38"/>
      <c r="R102" s="38"/>
      <c r="S102" s="38"/>
      <c r="T102" s="38"/>
      <c r="U102" s="38"/>
      <c r="V102" s="38"/>
      <c r="W102" s="38"/>
      <c r="X102" s="38"/>
      <c r="Y102" s="38"/>
      <c r="Z102" s="38"/>
      <c r="AA102" s="38"/>
      <c r="AB102" s="38"/>
      <c r="AC102" s="38"/>
      <c r="AD102" s="38"/>
      <c r="AE102" s="38"/>
      <c r="AF102" s="38"/>
      <c r="AG102" s="38"/>
      <c r="AH102" s="38"/>
      <c r="AI102" s="38"/>
      <c r="AJ102" s="38"/>
      <c r="AK102" s="38"/>
      <c r="AL102" s="48"/>
      <c r="AM102" s="48"/>
      <c r="AN102" s="38"/>
    </row>
    <row r="103" spans="1:40" ht="15.75" customHeight="1" x14ac:dyDescent="0.25">
      <c r="A103" s="38"/>
      <c r="B103" s="38"/>
      <c r="C103" s="38"/>
      <c r="D103" s="38"/>
      <c r="E103" s="84"/>
      <c r="F103" s="38"/>
      <c r="G103" s="38"/>
      <c r="H103" s="38"/>
      <c r="I103" s="38"/>
      <c r="J103" s="46"/>
      <c r="K103" s="46"/>
      <c r="L103" s="46"/>
      <c r="M103" s="38"/>
      <c r="N103" s="38"/>
      <c r="O103" s="38"/>
      <c r="P103" s="38"/>
      <c r="Q103" s="38"/>
      <c r="R103" s="38"/>
      <c r="S103" s="38"/>
      <c r="T103" s="38"/>
      <c r="U103" s="38"/>
      <c r="V103" s="38"/>
      <c r="W103" s="38"/>
      <c r="X103" s="38"/>
      <c r="Y103" s="38"/>
      <c r="Z103" s="38"/>
      <c r="AA103" s="38"/>
      <c r="AB103" s="38"/>
      <c r="AC103" s="38"/>
      <c r="AD103" s="38"/>
      <c r="AE103" s="38"/>
      <c r="AF103" s="38"/>
      <c r="AG103" s="38"/>
      <c r="AH103" s="38"/>
      <c r="AI103" s="38"/>
      <c r="AJ103" s="38"/>
      <c r="AK103" s="38"/>
      <c r="AL103" s="48"/>
      <c r="AM103" s="48"/>
      <c r="AN103" s="38"/>
    </row>
    <row r="104" spans="1:40" ht="15.75" customHeight="1" x14ac:dyDescent="0.25">
      <c r="A104" s="38"/>
      <c r="B104" s="38"/>
      <c r="C104" s="38"/>
      <c r="D104" s="38"/>
      <c r="E104" s="84"/>
      <c r="F104" s="38"/>
      <c r="G104" s="38"/>
      <c r="H104" s="38"/>
      <c r="I104" s="38"/>
      <c r="J104" s="46"/>
      <c r="K104" s="46"/>
      <c r="L104" s="46"/>
      <c r="M104" s="38"/>
      <c r="N104" s="38"/>
      <c r="O104" s="38"/>
      <c r="P104" s="38"/>
      <c r="Q104" s="38"/>
      <c r="R104" s="38"/>
      <c r="S104" s="38"/>
      <c r="T104" s="38"/>
      <c r="U104" s="38"/>
      <c r="V104" s="38"/>
      <c r="W104" s="38"/>
      <c r="X104" s="38"/>
      <c r="Y104" s="38"/>
      <c r="Z104" s="38"/>
      <c r="AA104" s="38"/>
      <c r="AB104" s="38"/>
      <c r="AC104" s="38"/>
      <c r="AD104" s="38"/>
      <c r="AE104" s="38"/>
      <c r="AF104" s="38"/>
      <c r="AG104" s="38"/>
      <c r="AH104" s="38"/>
      <c r="AI104" s="38"/>
      <c r="AJ104" s="38"/>
      <c r="AK104" s="38"/>
      <c r="AL104" s="48"/>
      <c r="AM104" s="48"/>
      <c r="AN104" s="38"/>
    </row>
    <row r="105" spans="1:40" ht="15.75" customHeight="1" x14ac:dyDescent="0.25">
      <c r="A105" s="38"/>
      <c r="B105" s="38"/>
      <c r="C105" s="38"/>
      <c r="D105" s="38"/>
      <c r="E105" s="84"/>
      <c r="F105" s="38"/>
      <c r="G105" s="38"/>
      <c r="H105" s="38"/>
      <c r="I105" s="38"/>
      <c r="J105" s="46"/>
      <c r="K105" s="46"/>
      <c r="L105" s="46"/>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38"/>
      <c r="AL105" s="48"/>
      <c r="AM105" s="48"/>
      <c r="AN105" s="38"/>
    </row>
    <row r="106" spans="1:40" ht="15.75" customHeight="1" x14ac:dyDescent="0.25">
      <c r="A106" s="38"/>
      <c r="B106" s="38"/>
      <c r="C106" s="38"/>
      <c r="D106" s="38"/>
      <c r="E106" s="84"/>
      <c r="F106" s="38"/>
      <c r="G106" s="38"/>
      <c r="H106" s="38"/>
      <c r="I106" s="38"/>
      <c r="J106" s="46"/>
      <c r="K106" s="46"/>
      <c r="L106" s="46"/>
      <c r="M106" s="38"/>
      <c r="N106" s="38"/>
      <c r="O106" s="38"/>
      <c r="P106" s="38"/>
      <c r="Q106" s="38"/>
      <c r="R106" s="38"/>
      <c r="S106" s="38"/>
      <c r="T106" s="38"/>
      <c r="U106" s="38"/>
      <c r="V106" s="38"/>
      <c r="W106" s="38"/>
      <c r="X106" s="38"/>
      <c r="Y106" s="38"/>
      <c r="Z106" s="38"/>
      <c r="AA106" s="38"/>
      <c r="AB106" s="38"/>
      <c r="AC106" s="38"/>
      <c r="AD106" s="38"/>
      <c r="AE106" s="38"/>
      <c r="AF106" s="38"/>
      <c r="AG106" s="38"/>
      <c r="AH106" s="38"/>
      <c r="AI106" s="38"/>
      <c r="AJ106" s="38"/>
      <c r="AK106" s="38"/>
      <c r="AL106" s="48"/>
      <c r="AM106" s="48"/>
      <c r="AN106" s="38"/>
    </row>
    <row r="107" spans="1:40" ht="15.75" customHeight="1" x14ac:dyDescent="0.25">
      <c r="A107" s="38"/>
      <c r="B107" s="38"/>
      <c r="C107" s="38"/>
      <c r="D107" s="38"/>
      <c r="E107" s="84"/>
      <c r="F107" s="38"/>
      <c r="G107" s="38"/>
      <c r="H107" s="38"/>
      <c r="I107" s="38"/>
      <c r="J107" s="46"/>
      <c r="K107" s="46"/>
      <c r="L107" s="46"/>
      <c r="M107" s="38"/>
      <c r="N107" s="38"/>
      <c r="O107" s="38"/>
      <c r="P107" s="38"/>
      <c r="Q107" s="38"/>
      <c r="R107" s="38"/>
      <c r="S107" s="38"/>
      <c r="T107" s="38"/>
      <c r="U107" s="38"/>
      <c r="V107" s="38"/>
      <c r="W107" s="38"/>
      <c r="X107" s="38"/>
      <c r="Y107" s="38"/>
      <c r="Z107" s="38"/>
      <c r="AA107" s="38"/>
      <c r="AB107" s="38"/>
      <c r="AC107" s="38"/>
      <c r="AD107" s="38"/>
      <c r="AE107" s="38"/>
      <c r="AF107" s="38"/>
      <c r="AG107" s="38"/>
      <c r="AH107" s="38"/>
      <c r="AI107" s="38"/>
      <c r="AJ107" s="38"/>
      <c r="AK107" s="38"/>
      <c r="AL107" s="48"/>
      <c r="AM107" s="48"/>
      <c r="AN107" s="38"/>
    </row>
    <row r="108" spans="1:40" ht="15.75" customHeight="1" x14ac:dyDescent="0.25">
      <c r="A108" s="38"/>
      <c r="B108" s="38"/>
      <c r="C108" s="38"/>
      <c r="D108" s="38"/>
      <c r="E108" s="84"/>
      <c r="F108" s="38"/>
      <c r="G108" s="38"/>
      <c r="H108" s="38"/>
      <c r="I108" s="38"/>
      <c r="J108" s="46"/>
      <c r="K108" s="46"/>
      <c r="L108" s="46"/>
      <c r="M108" s="38"/>
      <c r="N108" s="38"/>
      <c r="O108" s="38"/>
      <c r="P108" s="38"/>
      <c r="Q108" s="38"/>
      <c r="R108" s="38"/>
      <c r="S108" s="38"/>
      <c r="T108" s="38"/>
      <c r="U108" s="38"/>
      <c r="V108" s="38"/>
      <c r="W108" s="38"/>
      <c r="X108" s="38"/>
      <c r="Y108" s="38"/>
      <c r="Z108" s="38"/>
      <c r="AA108" s="38"/>
      <c r="AB108" s="38"/>
      <c r="AC108" s="38"/>
      <c r="AD108" s="38"/>
      <c r="AE108" s="38"/>
      <c r="AF108" s="38"/>
      <c r="AG108" s="38"/>
      <c r="AH108" s="38"/>
      <c r="AI108" s="38"/>
      <c r="AJ108" s="38"/>
      <c r="AK108" s="38"/>
      <c r="AL108" s="48"/>
      <c r="AM108" s="48"/>
      <c r="AN108" s="38"/>
    </row>
    <row r="109" spans="1:40" ht="15.75" customHeight="1" x14ac:dyDescent="0.25">
      <c r="A109" s="38"/>
      <c r="B109" s="38"/>
      <c r="C109" s="38"/>
      <c r="D109" s="38"/>
      <c r="E109" s="84"/>
      <c r="F109" s="38"/>
      <c r="G109" s="38"/>
      <c r="H109" s="38"/>
      <c r="I109" s="38"/>
      <c r="J109" s="46"/>
      <c r="K109" s="46"/>
      <c r="L109" s="46"/>
      <c r="M109" s="38"/>
      <c r="N109" s="38"/>
      <c r="O109" s="38"/>
      <c r="P109" s="38"/>
      <c r="Q109" s="38"/>
      <c r="R109" s="38"/>
      <c r="S109" s="38"/>
      <c r="T109" s="38"/>
      <c r="U109" s="38"/>
      <c r="V109" s="38"/>
      <c r="W109" s="38"/>
      <c r="X109" s="38"/>
      <c r="Y109" s="38"/>
      <c r="Z109" s="38"/>
      <c r="AA109" s="38"/>
      <c r="AB109" s="38"/>
      <c r="AC109" s="38"/>
      <c r="AD109" s="38"/>
      <c r="AE109" s="38"/>
      <c r="AF109" s="38"/>
      <c r="AG109" s="38"/>
      <c r="AH109" s="38"/>
      <c r="AI109" s="38"/>
      <c r="AJ109" s="38"/>
      <c r="AK109" s="38"/>
      <c r="AL109" s="48"/>
      <c r="AM109" s="48"/>
      <c r="AN109" s="38"/>
    </row>
    <row r="110" spans="1:40" ht="15.75" customHeight="1" x14ac:dyDescent="0.25">
      <c r="A110" s="38"/>
      <c r="B110" s="38"/>
      <c r="C110" s="38"/>
      <c r="D110" s="38"/>
      <c r="E110" s="84"/>
      <c r="F110" s="38"/>
      <c r="G110" s="38"/>
      <c r="H110" s="38"/>
      <c r="I110" s="38"/>
      <c r="J110" s="46"/>
      <c r="K110" s="46"/>
      <c r="L110" s="46"/>
      <c r="M110" s="38"/>
      <c r="N110" s="38"/>
      <c r="O110" s="38"/>
      <c r="P110" s="38"/>
      <c r="Q110" s="38"/>
      <c r="R110" s="38"/>
      <c r="S110" s="38"/>
      <c r="T110" s="38"/>
      <c r="U110" s="38"/>
      <c r="V110" s="38"/>
      <c r="W110" s="38"/>
      <c r="X110" s="38"/>
      <c r="Y110" s="38"/>
      <c r="Z110" s="38"/>
      <c r="AA110" s="38"/>
      <c r="AB110" s="38"/>
      <c r="AC110" s="38"/>
      <c r="AD110" s="38"/>
      <c r="AE110" s="38"/>
      <c r="AF110" s="38"/>
      <c r="AG110" s="38"/>
      <c r="AH110" s="38"/>
      <c r="AI110" s="38"/>
      <c r="AJ110" s="38"/>
      <c r="AK110" s="38"/>
      <c r="AL110" s="48"/>
      <c r="AM110" s="48"/>
      <c r="AN110" s="38"/>
    </row>
    <row r="111" spans="1:40" ht="15.75" customHeight="1" x14ac:dyDescent="0.25">
      <c r="A111" s="38"/>
      <c r="B111" s="38"/>
      <c r="C111" s="38"/>
      <c r="D111" s="38"/>
      <c r="E111" s="84"/>
      <c r="F111" s="38"/>
      <c r="G111" s="38"/>
      <c r="H111" s="38"/>
      <c r="I111" s="38"/>
      <c r="J111" s="46"/>
      <c r="K111" s="46"/>
      <c r="L111" s="46"/>
      <c r="M111" s="38"/>
      <c r="N111" s="38"/>
      <c r="O111" s="38"/>
      <c r="P111" s="38"/>
      <c r="Q111" s="38"/>
      <c r="R111" s="38"/>
      <c r="S111" s="38"/>
      <c r="T111" s="38"/>
      <c r="U111" s="38"/>
      <c r="V111" s="38"/>
      <c r="W111" s="38"/>
      <c r="X111" s="38"/>
      <c r="Y111" s="38"/>
      <c r="Z111" s="38"/>
      <c r="AA111" s="38"/>
      <c r="AB111" s="38"/>
      <c r="AC111" s="38"/>
      <c r="AD111" s="38"/>
      <c r="AE111" s="38"/>
      <c r="AF111" s="38"/>
      <c r="AG111" s="38"/>
      <c r="AH111" s="38"/>
      <c r="AI111" s="38"/>
      <c r="AJ111" s="38"/>
      <c r="AK111" s="38"/>
      <c r="AL111" s="48"/>
      <c r="AM111" s="48"/>
      <c r="AN111" s="38"/>
    </row>
    <row r="112" spans="1:40" ht="15.75" customHeight="1" x14ac:dyDescent="0.25">
      <c r="A112" s="38"/>
      <c r="B112" s="38"/>
      <c r="C112" s="38"/>
      <c r="D112" s="38"/>
      <c r="E112" s="84"/>
      <c r="F112" s="38"/>
      <c r="G112" s="38"/>
      <c r="H112" s="38"/>
      <c r="I112" s="38"/>
      <c r="J112" s="46"/>
      <c r="K112" s="46"/>
      <c r="L112" s="46"/>
      <c r="M112" s="38"/>
      <c r="N112" s="38"/>
      <c r="O112" s="38"/>
      <c r="P112" s="38"/>
      <c r="Q112" s="38"/>
      <c r="R112" s="38"/>
      <c r="S112" s="38"/>
      <c r="T112" s="38"/>
      <c r="U112" s="38"/>
      <c r="V112" s="38"/>
      <c r="W112" s="38"/>
      <c r="X112" s="38"/>
      <c r="Y112" s="38"/>
      <c r="Z112" s="38"/>
      <c r="AA112" s="38"/>
      <c r="AB112" s="38"/>
      <c r="AC112" s="38"/>
      <c r="AD112" s="38"/>
      <c r="AE112" s="38"/>
      <c r="AF112" s="38"/>
      <c r="AG112" s="38"/>
      <c r="AH112" s="38"/>
      <c r="AI112" s="38"/>
      <c r="AJ112" s="38"/>
      <c r="AK112" s="38"/>
      <c r="AL112" s="48"/>
      <c r="AM112" s="48"/>
      <c r="AN112" s="38"/>
    </row>
    <row r="113" spans="1:40" ht="15.75" customHeight="1" x14ac:dyDescent="0.25">
      <c r="A113" s="38"/>
      <c r="B113" s="38"/>
      <c r="C113" s="38"/>
      <c r="D113" s="38"/>
      <c r="E113" s="84"/>
      <c r="F113" s="38"/>
      <c r="G113" s="38"/>
      <c r="H113" s="38"/>
      <c r="I113" s="38"/>
      <c r="J113" s="46"/>
      <c r="K113" s="46"/>
      <c r="L113" s="46"/>
      <c r="M113" s="38"/>
      <c r="N113" s="38"/>
      <c r="O113" s="38"/>
      <c r="P113" s="38"/>
      <c r="Q113" s="38"/>
      <c r="R113" s="38"/>
      <c r="S113" s="38"/>
      <c r="T113" s="38"/>
      <c r="U113" s="38"/>
      <c r="V113" s="38"/>
      <c r="W113" s="38"/>
      <c r="X113" s="38"/>
      <c r="Y113" s="38"/>
      <c r="Z113" s="38"/>
      <c r="AA113" s="38"/>
      <c r="AB113" s="38"/>
      <c r="AC113" s="38"/>
      <c r="AD113" s="38"/>
      <c r="AE113" s="38"/>
      <c r="AF113" s="38"/>
      <c r="AG113" s="38"/>
      <c r="AH113" s="38"/>
      <c r="AI113" s="38"/>
      <c r="AJ113" s="38"/>
      <c r="AK113" s="38"/>
      <c r="AL113" s="48"/>
      <c r="AM113" s="48"/>
      <c r="AN113" s="38"/>
    </row>
    <row r="114" spans="1:40" ht="15.75" customHeight="1" x14ac:dyDescent="0.25">
      <c r="A114" s="38"/>
      <c r="B114" s="38"/>
      <c r="C114" s="38"/>
      <c r="D114" s="38"/>
      <c r="E114" s="84"/>
      <c r="F114" s="38"/>
      <c r="G114" s="38"/>
      <c r="H114" s="38"/>
      <c r="I114" s="38"/>
      <c r="J114" s="46"/>
      <c r="K114" s="46"/>
      <c r="L114" s="46"/>
      <c r="M114" s="38"/>
      <c r="N114" s="38"/>
      <c r="O114" s="38"/>
      <c r="P114" s="38"/>
      <c r="Q114" s="38"/>
      <c r="R114" s="38"/>
      <c r="S114" s="38"/>
      <c r="T114" s="38"/>
      <c r="U114" s="38"/>
      <c r="V114" s="38"/>
      <c r="W114" s="38"/>
      <c r="X114" s="38"/>
      <c r="Y114" s="38"/>
      <c r="Z114" s="38"/>
      <c r="AA114" s="38"/>
      <c r="AB114" s="38"/>
      <c r="AC114" s="38"/>
      <c r="AD114" s="38"/>
      <c r="AE114" s="38"/>
      <c r="AF114" s="38"/>
      <c r="AG114" s="38"/>
      <c r="AH114" s="38"/>
      <c r="AI114" s="38"/>
      <c r="AJ114" s="38"/>
      <c r="AK114" s="38"/>
      <c r="AL114" s="48"/>
      <c r="AM114" s="48"/>
      <c r="AN114" s="38"/>
    </row>
    <row r="115" spans="1:40" ht="15.75" customHeight="1" x14ac:dyDescent="0.25">
      <c r="A115" s="38"/>
      <c r="B115" s="38"/>
      <c r="C115" s="38"/>
      <c r="D115" s="38"/>
      <c r="E115" s="84"/>
      <c r="F115" s="38"/>
      <c r="G115" s="38"/>
      <c r="H115" s="38"/>
      <c r="I115" s="38"/>
      <c r="J115" s="46"/>
      <c r="K115" s="46"/>
      <c r="L115" s="46"/>
      <c r="M115" s="38"/>
      <c r="N115" s="38"/>
      <c r="O115" s="38"/>
      <c r="P115" s="38"/>
      <c r="Q115" s="38"/>
      <c r="R115" s="38"/>
      <c r="S115" s="38"/>
      <c r="T115" s="38"/>
      <c r="U115" s="38"/>
      <c r="V115" s="38"/>
      <c r="W115" s="38"/>
      <c r="X115" s="38"/>
      <c r="Y115" s="38"/>
      <c r="Z115" s="38"/>
      <c r="AA115" s="38"/>
      <c r="AB115" s="38"/>
      <c r="AC115" s="38"/>
      <c r="AD115" s="38"/>
      <c r="AE115" s="38"/>
      <c r="AF115" s="38"/>
      <c r="AG115" s="38"/>
      <c r="AH115" s="38"/>
      <c r="AI115" s="38"/>
      <c r="AJ115" s="38"/>
      <c r="AK115" s="38"/>
      <c r="AL115" s="48"/>
      <c r="AM115" s="48"/>
      <c r="AN115" s="38"/>
    </row>
    <row r="116" spans="1:40" ht="15.75" customHeight="1" x14ac:dyDescent="0.25">
      <c r="A116" s="38"/>
      <c r="B116" s="38"/>
      <c r="C116" s="38"/>
      <c r="D116" s="38"/>
      <c r="E116" s="84"/>
      <c r="F116" s="38"/>
      <c r="G116" s="38"/>
      <c r="H116" s="38"/>
      <c r="I116" s="38"/>
      <c r="J116" s="46"/>
      <c r="K116" s="46"/>
      <c r="L116" s="46"/>
      <c r="M116" s="38"/>
      <c r="N116" s="38"/>
      <c r="O116" s="38"/>
      <c r="P116" s="38"/>
      <c r="Q116" s="38"/>
      <c r="R116" s="38"/>
      <c r="S116" s="38"/>
      <c r="T116" s="38"/>
      <c r="U116" s="38"/>
      <c r="V116" s="38"/>
      <c r="W116" s="38"/>
      <c r="X116" s="38"/>
      <c r="Y116" s="38"/>
      <c r="Z116" s="38"/>
      <c r="AA116" s="38"/>
      <c r="AB116" s="38"/>
      <c r="AC116" s="38"/>
      <c r="AD116" s="38"/>
      <c r="AE116" s="38"/>
      <c r="AF116" s="38"/>
      <c r="AG116" s="38"/>
      <c r="AH116" s="38"/>
      <c r="AI116" s="38"/>
      <c r="AJ116" s="38"/>
      <c r="AK116" s="38"/>
      <c r="AL116" s="48"/>
      <c r="AM116" s="48"/>
      <c r="AN116" s="38"/>
    </row>
    <row r="117" spans="1:40" ht="15.75" customHeight="1" x14ac:dyDescent="0.25">
      <c r="A117" s="38"/>
      <c r="B117" s="38"/>
      <c r="C117" s="38"/>
      <c r="D117" s="38"/>
      <c r="E117" s="84"/>
      <c r="F117" s="38"/>
      <c r="G117" s="38"/>
      <c r="H117" s="38"/>
      <c r="I117" s="38"/>
      <c r="J117" s="46"/>
      <c r="K117" s="46"/>
      <c r="L117" s="46"/>
      <c r="M117" s="38"/>
      <c r="N117" s="38"/>
      <c r="O117" s="38"/>
      <c r="P117" s="38"/>
      <c r="Q117" s="38"/>
      <c r="R117" s="38"/>
      <c r="S117" s="38"/>
      <c r="T117" s="38"/>
      <c r="U117" s="38"/>
      <c r="V117" s="38"/>
      <c r="W117" s="38"/>
      <c r="X117" s="38"/>
      <c r="Y117" s="38"/>
      <c r="Z117" s="38"/>
      <c r="AA117" s="38"/>
      <c r="AB117" s="38"/>
      <c r="AC117" s="38"/>
      <c r="AD117" s="38"/>
      <c r="AE117" s="38"/>
      <c r="AF117" s="38"/>
      <c r="AG117" s="38"/>
      <c r="AH117" s="38"/>
      <c r="AI117" s="38"/>
      <c r="AJ117" s="38"/>
      <c r="AK117" s="38"/>
      <c r="AL117" s="48"/>
      <c r="AM117" s="48"/>
      <c r="AN117" s="38"/>
    </row>
    <row r="118" spans="1:40" ht="15.75" customHeight="1" x14ac:dyDescent="0.25">
      <c r="A118" s="38"/>
      <c r="B118" s="38"/>
      <c r="C118" s="38"/>
      <c r="D118" s="38"/>
      <c r="E118" s="84"/>
      <c r="F118" s="38"/>
      <c r="G118" s="38"/>
      <c r="H118" s="38"/>
      <c r="I118" s="38"/>
      <c r="J118" s="46"/>
      <c r="K118" s="46"/>
      <c r="L118" s="46"/>
      <c r="M118" s="38"/>
      <c r="N118" s="38"/>
      <c r="O118" s="38"/>
      <c r="P118" s="38"/>
      <c r="Q118" s="38"/>
      <c r="R118" s="38"/>
      <c r="S118" s="38"/>
      <c r="T118" s="38"/>
      <c r="U118" s="38"/>
      <c r="V118" s="38"/>
      <c r="W118" s="38"/>
      <c r="X118" s="38"/>
      <c r="Y118" s="38"/>
      <c r="Z118" s="38"/>
      <c r="AA118" s="38"/>
      <c r="AB118" s="38"/>
      <c r="AC118" s="38"/>
      <c r="AD118" s="38"/>
      <c r="AE118" s="38"/>
      <c r="AF118" s="38"/>
      <c r="AG118" s="38"/>
      <c r="AH118" s="38"/>
      <c r="AI118" s="38"/>
      <c r="AJ118" s="38"/>
      <c r="AK118" s="38"/>
      <c r="AL118" s="48"/>
      <c r="AM118" s="48"/>
      <c r="AN118" s="38"/>
    </row>
    <row r="119" spans="1:40" ht="15.75" customHeight="1" x14ac:dyDescent="0.25">
      <c r="A119" s="38"/>
      <c r="B119" s="38"/>
      <c r="C119" s="38"/>
      <c r="D119" s="38"/>
      <c r="E119" s="84"/>
      <c r="F119" s="38"/>
      <c r="G119" s="38"/>
      <c r="H119" s="38"/>
      <c r="I119" s="38"/>
      <c r="J119" s="46"/>
      <c r="K119" s="46"/>
      <c r="L119" s="46"/>
      <c r="M119" s="38"/>
      <c r="N119" s="38"/>
      <c r="O119" s="38"/>
      <c r="P119" s="38"/>
      <c r="Q119" s="38"/>
      <c r="R119" s="38"/>
      <c r="S119" s="38"/>
      <c r="T119" s="38"/>
      <c r="U119" s="38"/>
      <c r="V119" s="38"/>
      <c r="W119" s="38"/>
      <c r="X119" s="38"/>
      <c r="Y119" s="38"/>
      <c r="Z119" s="38"/>
      <c r="AA119" s="38"/>
      <c r="AB119" s="38"/>
      <c r="AC119" s="38"/>
      <c r="AD119" s="38"/>
      <c r="AE119" s="38"/>
      <c r="AF119" s="38"/>
      <c r="AG119" s="38"/>
      <c r="AH119" s="38"/>
      <c r="AI119" s="38"/>
      <c r="AJ119" s="38"/>
      <c r="AK119" s="38"/>
      <c r="AL119" s="48"/>
      <c r="AM119" s="48"/>
      <c r="AN119" s="38"/>
    </row>
    <row r="120" spans="1:40" ht="15.75" customHeight="1" x14ac:dyDescent="0.25">
      <c r="A120" s="38"/>
      <c r="B120" s="38"/>
      <c r="C120" s="38"/>
      <c r="D120" s="38"/>
      <c r="E120" s="84"/>
      <c r="F120" s="38"/>
      <c r="G120" s="38"/>
      <c r="H120" s="38"/>
      <c r="I120" s="38"/>
      <c r="J120" s="46"/>
      <c r="K120" s="46"/>
      <c r="L120" s="46"/>
      <c r="M120" s="38"/>
      <c r="N120" s="38"/>
      <c r="O120" s="38"/>
      <c r="P120" s="38"/>
      <c r="Q120" s="38"/>
      <c r="R120" s="38"/>
      <c r="S120" s="38"/>
      <c r="T120" s="38"/>
      <c r="U120" s="38"/>
      <c r="V120" s="38"/>
      <c r="W120" s="38"/>
      <c r="X120" s="38"/>
      <c r="Y120" s="38"/>
      <c r="Z120" s="38"/>
      <c r="AA120" s="38"/>
      <c r="AB120" s="38"/>
      <c r="AC120" s="38"/>
      <c r="AD120" s="38"/>
      <c r="AE120" s="38"/>
      <c r="AF120" s="38"/>
      <c r="AG120" s="38"/>
      <c r="AH120" s="38"/>
      <c r="AI120" s="38"/>
      <c r="AJ120" s="38"/>
      <c r="AK120" s="38"/>
      <c r="AL120" s="48"/>
      <c r="AM120" s="48"/>
      <c r="AN120" s="38"/>
    </row>
    <row r="121" spans="1:40" ht="15.75" customHeight="1" x14ac:dyDescent="0.25">
      <c r="A121" s="38"/>
      <c r="B121" s="38"/>
      <c r="C121" s="38"/>
      <c r="D121" s="38"/>
      <c r="E121" s="84"/>
      <c r="F121" s="38"/>
      <c r="G121" s="38"/>
      <c r="H121" s="38"/>
      <c r="I121" s="38"/>
      <c r="J121" s="46"/>
      <c r="K121" s="46"/>
      <c r="L121" s="46"/>
      <c r="M121" s="38"/>
      <c r="N121" s="38"/>
      <c r="O121" s="38"/>
      <c r="P121" s="38"/>
      <c r="Q121" s="38"/>
      <c r="R121" s="38"/>
      <c r="S121" s="38"/>
      <c r="T121" s="38"/>
      <c r="U121" s="38"/>
      <c r="V121" s="38"/>
      <c r="W121" s="38"/>
      <c r="X121" s="38"/>
      <c r="Y121" s="38"/>
      <c r="Z121" s="38"/>
      <c r="AA121" s="38"/>
      <c r="AB121" s="38"/>
      <c r="AC121" s="38"/>
      <c r="AD121" s="38"/>
      <c r="AE121" s="38"/>
      <c r="AF121" s="38"/>
      <c r="AG121" s="38"/>
      <c r="AH121" s="38"/>
      <c r="AI121" s="38"/>
      <c r="AJ121" s="38"/>
      <c r="AK121" s="38"/>
      <c r="AL121" s="48"/>
      <c r="AM121" s="48"/>
      <c r="AN121" s="38"/>
    </row>
    <row r="122" spans="1:40" ht="15.75" customHeight="1" x14ac:dyDescent="0.25">
      <c r="A122" s="38"/>
      <c r="B122" s="38"/>
      <c r="C122" s="38"/>
      <c r="D122" s="38"/>
      <c r="E122" s="84"/>
      <c r="F122" s="38"/>
      <c r="G122" s="38"/>
      <c r="H122" s="38"/>
      <c r="I122" s="38"/>
      <c r="J122" s="46"/>
      <c r="K122" s="46"/>
      <c r="L122" s="46"/>
      <c r="M122" s="38"/>
      <c r="N122" s="38"/>
      <c r="O122" s="38"/>
      <c r="P122" s="38"/>
      <c r="Q122" s="38"/>
      <c r="R122" s="38"/>
      <c r="S122" s="38"/>
      <c r="T122" s="38"/>
      <c r="U122" s="38"/>
      <c r="V122" s="38"/>
      <c r="W122" s="38"/>
      <c r="X122" s="38"/>
      <c r="Y122" s="38"/>
      <c r="Z122" s="38"/>
      <c r="AA122" s="38"/>
      <c r="AB122" s="38"/>
      <c r="AC122" s="38"/>
      <c r="AD122" s="38"/>
      <c r="AE122" s="38"/>
      <c r="AF122" s="38"/>
      <c r="AG122" s="38"/>
      <c r="AH122" s="38"/>
      <c r="AI122" s="38"/>
      <c r="AJ122" s="38"/>
      <c r="AK122" s="38"/>
      <c r="AL122" s="48"/>
      <c r="AM122" s="48"/>
      <c r="AN122" s="38"/>
    </row>
    <row r="123" spans="1:40" ht="15.75" customHeight="1" x14ac:dyDescent="0.25">
      <c r="A123" s="38"/>
      <c r="B123" s="38"/>
      <c r="C123" s="38"/>
      <c r="D123" s="38"/>
      <c r="E123" s="84"/>
      <c r="F123" s="38"/>
      <c r="G123" s="38"/>
      <c r="H123" s="38"/>
      <c r="I123" s="38"/>
      <c r="J123" s="46"/>
      <c r="K123" s="46"/>
      <c r="L123" s="46"/>
      <c r="M123" s="38"/>
      <c r="N123" s="38"/>
      <c r="O123" s="38"/>
      <c r="P123" s="38"/>
      <c r="Q123" s="38"/>
      <c r="R123" s="38"/>
      <c r="S123" s="38"/>
      <c r="T123" s="38"/>
      <c r="U123" s="38"/>
      <c r="V123" s="38"/>
      <c r="W123" s="38"/>
      <c r="X123" s="38"/>
      <c r="Y123" s="38"/>
      <c r="Z123" s="38"/>
      <c r="AA123" s="38"/>
      <c r="AB123" s="38"/>
      <c r="AC123" s="38"/>
      <c r="AD123" s="38"/>
      <c r="AE123" s="38"/>
      <c r="AF123" s="38"/>
      <c r="AG123" s="38"/>
      <c r="AH123" s="38"/>
      <c r="AI123" s="38"/>
      <c r="AJ123" s="38"/>
      <c r="AK123" s="38"/>
      <c r="AL123" s="48"/>
      <c r="AM123" s="48"/>
      <c r="AN123" s="38"/>
    </row>
    <row r="124" spans="1:40" ht="15.75" customHeight="1" x14ac:dyDescent="0.25">
      <c r="A124" s="38"/>
      <c r="B124" s="38"/>
      <c r="C124" s="38"/>
      <c r="D124" s="38"/>
      <c r="E124" s="84"/>
      <c r="F124" s="38"/>
      <c r="G124" s="38"/>
      <c r="H124" s="38"/>
      <c r="I124" s="38"/>
      <c r="J124" s="46"/>
      <c r="K124" s="46"/>
      <c r="L124" s="46"/>
      <c r="M124" s="38"/>
      <c r="N124" s="38"/>
      <c r="O124" s="38"/>
      <c r="P124" s="38"/>
      <c r="Q124" s="38"/>
      <c r="R124" s="38"/>
      <c r="S124" s="38"/>
      <c r="T124" s="38"/>
      <c r="U124" s="38"/>
      <c r="V124" s="38"/>
      <c r="W124" s="38"/>
      <c r="X124" s="38"/>
      <c r="Y124" s="38"/>
      <c r="Z124" s="38"/>
      <c r="AA124" s="38"/>
      <c r="AB124" s="38"/>
      <c r="AC124" s="38"/>
      <c r="AD124" s="38"/>
      <c r="AE124" s="38"/>
      <c r="AF124" s="38"/>
      <c r="AG124" s="38"/>
      <c r="AH124" s="38"/>
      <c r="AI124" s="38"/>
      <c r="AJ124" s="38"/>
      <c r="AK124" s="38"/>
      <c r="AL124" s="48"/>
      <c r="AM124" s="48"/>
      <c r="AN124" s="38"/>
    </row>
    <row r="125" spans="1:40" ht="15.75" customHeight="1" x14ac:dyDescent="0.25">
      <c r="A125" s="38"/>
      <c r="B125" s="38"/>
      <c r="C125" s="38"/>
      <c r="D125" s="38"/>
      <c r="E125" s="84"/>
      <c r="F125" s="38"/>
      <c r="G125" s="38"/>
      <c r="H125" s="38"/>
      <c r="I125" s="38"/>
      <c r="J125" s="46"/>
      <c r="K125" s="46"/>
      <c r="L125" s="46"/>
      <c r="M125" s="38"/>
      <c r="N125" s="38"/>
      <c r="O125" s="38"/>
      <c r="P125" s="38"/>
      <c r="Q125" s="38"/>
      <c r="R125" s="38"/>
      <c r="S125" s="38"/>
      <c r="T125" s="38"/>
      <c r="U125" s="38"/>
      <c r="V125" s="38"/>
      <c r="W125" s="38"/>
      <c r="X125" s="38"/>
      <c r="Y125" s="38"/>
      <c r="Z125" s="38"/>
      <c r="AA125" s="38"/>
      <c r="AB125" s="38"/>
      <c r="AC125" s="38"/>
      <c r="AD125" s="38"/>
      <c r="AE125" s="38"/>
      <c r="AF125" s="38"/>
      <c r="AG125" s="38"/>
      <c r="AH125" s="38"/>
      <c r="AI125" s="38"/>
      <c r="AJ125" s="38"/>
      <c r="AK125" s="38"/>
      <c r="AL125" s="48"/>
      <c r="AM125" s="48"/>
      <c r="AN125" s="38"/>
    </row>
    <row r="126" spans="1:40" ht="15.75" customHeight="1" x14ac:dyDescent="0.25">
      <c r="A126" s="38"/>
      <c r="B126" s="38"/>
      <c r="C126" s="38"/>
      <c r="D126" s="38"/>
      <c r="E126" s="84"/>
      <c r="F126" s="38"/>
      <c r="G126" s="38"/>
      <c r="H126" s="38"/>
      <c r="I126" s="38"/>
      <c r="J126" s="46"/>
      <c r="K126" s="46"/>
      <c r="L126" s="46"/>
      <c r="M126" s="38"/>
      <c r="N126" s="38"/>
      <c r="O126" s="38"/>
      <c r="P126" s="38"/>
      <c r="Q126" s="38"/>
      <c r="R126" s="38"/>
      <c r="S126" s="38"/>
      <c r="T126" s="38"/>
      <c r="U126" s="38"/>
      <c r="V126" s="38"/>
      <c r="W126" s="38"/>
      <c r="X126" s="38"/>
      <c r="Y126" s="38"/>
      <c r="Z126" s="38"/>
      <c r="AA126" s="38"/>
      <c r="AB126" s="38"/>
      <c r="AC126" s="38"/>
      <c r="AD126" s="38"/>
      <c r="AE126" s="38"/>
      <c r="AF126" s="38"/>
      <c r="AG126" s="38"/>
      <c r="AH126" s="38"/>
      <c r="AI126" s="38"/>
      <c r="AJ126" s="38"/>
      <c r="AK126" s="38"/>
      <c r="AL126" s="48"/>
      <c r="AM126" s="48"/>
      <c r="AN126" s="38"/>
    </row>
    <row r="127" spans="1:40" ht="15.75" customHeight="1" x14ac:dyDescent="0.25">
      <c r="A127" s="38"/>
      <c r="B127" s="38"/>
      <c r="C127" s="38"/>
      <c r="D127" s="38"/>
      <c r="E127" s="84"/>
      <c r="F127" s="38"/>
      <c r="G127" s="38"/>
      <c r="H127" s="38"/>
      <c r="I127" s="38"/>
      <c r="J127" s="46"/>
      <c r="K127" s="46"/>
      <c r="L127" s="46"/>
      <c r="M127" s="38"/>
      <c r="N127" s="38"/>
      <c r="O127" s="38"/>
      <c r="P127" s="38"/>
      <c r="Q127" s="38"/>
      <c r="R127" s="38"/>
      <c r="S127" s="38"/>
      <c r="T127" s="38"/>
      <c r="U127" s="38"/>
      <c r="V127" s="38"/>
      <c r="W127" s="38"/>
      <c r="X127" s="38"/>
      <c r="Y127" s="38"/>
      <c r="Z127" s="38"/>
      <c r="AA127" s="38"/>
      <c r="AB127" s="38"/>
      <c r="AC127" s="38"/>
      <c r="AD127" s="38"/>
      <c r="AE127" s="38"/>
      <c r="AF127" s="38"/>
      <c r="AG127" s="38"/>
      <c r="AH127" s="38"/>
      <c r="AI127" s="38"/>
      <c r="AJ127" s="38"/>
      <c r="AK127" s="38"/>
      <c r="AL127" s="48"/>
      <c r="AM127" s="48"/>
      <c r="AN127" s="38"/>
    </row>
    <row r="128" spans="1:40" ht="15.75" customHeight="1" x14ac:dyDescent="0.25">
      <c r="A128" s="38"/>
      <c r="B128" s="38"/>
      <c r="C128" s="38"/>
      <c r="D128" s="38"/>
      <c r="E128" s="84"/>
      <c r="F128" s="38"/>
      <c r="G128" s="38"/>
      <c r="H128" s="38"/>
      <c r="I128" s="38"/>
      <c r="J128" s="46"/>
      <c r="K128" s="46"/>
      <c r="L128" s="46"/>
      <c r="M128" s="38"/>
      <c r="N128" s="38"/>
      <c r="O128" s="38"/>
      <c r="P128" s="38"/>
      <c r="Q128" s="38"/>
      <c r="R128" s="38"/>
      <c r="S128" s="38"/>
      <c r="T128" s="38"/>
      <c r="U128" s="38"/>
      <c r="V128" s="38"/>
      <c r="W128" s="38"/>
      <c r="X128" s="38"/>
      <c r="Y128" s="38"/>
      <c r="Z128" s="38"/>
      <c r="AA128" s="38"/>
      <c r="AB128" s="38"/>
      <c r="AC128" s="38"/>
      <c r="AD128" s="38"/>
      <c r="AE128" s="38"/>
      <c r="AF128" s="38"/>
      <c r="AG128" s="38"/>
      <c r="AH128" s="38"/>
      <c r="AI128" s="38"/>
      <c r="AJ128" s="38"/>
      <c r="AK128" s="38"/>
      <c r="AL128" s="48"/>
      <c r="AM128" s="48"/>
      <c r="AN128" s="38"/>
    </row>
    <row r="129" spans="1:40" ht="15.75" customHeight="1" x14ac:dyDescent="0.25">
      <c r="A129" s="38"/>
      <c r="B129" s="38"/>
      <c r="C129" s="38"/>
      <c r="D129" s="38"/>
      <c r="E129" s="84"/>
      <c r="F129" s="38"/>
      <c r="G129" s="38"/>
      <c r="H129" s="38"/>
      <c r="I129" s="38"/>
      <c r="J129" s="46"/>
      <c r="K129" s="46"/>
      <c r="L129" s="46"/>
      <c r="M129" s="38"/>
      <c r="N129" s="38"/>
      <c r="O129" s="38"/>
      <c r="P129" s="38"/>
      <c r="Q129" s="38"/>
      <c r="R129" s="38"/>
      <c r="S129" s="38"/>
      <c r="T129" s="38"/>
      <c r="U129" s="38"/>
      <c r="V129" s="38"/>
      <c r="W129" s="38"/>
      <c r="X129" s="38"/>
      <c r="Y129" s="38"/>
      <c r="Z129" s="38"/>
      <c r="AA129" s="38"/>
      <c r="AB129" s="38"/>
      <c r="AC129" s="38"/>
      <c r="AD129" s="38"/>
      <c r="AE129" s="38"/>
      <c r="AF129" s="38"/>
      <c r="AG129" s="38"/>
      <c r="AH129" s="38"/>
      <c r="AI129" s="38"/>
      <c r="AJ129" s="38"/>
      <c r="AK129" s="38"/>
      <c r="AL129" s="48"/>
      <c r="AM129" s="48"/>
      <c r="AN129" s="38"/>
    </row>
    <row r="130" spans="1:40" ht="15.75" customHeight="1" x14ac:dyDescent="0.25">
      <c r="A130" s="38"/>
      <c r="B130" s="38"/>
      <c r="C130" s="38"/>
      <c r="D130" s="38"/>
      <c r="E130" s="84"/>
      <c r="F130" s="38"/>
      <c r="G130" s="38"/>
      <c r="H130" s="38"/>
      <c r="I130" s="38"/>
      <c r="J130" s="46"/>
      <c r="K130" s="46"/>
      <c r="L130" s="46"/>
      <c r="M130" s="38"/>
      <c r="N130" s="38"/>
      <c r="O130" s="38"/>
      <c r="P130" s="38"/>
      <c r="Q130" s="38"/>
      <c r="R130" s="38"/>
      <c r="S130" s="38"/>
      <c r="T130" s="38"/>
      <c r="U130" s="38"/>
      <c r="V130" s="38"/>
      <c r="W130" s="38"/>
      <c r="X130" s="38"/>
      <c r="Y130" s="38"/>
      <c r="Z130" s="38"/>
      <c r="AA130" s="38"/>
      <c r="AB130" s="38"/>
      <c r="AC130" s="38"/>
      <c r="AD130" s="38"/>
      <c r="AE130" s="38"/>
      <c r="AF130" s="38"/>
      <c r="AG130" s="38"/>
      <c r="AH130" s="38"/>
      <c r="AI130" s="38"/>
      <c r="AJ130" s="38"/>
      <c r="AK130" s="38"/>
      <c r="AL130" s="48"/>
      <c r="AM130" s="48"/>
      <c r="AN130" s="38"/>
    </row>
    <row r="131" spans="1:40" ht="15.75" customHeight="1" x14ac:dyDescent="0.25">
      <c r="A131" s="38"/>
      <c r="B131" s="38"/>
      <c r="C131" s="38"/>
      <c r="D131" s="38"/>
      <c r="E131" s="84"/>
      <c r="F131" s="38"/>
      <c r="G131" s="38"/>
      <c r="H131" s="38"/>
      <c r="I131" s="38"/>
      <c r="J131" s="46"/>
      <c r="K131" s="46"/>
      <c r="L131" s="46"/>
      <c r="M131" s="38"/>
      <c r="N131" s="38"/>
      <c r="O131" s="38"/>
      <c r="P131" s="38"/>
      <c r="Q131" s="38"/>
      <c r="R131" s="38"/>
      <c r="S131" s="38"/>
      <c r="T131" s="38"/>
      <c r="U131" s="38"/>
      <c r="V131" s="38"/>
      <c r="W131" s="38"/>
      <c r="X131" s="38"/>
      <c r="Y131" s="38"/>
      <c r="Z131" s="38"/>
      <c r="AA131" s="38"/>
      <c r="AB131" s="38"/>
      <c r="AC131" s="38"/>
      <c r="AD131" s="38"/>
      <c r="AE131" s="38"/>
      <c r="AF131" s="38"/>
      <c r="AG131" s="38"/>
      <c r="AH131" s="38"/>
      <c r="AI131" s="38"/>
      <c r="AJ131" s="38"/>
      <c r="AK131" s="38"/>
      <c r="AL131" s="48"/>
      <c r="AM131" s="48"/>
      <c r="AN131" s="38"/>
    </row>
    <row r="132" spans="1:40" ht="15.75" customHeight="1" x14ac:dyDescent="0.25">
      <c r="A132" s="38"/>
      <c r="B132" s="38"/>
      <c r="C132" s="38"/>
      <c r="D132" s="38"/>
      <c r="E132" s="84"/>
      <c r="F132" s="38"/>
      <c r="G132" s="38"/>
      <c r="H132" s="38"/>
      <c r="I132" s="38"/>
      <c r="J132" s="46"/>
      <c r="K132" s="46"/>
      <c r="L132" s="46"/>
      <c r="M132" s="38"/>
      <c r="N132" s="38"/>
      <c r="O132" s="38"/>
      <c r="P132" s="38"/>
      <c r="Q132" s="38"/>
      <c r="R132" s="38"/>
      <c r="S132" s="38"/>
      <c r="T132" s="38"/>
      <c r="U132" s="38"/>
      <c r="V132" s="38"/>
      <c r="W132" s="38"/>
      <c r="X132" s="38"/>
      <c r="Y132" s="38"/>
      <c r="Z132" s="38"/>
      <c r="AA132" s="38"/>
      <c r="AB132" s="38"/>
      <c r="AC132" s="38"/>
      <c r="AD132" s="38"/>
      <c r="AE132" s="38"/>
      <c r="AF132" s="38"/>
      <c r="AG132" s="38"/>
      <c r="AH132" s="38"/>
      <c r="AI132" s="38"/>
      <c r="AJ132" s="38"/>
      <c r="AK132" s="38"/>
      <c r="AL132" s="48"/>
      <c r="AM132" s="48"/>
      <c r="AN132" s="38"/>
    </row>
    <row r="133" spans="1:40" ht="15.75" customHeight="1" x14ac:dyDescent="0.25">
      <c r="A133" s="38"/>
      <c r="B133" s="38"/>
      <c r="C133" s="38"/>
      <c r="D133" s="38"/>
      <c r="E133" s="84"/>
      <c r="F133" s="38"/>
      <c r="G133" s="38"/>
      <c r="H133" s="38"/>
      <c r="I133" s="38"/>
      <c r="J133" s="46"/>
      <c r="K133" s="46"/>
      <c r="L133" s="46"/>
      <c r="M133" s="38"/>
      <c r="N133" s="38"/>
      <c r="O133" s="38"/>
      <c r="P133" s="38"/>
      <c r="Q133" s="38"/>
      <c r="R133" s="38"/>
      <c r="S133" s="38"/>
      <c r="T133" s="38"/>
      <c r="U133" s="38"/>
      <c r="V133" s="38"/>
      <c r="W133" s="38"/>
      <c r="X133" s="38"/>
      <c r="Y133" s="38"/>
      <c r="Z133" s="38"/>
      <c r="AA133" s="38"/>
      <c r="AB133" s="38"/>
      <c r="AC133" s="38"/>
      <c r="AD133" s="38"/>
      <c r="AE133" s="38"/>
      <c r="AF133" s="38"/>
      <c r="AG133" s="38"/>
      <c r="AH133" s="38"/>
      <c r="AI133" s="38"/>
      <c r="AJ133" s="38"/>
      <c r="AK133" s="38"/>
      <c r="AL133" s="48"/>
      <c r="AM133" s="48"/>
      <c r="AN133" s="38"/>
    </row>
    <row r="134" spans="1:40" ht="15.75" customHeight="1" x14ac:dyDescent="0.25">
      <c r="A134" s="38"/>
      <c r="B134" s="38"/>
      <c r="C134" s="38"/>
      <c r="D134" s="38"/>
      <c r="E134" s="84"/>
      <c r="F134" s="38"/>
      <c r="G134" s="38"/>
      <c r="H134" s="38"/>
      <c r="I134" s="38"/>
      <c r="J134" s="46"/>
      <c r="K134" s="46"/>
      <c r="L134" s="46"/>
      <c r="M134" s="38"/>
      <c r="N134" s="38"/>
      <c r="O134" s="38"/>
      <c r="P134" s="38"/>
      <c r="Q134" s="38"/>
      <c r="R134" s="38"/>
      <c r="S134" s="38"/>
      <c r="T134" s="38"/>
      <c r="U134" s="38"/>
      <c r="V134" s="38"/>
      <c r="W134" s="38"/>
      <c r="X134" s="38"/>
      <c r="Y134" s="38"/>
      <c r="Z134" s="38"/>
      <c r="AA134" s="38"/>
      <c r="AB134" s="38"/>
      <c r="AC134" s="38"/>
      <c r="AD134" s="38"/>
      <c r="AE134" s="38"/>
      <c r="AF134" s="38"/>
      <c r="AG134" s="38"/>
      <c r="AH134" s="38"/>
      <c r="AI134" s="38"/>
      <c r="AJ134" s="38"/>
      <c r="AK134" s="38"/>
      <c r="AL134" s="48"/>
      <c r="AM134" s="48"/>
      <c r="AN134" s="38"/>
    </row>
    <row r="135" spans="1:40" ht="15.75" customHeight="1" x14ac:dyDescent="0.25">
      <c r="A135" s="38"/>
      <c r="B135" s="38"/>
      <c r="C135" s="38"/>
      <c r="D135" s="38"/>
      <c r="E135" s="84"/>
      <c r="F135" s="38"/>
      <c r="G135" s="38"/>
      <c r="H135" s="38"/>
      <c r="I135" s="38"/>
      <c r="J135" s="46"/>
      <c r="K135" s="46"/>
      <c r="L135" s="46"/>
      <c r="M135" s="38"/>
      <c r="N135" s="38"/>
      <c r="O135" s="38"/>
      <c r="P135" s="38"/>
      <c r="Q135" s="38"/>
      <c r="R135" s="38"/>
      <c r="S135" s="38"/>
      <c r="T135" s="38"/>
      <c r="U135" s="38"/>
      <c r="V135" s="38"/>
      <c r="W135" s="38"/>
      <c r="X135" s="38"/>
      <c r="Y135" s="38"/>
      <c r="Z135" s="38"/>
      <c r="AA135" s="38"/>
      <c r="AB135" s="38"/>
      <c r="AC135" s="38"/>
      <c r="AD135" s="38"/>
      <c r="AE135" s="38"/>
      <c r="AF135" s="38"/>
      <c r="AG135" s="38"/>
      <c r="AH135" s="38"/>
      <c r="AI135" s="38"/>
      <c r="AJ135" s="38"/>
      <c r="AK135" s="38"/>
      <c r="AL135" s="48"/>
      <c r="AM135" s="48"/>
      <c r="AN135" s="38"/>
    </row>
    <row r="136" spans="1:40" ht="15.75" customHeight="1" x14ac:dyDescent="0.25">
      <c r="A136" s="38"/>
      <c r="B136" s="38"/>
      <c r="C136" s="38"/>
      <c r="D136" s="38"/>
      <c r="E136" s="84"/>
      <c r="F136" s="38"/>
      <c r="G136" s="38"/>
      <c r="H136" s="38"/>
      <c r="I136" s="38"/>
      <c r="J136" s="46"/>
      <c r="K136" s="46"/>
      <c r="L136" s="46"/>
      <c r="M136" s="38"/>
      <c r="N136" s="38"/>
      <c r="O136" s="38"/>
      <c r="P136" s="38"/>
      <c r="Q136" s="38"/>
      <c r="R136" s="38"/>
      <c r="S136" s="38"/>
      <c r="T136" s="38"/>
      <c r="U136" s="38"/>
      <c r="V136" s="38"/>
      <c r="W136" s="38"/>
      <c r="X136" s="38"/>
      <c r="Y136" s="38"/>
      <c r="Z136" s="38"/>
      <c r="AA136" s="38"/>
      <c r="AB136" s="38"/>
      <c r="AC136" s="38"/>
      <c r="AD136" s="38"/>
      <c r="AE136" s="38"/>
      <c r="AF136" s="38"/>
      <c r="AG136" s="38"/>
      <c r="AH136" s="38"/>
      <c r="AI136" s="38"/>
      <c r="AJ136" s="38"/>
      <c r="AK136" s="38"/>
      <c r="AL136" s="48"/>
      <c r="AM136" s="48"/>
      <c r="AN136" s="38"/>
    </row>
    <row r="137" spans="1:40" ht="15.75" customHeight="1" x14ac:dyDescent="0.25">
      <c r="A137" s="38"/>
      <c r="B137" s="38"/>
      <c r="C137" s="38"/>
      <c r="D137" s="38"/>
      <c r="E137" s="84"/>
      <c r="F137" s="38"/>
      <c r="G137" s="38"/>
      <c r="H137" s="38"/>
      <c r="I137" s="38"/>
      <c r="J137" s="46"/>
      <c r="K137" s="46"/>
      <c r="L137" s="46"/>
      <c r="M137" s="38"/>
      <c r="N137" s="38"/>
      <c r="O137" s="38"/>
      <c r="P137" s="38"/>
      <c r="Q137" s="38"/>
      <c r="R137" s="38"/>
      <c r="S137" s="38"/>
      <c r="T137" s="38"/>
      <c r="U137" s="38"/>
      <c r="V137" s="38"/>
      <c r="W137" s="38"/>
      <c r="X137" s="38"/>
      <c r="Y137" s="38"/>
      <c r="Z137" s="38"/>
      <c r="AA137" s="38"/>
      <c r="AB137" s="38"/>
      <c r="AC137" s="38"/>
      <c r="AD137" s="38"/>
      <c r="AE137" s="38"/>
      <c r="AF137" s="38"/>
      <c r="AG137" s="38"/>
      <c r="AH137" s="38"/>
      <c r="AI137" s="38"/>
      <c r="AJ137" s="38"/>
      <c r="AK137" s="38"/>
      <c r="AL137" s="48"/>
      <c r="AM137" s="48"/>
      <c r="AN137" s="38"/>
    </row>
    <row r="138" spans="1:40" ht="15.75" customHeight="1" x14ac:dyDescent="0.25">
      <c r="A138" s="38"/>
      <c r="B138" s="38"/>
      <c r="C138" s="38"/>
      <c r="D138" s="38"/>
      <c r="E138" s="84"/>
      <c r="F138" s="38"/>
      <c r="G138" s="38"/>
      <c r="H138" s="38"/>
      <c r="I138" s="38"/>
      <c r="J138" s="46"/>
      <c r="K138" s="46"/>
      <c r="L138" s="46"/>
      <c r="M138" s="38"/>
      <c r="N138" s="38"/>
      <c r="O138" s="38"/>
      <c r="P138" s="38"/>
      <c r="Q138" s="38"/>
      <c r="R138" s="38"/>
      <c r="S138" s="38"/>
      <c r="T138" s="38"/>
      <c r="U138" s="38"/>
      <c r="V138" s="38"/>
      <c r="W138" s="38"/>
      <c r="X138" s="38"/>
      <c r="Y138" s="38"/>
      <c r="Z138" s="38"/>
      <c r="AA138" s="38"/>
      <c r="AB138" s="38"/>
      <c r="AC138" s="38"/>
      <c r="AD138" s="38"/>
      <c r="AE138" s="38"/>
      <c r="AF138" s="38"/>
      <c r="AG138" s="38"/>
      <c r="AH138" s="38"/>
      <c r="AI138" s="38"/>
      <c r="AJ138" s="38"/>
      <c r="AK138" s="38"/>
      <c r="AL138" s="48"/>
      <c r="AM138" s="48"/>
      <c r="AN138" s="38"/>
    </row>
    <row r="139" spans="1:40" ht="15.75" customHeight="1" x14ac:dyDescent="0.25">
      <c r="A139" s="38"/>
      <c r="B139" s="38"/>
      <c r="C139" s="38"/>
      <c r="D139" s="38"/>
      <c r="E139" s="84"/>
      <c r="F139" s="38"/>
      <c r="G139" s="38"/>
      <c r="H139" s="38"/>
      <c r="I139" s="38"/>
      <c r="J139" s="46"/>
      <c r="K139" s="46"/>
      <c r="L139" s="46"/>
      <c r="M139" s="38"/>
      <c r="N139" s="38"/>
      <c r="O139" s="38"/>
      <c r="P139" s="38"/>
      <c r="Q139" s="38"/>
      <c r="R139" s="38"/>
      <c r="S139" s="38"/>
      <c r="T139" s="38"/>
      <c r="U139" s="38"/>
      <c r="V139" s="38"/>
      <c r="W139" s="38"/>
      <c r="X139" s="38"/>
      <c r="Y139" s="38"/>
      <c r="Z139" s="38"/>
      <c r="AA139" s="38"/>
      <c r="AB139" s="38"/>
      <c r="AC139" s="38"/>
      <c r="AD139" s="38"/>
      <c r="AE139" s="38"/>
      <c r="AF139" s="38"/>
      <c r="AG139" s="38"/>
      <c r="AH139" s="38"/>
      <c r="AI139" s="38"/>
      <c r="AJ139" s="38"/>
      <c r="AK139" s="38"/>
      <c r="AL139" s="48"/>
      <c r="AM139" s="48"/>
      <c r="AN139" s="38"/>
    </row>
    <row r="140" spans="1:40" ht="15.75" customHeight="1" x14ac:dyDescent="0.25">
      <c r="A140" s="38"/>
      <c r="B140" s="38"/>
      <c r="C140" s="38"/>
      <c r="D140" s="38"/>
      <c r="E140" s="84"/>
      <c r="F140" s="38"/>
      <c r="G140" s="38"/>
      <c r="H140" s="38"/>
      <c r="I140" s="38"/>
      <c r="J140" s="46"/>
      <c r="K140" s="46"/>
      <c r="L140" s="46"/>
      <c r="M140" s="38"/>
      <c r="N140" s="38"/>
      <c r="O140" s="38"/>
      <c r="P140" s="38"/>
      <c r="Q140" s="38"/>
      <c r="R140" s="38"/>
      <c r="S140" s="38"/>
      <c r="T140" s="38"/>
      <c r="U140" s="38"/>
      <c r="V140" s="38"/>
      <c r="W140" s="38"/>
      <c r="X140" s="38"/>
      <c r="Y140" s="38"/>
      <c r="Z140" s="38"/>
      <c r="AA140" s="38"/>
      <c r="AB140" s="38"/>
      <c r="AC140" s="38"/>
      <c r="AD140" s="38"/>
      <c r="AE140" s="38"/>
      <c r="AF140" s="38"/>
      <c r="AG140" s="38"/>
      <c r="AH140" s="38"/>
      <c r="AI140" s="38"/>
      <c r="AJ140" s="38"/>
      <c r="AK140" s="38"/>
      <c r="AL140" s="48"/>
      <c r="AM140" s="48"/>
      <c r="AN140" s="38"/>
    </row>
    <row r="141" spans="1:40" ht="15.75" customHeight="1" x14ac:dyDescent="0.25">
      <c r="A141" s="38"/>
      <c r="B141" s="38"/>
      <c r="C141" s="38"/>
      <c r="D141" s="38"/>
      <c r="E141" s="84"/>
      <c r="F141" s="38"/>
      <c r="G141" s="38"/>
      <c r="H141" s="38"/>
      <c r="I141" s="38"/>
      <c r="J141" s="46"/>
      <c r="K141" s="46"/>
      <c r="L141" s="46"/>
      <c r="M141" s="38"/>
      <c r="N141" s="38"/>
      <c r="O141" s="38"/>
      <c r="P141" s="38"/>
      <c r="Q141" s="38"/>
      <c r="R141" s="38"/>
      <c r="S141" s="38"/>
      <c r="T141" s="38"/>
      <c r="U141" s="38"/>
      <c r="V141" s="38"/>
      <c r="W141" s="38"/>
      <c r="X141" s="38"/>
      <c r="Y141" s="38"/>
      <c r="Z141" s="38"/>
      <c r="AA141" s="38"/>
      <c r="AB141" s="38"/>
      <c r="AC141" s="38"/>
      <c r="AD141" s="38"/>
      <c r="AE141" s="38"/>
      <c r="AF141" s="38"/>
      <c r="AG141" s="38"/>
      <c r="AH141" s="38"/>
      <c r="AI141" s="38"/>
      <c r="AJ141" s="38"/>
      <c r="AK141" s="38"/>
      <c r="AL141" s="48"/>
      <c r="AM141" s="48"/>
      <c r="AN141" s="38"/>
    </row>
    <row r="142" spans="1:40" ht="15.75" customHeight="1" x14ac:dyDescent="0.25">
      <c r="A142" s="38"/>
      <c r="B142" s="38"/>
      <c r="C142" s="38"/>
      <c r="D142" s="38"/>
      <c r="E142" s="84"/>
      <c r="F142" s="38"/>
      <c r="G142" s="38"/>
      <c r="H142" s="38"/>
      <c r="I142" s="38"/>
      <c r="J142" s="46"/>
      <c r="K142" s="46"/>
      <c r="L142" s="46"/>
      <c r="M142" s="38"/>
      <c r="N142" s="38"/>
      <c r="O142" s="38"/>
      <c r="P142" s="38"/>
      <c r="Q142" s="38"/>
      <c r="R142" s="38"/>
      <c r="S142" s="38"/>
      <c r="T142" s="38"/>
      <c r="U142" s="38"/>
      <c r="V142" s="38"/>
      <c r="W142" s="38"/>
      <c r="X142" s="38"/>
      <c r="Y142" s="38"/>
      <c r="Z142" s="38"/>
      <c r="AA142" s="38"/>
      <c r="AB142" s="38"/>
      <c r="AC142" s="38"/>
      <c r="AD142" s="38"/>
      <c r="AE142" s="38"/>
      <c r="AF142" s="38"/>
      <c r="AG142" s="38"/>
      <c r="AH142" s="38"/>
      <c r="AI142" s="38"/>
      <c r="AJ142" s="38"/>
      <c r="AK142" s="38"/>
      <c r="AL142" s="48"/>
      <c r="AM142" s="48"/>
      <c r="AN142" s="38"/>
    </row>
    <row r="143" spans="1:40" ht="15.75" customHeight="1" x14ac:dyDescent="0.25">
      <c r="A143" s="38"/>
      <c r="B143" s="38"/>
      <c r="C143" s="38"/>
      <c r="D143" s="38"/>
      <c r="E143" s="84"/>
      <c r="F143" s="38"/>
      <c r="G143" s="38"/>
      <c r="H143" s="38"/>
      <c r="I143" s="38"/>
      <c r="J143" s="46"/>
      <c r="K143" s="46"/>
      <c r="L143" s="46"/>
      <c r="M143" s="38"/>
      <c r="N143" s="38"/>
      <c r="O143" s="38"/>
      <c r="P143" s="38"/>
      <c r="Q143" s="38"/>
      <c r="R143" s="38"/>
      <c r="S143" s="38"/>
      <c r="T143" s="38"/>
      <c r="U143" s="38"/>
      <c r="V143" s="38"/>
      <c r="W143" s="38"/>
      <c r="X143" s="38"/>
      <c r="Y143" s="38"/>
      <c r="Z143" s="38"/>
      <c r="AA143" s="38"/>
      <c r="AB143" s="38"/>
      <c r="AC143" s="38"/>
      <c r="AD143" s="38"/>
      <c r="AE143" s="38"/>
      <c r="AF143" s="38"/>
      <c r="AG143" s="38"/>
      <c r="AH143" s="38"/>
      <c r="AI143" s="38"/>
      <c r="AJ143" s="38"/>
      <c r="AK143" s="38"/>
      <c r="AL143" s="48"/>
      <c r="AM143" s="48"/>
      <c r="AN143" s="38"/>
    </row>
    <row r="144" spans="1:40" ht="15.75" customHeight="1" x14ac:dyDescent="0.25">
      <c r="A144" s="38"/>
      <c r="B144" s="38"/>
      <c r="C144" s="38"/>
      <c r="D144" s="38"/>
      <c r="E144" s="84"/>
      <c r="F144" s="38"/>
      <c r="G144" s="38"/>
      <c r="H144" s="38"/>
      <c r="I144" s="38"/>
      <c r="J144" s="46"/>
      <c r="K144" s="46"/>
      <c r="L144" s="46"/>
      <c r="M144" s="38"/>
      <c r="N144" s="38"/>
      <c r="O144" s="38"/>
      <c r="P144" s="38"/>
      <c r="Q144" s="38"/>
      <c r="R144" s="38"/>
      <c r="S144" s="38"/>
      <c r="T144" s="38"/>
      <c r="U144" s="38"/>
      <c r="V144" s="38"/>
      <c r="W144" s="38"/>
      <c r="X144" s="38"/>
      <c r="Y144" s="38"/>
      <c r="Z144" s="38"/>
      <c r="AA144" s="38"/>
      <c r="AB144" s="38"/>
      <c r="AC144" s="38"/>
      <c r="AD144" s="38"/>
      <c r="AE144" s="38"/>
      <c r="AF144" s="38"/>
      <c r="AG144" s="38"/>
      <c r="AH144" s="38"/>
      <c r="AI144" s="38"/>
      <c r="AJ144" s="38"/>
      <c r="AK144" s="38"/>
      <c r="AL144" s="48"/>
      <c r="AM144" s="48"/>
      <c r="AN144" s="38"/>
    </row>
    <row r="145" spans="1:40" ht="15.75" customHeight="1" x14ac:dyDescent="0.25">
      <c r="A145" s="38"/>
      <c r="B145" s="38"/>
      <c r="C145" s="38"/>
      <c r="D145" s="38"/>
      <c r="E145" s="84"/>
      <c r="F145" s="38"/>
      <c r="G145" s="38"/>
      <c r="H145" s="38"/>
      <c r="I145" s="38"/>
      <c r="J145" s="46"/>
      <c r="K145" s="46"/>
      <c r="L145" s="46"/>
      <c r="M145" s="38"/>
      <c r="N145" s="38"/>
      <c r="O145" s="38"/>
      <c r="P145" s="38"/>
      <c r="Q145" s="38"/>
      <c r="R145" s="38"/>
      <c r="S145" s="38"/>
      <c r="T145" s="38"/>
      <c r="U145" s="38"/>
      <c r="V145" s="38"/>
      <c r="W145" s="38"/>
      <c r="X145" s="38"/>
      <c r="Y145" s="38"/>
      <c r="Z145" s="38"/>
      <c r="AA145" s="38"/>
      <c r="AB145" s="38"/>
      <c r="AC145" s="38"/>
      <c r="AD145" s="38"/>
      <c r="AE145" s="38"/>
      <c r="AF145" s="38"/>
      <c r="AG145" s="38"/>
      <c r="AH145" s="38"/>
      <c r="AI145" s="38"/>
      <c r="AJ145" s="38"/>
      <c r="AK145" s="38"/>
      <c r="AL145" s="48"/>
      <c r="AM145" s="48"/>
      <c r="AN145" s="38"/>
    </row>
    <row r="146" spans="1:40" ht="15.75" customHeight="1" x14ac:dyDescent="0.25">
      <c r="A146" s="38"/>
      <c r="B146" s="38"/>
      <c r="C146" s="38"/>
      <c r="D146" s="38"/>
      <c r="E146" s="84"/>
      <c r="F146" s="38"/>
      <c r="G146" s="38"/>
      <c r="H146" s="38"/>
      <c r="I146" s="38"/>
      <c r="J146" s="46"/>
      <c r="K146" s="46"/>
      <c r="L146" s="46"/>
      <c r="M146" s="38"/>
      <c r="N146" s="38"/>
      <c r="O146" s="38"/>
      <c r="P146" s="38"/>
      <c r="Q146" s="38"/>
      <c r="R146" s="38"/>
      <c r="S146" s="38"/>
      <c r="T146" s="38"/>
      <c r="U146" s="38"/>
      <c r="V146" s="38"/>
      <c r="W146" s="38"/>
      <c r="X146" s="38"/>
      <c r="Y146" s="38"/>
      <c r="Z146" s="38"/>
      <c r="AA146" s="38"/>
      <c r="AB146" s="38"/>
      <c r="AC146" s="38"/>
      <c r="AD146" s="38"/>
      <c r="AE146" s="38"/>
      <c r="AF146" s="38"/>
      <c r="AG146" s="38"/>
      <c r="AH146" s="38"/>
      <c r="AI146" s="38"/>
      <c r="AJ146" s="38"/>
      <c r="AK146" s="38"/>
      <c r="AL146" s="48"/>
      <c r="AM146" s="48"/>
      <c r="AN146" s="38"/>
    </row>
    <row r="147" spans="1:40" ht="15.75" customHeight="1" x14ac:dyDescent="0.25">
      <c r="A147" s="38"/>
      <c r="B147" s="38"/>
      <c r="C147" s="38"/>
      <c r="D147" s="38"/>
      <c r="E147" s="84"/>
      <c r="F147" s="38"/>
      <c r="G147" s="38"/>
      <c r="H147" s="38"/>
      <c r="I147" s="38"/>
      <c r="J147" s="46"/>
      <c r="K147" s="46"/>
      <c r="L147" s="46"/>
      <c r="M147" s="38"/>
      <c r="N147" s="38"/>
      <c r="O147" s="38"/>
      <c r="P147" s="38"/>
      <c r="Q147" s="38"/>
      <c r="R147" s="38"/>
      <c r="S147" s="38"/>
      <c r="T147" s="38"/>
      <c r="U147" s="38"/>
      <c r="V147" s="38"/>
      <c r="W147" s="38"/>
      <c r="X147" s="38"/>
      <c r="Y147" s="38"/>
      <c r="Z147" s="38"/>
      <c r="AA147" s="38"/>
      <c r="AB147" s="38"/>
      <c r="AC147" s="38"/>
      <c r="AD147" s="38"/>
      <c r="AE147" s="38"/>
      <c r="AF147" s="38"/>
      <c r="AG147" s="38"/>
      <c r="AH147" s="38"/>
      <c r="AI147" s="38"/>
      <c r="AJ147" s="38"/>
      <c r="AK147" s="38"/>
      <c r="AL147" s="48"/>
      <c r="AM147" s="48"/>
      <c r="AN147" s="38"/>
    </row>
    <row r="148" spans="1:40" ht="15.75" customHeight="1" x14ac:dyDescent="0.25">
      <c r="A148" s="38"/>
      <c r="B148" s="38"/>
      <c r="C148" s="38"/>
      <c r="D148" s="38"/>
      <c r="E148" s="84"/>
      <c r="F148" s="38"/>
      <c r="G148" s="38"/>
      <c r="H148" s="38"/>
      <c r="I148" s="38"/>
      <c r="J148" s="46"/>
      <c r="K148" s="46"/>
      <c r="L148" s="46"/>
      <c r="M148" s="38"/>
      <c r="N148" s="38"/>
      <c r="O148" s="38"/>
      <c r="P148" s="38"/>
      <c r="Q148" s="38"/>
      <c r="R148" s="38"/>
      <c r="S148" s="38"/>
      <c r="T148" s="38"/>
      <c r="U148" s="38"/>
      <c r="V148" s="38"/>
      <c r="W148" s="38"/>
      <c r="X148" s="38"/>
      <c r="Y148" s="38"/>
      <c r="Z148" s="38"/>
      <c r="AA148" s="38"/>
      <c r="AB148" s="38"/>
      <c r="AC148" s="38"/>
      <c r="AD148" s="38"/>
      <c r="AE148" s="38"/>
      <c r="AF148" s="38"/>
      <c r="AG148" s="38"/>
      <c r="AH148" s="38"/>
      <c r="AI148" s="38"/>
      <c r="AJ148" s="38"/>
      <c r="AK148" s="38"/>
      <c r="AL148" s="48"/>
      <c r="AM148" s="48"/>
      <c r="AN148" s="38"/>
    </row>
    <row r="149" spans="1:40" ht="15.75" customHeight="1" x14ac:dyDescent="0.25">
      <c r="A149" s="38"/>
      <c r="B149" s="38"/>
      <c r="C149" s="38"/>
      <c r="D149" s="38"/>
      <c r="E149" s="84"/>
      <c r="F149" s="38"/>
      <c r="G149" s="38"/>
      <c r="H149" s="38"/>
      <c r="I149" s="38"/>
      <c r="J149" s="46"/>
      <c r="K149" s="46"/>
      <c r="L149" s="46"/>
      <c r="M149" s="38"/>
      <c r="N149" s="38"/>
      <c r="O149" s="38"/>
      <c r="P149" s="38"/>
      <c r="Q149" s="38"/>
      <c r="R149" s="38"/>
      <c r="S149" s="38"/>
      <c r="T149" s="38"/>
      <c r="U149" s="38"/>
      <c r="V149" s="38"/>
      <c r="W149" s="38"/>
      <c r="X149" s="38"/>
      <c r="Y149" s="38"/>
      <c r="Z149" s="38"/>
      <c r="AA149" s="38"/>
      <c r="AB149" s="38"/>
      <c r="AC149" s="38"/>
      <c r="AD149" s="38"/>
      <c r="AE149" s="38"/>
      <c r="AF149" s="38"/>
      <c r="AG149" s="38"/>
      <c r="AH149" s="38"/>
      <c r="AI149" s="38"/>
      <c r="AJ149" s="38"/>
      <c r="AK149" s="38"/>
      <c r="AL149" s="48"/>
      <c r="AM149" s="48"/>
      <c r="AN149" s="38"/>
    </row>
    <row r="150" spans="1:40" ht="15.75" customHeight="1" x14ac:dyDescent="0.25">
      <c r="A150" s="38"/>
      <c r="B150" s="38"/>
      <c r="C150" s="38"/>
      <c r="D150" s="38"/>
      <c r="E150" s="84"/>
      <c r="F150" s="38"/>
      <c r="G150" s="38"/>
      <c r="H150" s="38"/>
      <c r="I150" s="38"/>
      <c r="J150" s="46"/>
      <c r="K150" s="46"/>
      <c r="L150" s="46"/>
      <c r="M150" s="38"/>
      <c r="N150" s="38"/>
      <c r="O150" s="38"/>
      <c r="P150" s="38"/>
      <c r="Q150" s="38"/>
      <c r="R150" s="38"/>
      <c r="S150" s="38"/>
      <c r="T150" s="38"/>
      <c r="U150" s="38"/>
      <c r="V150" s="38"/>
      <c r="W150" s="38"/>
      <c r="X150" s="38"/>
      <c r="Y150" s="38"/>
      <c r="Z150" s="38"/>
      <c r="AA150" s="38"/>
      <c r="AB150" s="38"/>
      <c r="AC150" s="38"/>
      <c r="AD150" s="38"/>
      <c r="AE150" s="38"/>
      <c r="AF150" s="38"/>
      <c r="AG150" s="38"/>
      <c r="AH150" s="38"/>
      <c r="AI150" s="38"/>
      <c r="AJ150" s="38"/>
      <c r="AK150" s="38"/>
      <c r="AL150" s="48"/>
      <c r="AM150" s="48"/>
      <c r="AN150" s="38"/>
    </row>
    <row r="151" spans="1:40" ht="15.75" customHeight="1" x14ac:dyDescent="0.25">
      <c r="A151" s="38"/>
      <c r="B151" s="38"/>
      <c r="C151" s="38"/>
      <c r="D151" s="38"/>
      <c r="E151" s="84"/>
      <c r="F151" s="38"/>
      <c r="G151" s="38"/>
      <c r="H151" s="38"/>
      <c r="I151" s="38"/>
      <c r="J151" s="46"/>
      <c r="K151" s="46"/>
      <c r="L151" s="46"/>
      <c r="M151" s="38"/>
      <c r="N151" s="38"/>
      <c r="O151" s="38"/>
      <c r="P151" s="38"/>
      <c r="Q151" s="38"/>
      <c r="R151" s="38"/>
      <c r="S151" s="38"/>
      <c r="T151" s="38"/>
      <c r="U151" s="38"/>
      <c r="V151" s="38"/>
      <c r="W151" s="38"/>
      <c r="X151" s="38"/>
      <c r="Y151" s="38"/>
      <c r="Z151" s="38"/>
      <c r="AA151" s="38"/>
      <c r="AB151" s="38"/>
      <c r="AC151" s="38"/>
      <c r="AD151" s="38"/>
      <c r="AE151" s="38"/>
      <c r="AF151" s="38"/>
      <c r="AG151" s="38"/>
      <c r="AH151" s="38"/>
      <c r="AI151" s="38"/>
      <c r="AJ151" s="38"/>
      <c r="AK151" s="38"/>
      <c r="AL151" s="48"/>
      <c r="AM151" s="48"/>
      <c r="AN151" s="38"/>
    </row>
    <row r="152" spans="1:40" ht="15.75" customHeight="1" x14ac:dyDescent="0.25">
      <c r="A152" s="38"/>
      <c r="B152" s="38"/>
      <c r="C152" s="38"/>
      <c r="D152" s="38"/>
      <c r="E152" s="84"/>
      <c r="F152" s="38"/>
      <c r="G152" s="38"/>
      <c r="H152" s="38"/>
      <c r="I152" s="38"/>
      <c r="J152" s="46"/>
      <c r="K152" s="46"/>
      <c r="L152" s="46"/>
      <c r="M152" s="38"/>
      <c r="N152" s="38"/>
      <c r="O152" s="38"/>
      <c r="P152" s="38"/>
      <c r="Q152" s="38"/>
      <c r="R152" s="38"/>
      <c r="S152" s="38"/>
      <c r="T152" s="38"/>
      <c r="U152" s="38"/>
      <c r="V152" s="38"/>
      <c r="W152" s="38"/>
      <c r="X152" s="38"/>
      <c r="Y152" s="38"/>
      <c r="Z152" s="38"/>
      <c r="AA152" s="38"/>
      <c r="AB152" s="38"/>
      <c r="AC152" s="38"/>
      <c r="AD152" s="38"/>
      <c r="AE152" s="38"/>
      <c r="AF152" s="38"/>
      <c r="AG152" s="38"/>
      <c r="AH152" s="38"/>
      <c r="AI152" s="38"/>
      <c r="AJ152" s="38"/>
      <c r="AK152" s="38"/>
      <c r="AL152" s="48"/>
      <c r="AM152" s="48"/>
      <c r="AN152" s="38"/>
    </row>
    <row r="153" spans="1:40" ht="15.75" customHeight="1" x14ac:dyDescent="0.25">
      <c r="A153" s="38"/>
      <c r="B153" s="38"/>
      <c r="C153" s="38"/>
      <c r="D153" s="38"/>
      <c r="E153" s="84"/>
      <c r="F153" s="38"/>
      <c r="G153" s="38"/>
      <c r="H153" s="38"/>
      <c r="I153" s="38"/>
      <c r="J153" s="46"/>
      <c r="K153" s="46"/>
      <c r="L153" s="46"/>
      <c r="M153" s="38"/>
      <c r="N153" s="38"/>
      <c r="O153" s="38"/>
      <c r="P153" s="38"/>
      <c r="Q153" s="38"/>
      <c r="R153" s="38"/>
      <c r="S153" s="38"/>
      <c r="T153" s="38"/>
      <c r="U153" s="38"/>
      <c r="V153" s="38"/>
      <c r="W153" s="38"/>
      <c r="X153" s="38"/>
      <c r="Y153" s="38"/>
      <c r="Z153" s="38"/>
      <c r="AA153" s="38"/>
      <c r="AB153" s="38"/>
      <c r="AC153" s="38"/>
      <c r="AD153" s="38"/>
      <c r="AE153" s="38"/>
      <c r="AF153" s="38"/>
      <c r="AG153" s="38"/>
      <c r="AH153" s="38"/>
      <c r="AI153" s="38"/>
      <c r="AJ153" s="38"/>
      <c r="AK153" s="38"/>
      <c r="AL153" s="48"/>
      <c r="AM153" s="48"/>
      <c r="AN153" s="38"/>
    </row>
    <row r="154" spans="1:40" ht="15.75" customHeight="1" x14ac:dyDescent="0.25">
      <c r="A154" s="38"/>
      <c r="B154" s="38"/>
      <c r="C154" s="38"/>
      <c r="D154" s="38"/>
      <c r="E154" s="84"/>
      <c r="F154" s="38"/>
      <c r="G154" s="38"/>
      <c r="H154" s="38"/>
      <c r="I154" s="38"/>
      <c r="J154" s="46"/>
      <c r="K154" s="46"/>
      <c r="L154" s="46"/>
      <c r="M154" s="38"/>
      <c r="N154" s="38"/>
      <c r="O154" s="38"/>
      <c r="P154" s="38"/>
      <c r="Q154" s="38"/>
      <c r="R154" s="38"/>
      <c r="S154" s="38"/>
      <c r="T154" s="38"/>
      <c r="U154" s="38"/>
      <c r="V154" s="38"/>
      <c r="W154" s="38"/>
      <c r="X154" s="38"/>
      <c r="Y154" s="38"/>
      <c r="Z154" s="38"/>
      <c r="AA154" s="38"/>
      <c r="AB154" s="38"/>
      <c r="AC154" s="38"/>
      <c r="AD154" s="38"/>
      <c r="AE154" s="38"/>
      <c r="AF154" s="38"/>
      <c r="AG154" s="38"/>
      <c r="AH154" s="38"/>
      <c r="AI154" s="38"/>
      <c r="AJ154" s="38"/>
      <c r="AK154" s="38"/>
      <c r="AL154" s="48"/>
      <c r="AM154" s="48"/>
      <c r="AN154" s="38"/>
    </row>
    <row r="155" spans="1:40" ht="15.75" customHeight="1" x14ac:dyDescent="0.25">
      <c r="A155" s="38"/>
      <c r="B155" s="38"/>
      <c r="C155" s="38"/>
      <c r="D155" s="38"/>
      <c r="E155" s="84"/>
      <c r="F155" s="38"/>
      <c r="G155" s="38"/>
      <c r="H155" s="38"/>
      <c r="I155" s="38"/>
      <c r="J155" s="46"/>
      <c r="K155" s="46"/>
      <c r="L155" s="46"/>
      <c r="M155" s="38"/>
      <c r="N155" s="38"/>
      <c r="O155" s="38"/>
      <c r="P155" s="38"/>
      <c r="Q155" s="38"/>
      <c r="R155" s="38"/>
      <c r="S155" s="38"/>
      <c r="T155" s="38"/>
      <c r="U155" s="38"/>
      <c r="V155" s="38"/>
      <c r="W155" s="38"/>
      <c r="X155" s="38"/>
      <c r="Y155" s="38"/>
      <c r="Z155" s="38"/>
      <c r="AA155" s="38"/>
      <c r="AB155" s="38"/>
      <c r="AC155" s="38"/>
      <c r="AD155" s="38"/>
      <c r="AE155" s="38"/>
      <c r="AF155" s="38"/>
      <c r="AG155" s="38"/>
      <c r="AH155" s="38"/>
      <c r="AI155" s="38"/>
      <c r="AJ155" s="38"/>
      <c r="AK155" s="38"/>
      <c r="AL155" s="48"/>
      <c r="AM155" s="48"/>
      <c r="AN155" s="38"/>
    </row>
    <row r="156" spans="1:40" ht="15.75" customHeight="1" x14ac:dyDescent="0.25">
      <c r="A156" s="38"/>
      <c r="B156" s="38"/>
      <c r="C156" s="38"/>
      <c r="D156" s="38"/>
      <c r="E156" s="84"/>
      <c r="F156" s="38"/>
      <c r="G156" s="38"/>
      <c r="H156" s="38"/>
      <c r="I156" s="38"/>
      <c r="J156" s="46"/>
      <c r="K156" s="46"/>
      <c r="L156" s="46"/>
      <c r="M156" s="38"/>
      <c r="N156" s="38"/>
      <c r="O156" s="38"/>
      <c r="P156" s="38"/>
      <c r="Q156" s="38"/>
      <c r="R156" s="38"/>
      <c r="S156" s="38"/>
      <c r="T156" s="38"/>
      <c r="U156" s="38"/>
      <c r="V156" s="38"/>
      <c r="W156" s="38"/>
      <c r="X156" s="38"/>
      <c r="Y156" s="38"/>
      <c r="Z156" s="38"/>
      <c r="AA156" s="38"/>
      <c r="AB156" s="38"/>
      <c r="AC156" s="38"/>
      <c r="AD156" s="38"/>
      <c r="AE156" s="38"/>
      <c r="AF156" s="38"/>
      <c r="AG156" s="38"/>
      <c r="AH156" s="38"/>
      <c r="AI156" s="38"/>
      <c r="AJ156" s="38"/>
      <c r="AK156" s="38"/>
      <c r="AL156" s="48"/>
      <c r="AM156" s="48"/>
      <c r="AN156" s="38"/>
    </row>
    <row r="157" spans="1:40" ht="15.75" customHeight="1" x14ac:dyDescent="0.25">
      <c r="A157" s="38"/>
      <c r="B157" s="38"/>
      <c r="C157" s="38"/>
      <c r="D157" s="38"/>
      <c r="E157" s="84"/>
      <c r="F157" s="38"/>
      <c r="G157" s="38"/>
      <c r="H157" s="38"/>
      <c r="I157" s="38"/>
      <c r="J157" s="46"/>
      <c r="K157" s="46"/>
      <c r="L157" s="46"/>
      <c r="M157" s="38"/>
      <c r="N157" s="38"/>
      <c r="O157" s="38"/>
      <c r="P157" s="38"/>
      <c r="Q157" s="38"/>
      <c r="R157" s="38"/>
      <c r="S157" s="38"/>
      <c r="T157" s="38"/>
      <c r="U157" s="38"/>
      <c r="V157" s="38"/>
      <c r="W157" s="38"/>
      <c r="X157" s="38"/>
      <c r="Y157" s="38"/>
      <c r="Z157" s="38"/>
      <c r="AA157" s="38"/>
      <c r="AB157" s="38"/>
      <c r="AC157" s="38"/>
      <c r="AD157" s="38"/>
      <c r="AE157" s="38"/>
      <c r="AF157" s="38"/>
      <c r="AG157" s="38"/>
      <c r="AH157" s="38"/>
      <c r="AI157" s="38"/>
      <c r="AJ157" s="38"/>
      <c r="AK157" s="38"/>
      <c r="AL157" s="48"/>
      <c r="AM157" s="48"/>
      <c r="AN157" s="38"/>
    </row>
    <row r="158" spans="1:40" ht="15.75" customHeight="1" x14ac:dyDescent="0.25">
      <c r="A158" s="38"/>
      <c r="B158" s="38"/>
      <c r="C158" s="38"/>
      <c r="D158" s="38"/>
      <c r="E158" s="84"/>
      <c r="F158" s="38"/>
      <c r="G158" s="38"/>
      <c r="H158" s="38"/>
      <c r="I158" s="38"/>
      <c r="J158" s="46"/>
      <c r="K158" s="46"/>
      <c r="L158" s="46"/>
      <c r="M158" s="38"/>
      <c r="N158" s="38"/>
      <c r="O158" s="38"/>
      <c r="P158" s="38"/>
      <c r="Q158" s="38"/>
      <c r="R158" s="38"/>
      <c r="S158" s="38"/>
      <c r="T158" s="38"/>
      <c r="U158" s="38"/>
      <c r="V158" s="38"/>
      <c r="W158" s="38"/>
      <c r="X158" s="38"/>
      <c r="Y158" s="38"/>
      <c r="Z158" s="38"/>
      <c r="AA158" s="38"/>
      <c r="AB158" s="38"/>
      <c r="AC158" s="38"/>
      <c r="AD158" s="38"/>
      <c r="AE158" s="38"/>
      <c r="AF158" s="38"/>
      <c r="AG158" s="38"/>
      <c r="AH158" s="38"/>
      <c r="AI158" s="38"/>
      <c r="AJ158" s="38"/>
      <c r="AK158" s="38"/>
      <c r="AL158" s="48"/>
      <c r="AM158" s="48"/>
      <c r="AN158" s="38"/>
    </row>
    <row r="159" spans="1:40" ht="15.75" customHeight="1" x14ac:dyDescent="0.25">
      <c r="A159" s="38"/>
      <c r="B159" s="38"/>
      <c r="C159" s="38"/>
      <c r="D159" s="38"/>
      <c r="E159" s="84"/>
      <c r="F159" s="38"/>
      <c r="G159" s="38"/>
      <c r="H159" s="38"/>
      <c r="I159" s="38"/>
      <c r="J159" s="46"/>
      <c r="K159" s="46"/>
      <c r="L159" s="46"/>
      <c r="M159" s="38"/>
      <c r="N159" s="38"/>
      <c r="O159" s="38"/>
      <c r="P159" s="38"/>
      <c r="Q159" s="38"/>
      <c r="R159" s="38"/>
      <c r="S159" s="38"/>
      <c r="T159" s="38"/>
      <c r="U159" s="38"/>
      <c r="V159" s="38"/>
      <c r="W159" s="38"/>
      <c r="X159" s="38"/>
      <c r="Y159" s="38"/>
      <c r="Z159" s="38"/>
      <c r="AA159" s="38"/>
      <c r="AB159" s="38"/>
      <c r="AC159" s="38"/>
      <c r="AD159" s="38"/>
      <c r="AE159" s="38"/>
      <c r="AF159" s="38"/>
      <c r="AG159" s="38"/>
      <c r="AH159" s="38"/>
      <c r="AI159" s="38"/>
      <c r="AJ159" s="38"/>
      <c r="AK159" s="38"/>
      <c r="AL159" s="48"/>
      <c r="AM159" s="48"/>
      <c r="AN159" s="38"/>
    </row>
    <row r="160" spans="1:40" ht="15.75" customHeight="1" x14ac:dyDescent="0.25">
      <c r="A160" s="38"/>
      <c r="B160" s="38"/>
      <c r="C160" s="38"/>
      <c r="D160" s="38"/>
      <c r="E160" s="84"/>
      <c r="F160" s="38"/>
      <c r="G160" s="38"/>
      <c r="H160" s="38"/>
      <c r="I160" s="38"/>
      <c r="J160" s="46"/>
      <c r="K160" s="46"/>
      <c r="L160" s="46"/>
      <c r="M160" s="38"/>
      <c r="N160" s="38"/>
      <c r="O160" s="38"/>
      <c r="P160" s="38"/>
      <c r="Q160" s="38"/>
      <c r="R160" s="38"/>
      <c r="S160" s="38"/>
      <c r="T160" s="38"/>
      <c r="U160" s="38"/>
      <c r="V160" s="38"/>
      <c r="W160" s="38"/>
      <c r="X160" s="38"/>
      <c r="Y160" s="38"/>
      <c r="Z160" s="38"/>
      <c r="AA160" s="38"/>
      <c r="AB160" s="38"/>
      <c r="AC160" s="38"/>
      <c r="AD160" s="38"/>
      <c r="AE160" s="38"/>
      <c r="AF160" s="38"/>
      <c r="AG160" s="38"/>
      <c r="AH160" s="38"/>
      <c r="AI160" s="38"/>
      <c r="AJ160" s="38"/>
      <c r="AK160" s="38"/>
      <c r="AL160" s="48"/>
      <c r="AM160" s="48"/>
      <c r="AN160" s="38"/>
    </row>
    <row r="161" spans="1:40" ht="15.75" customHeight="1" x14ac:dyDescent="0.25">
      <c r="A161" s="38"/>
      <c r="B161" s="38"/>
      <c r="C161" s="38"/>
      <c r="D161" s="38"/>
      <c r="E161" s="84"/>
      <c r="F161" s="38"/>
      <c r="G161" s="38"/>
      <c r="H161" s="38"/>
      <c r="I161" s="38"/>
      <c r="J161" s="46"/>
      <c r="K161" s="46"/>
      <c r="L161" s="46"/>
      <c r="M161" s="38"/>
      <c r="N161" s="38"/>
      <c r="O161" s="38"/>
      <c r="P161" s="38"/>
      <c r="Q161" s="38"/>
      <c r="R161" s="38"/>
      <c r="S161" s="38"/>
      <c r="T161" s="38"/>
      <c r="U161" s="38"/>
      <c r="V161" s="38"/>
      <c r="W161" s="38"/>
      <c r="X161" s="38"/>
      <c r="Y161" s="38"/>
      <c r="Z161" s="38"/>
      <c r="AA161" s="38"/>
      <c r="AB161" s="38"/>
      <c r="AC161" s="38"/>
      <c r="AD161" s="38"/>
      <c r="AE161" s="38"/>
      <c r="AF161" s="38"/>
      <c r="AG161" s="38"/>
      <c r="AH161" s="38"/>
      <c r="AI161" s="38"/>
      <c r="AJ161" s="38"/>
      <c r="AK161" s="38"/>
      <c r="AL161" s="48"/>
      <c r="AM161" s="48"/>
      <c r="AN161" s="38"/>
    </row>
    <row r="162" spans="1:40" ht="15.75" customHeight="1" x14ac:dyDescent="0.25">
      <c r="A162" s="38"/>
      <c r="B162" s="38"/>
      <c r="C162" s="38"/>
      <c r="D162" s="38"/>
      <c r="E162" s="84"/>
      <c r="F162" s="38"/>
      <c r="G162" s="38"/>
      <c r="H162" s="38"/>
      <c r="I162" s="38"/>
      <c r="J162" s="46"/>
      <c r="K162" s="46"/>
      <c r="L162" s="46"/>
      <c r="M162" s="38"/>
      <c r="N162" s="38"/>
      <c r="O162" s="38"/>
      <c r="P162" s="38"/>
      <c r="Q162" s="38"/>
      <c r="R162" s="38"/>
      <c r="S162" s="38"/>
      <c r="T162" s="38"/>
      <c r="U162" s="38"/>
      <c r="V162" s="38"/>
      <c r="W162" s="38"/>
      <c r="X162" s="38"/>
      <c r="Y162" s="38"/>
      <c r="Z162" s="38"/>
      <c r="AA162" s="38"/>
      <c r="AB162" s="38"/>
      <c r="AC162" s="38"/>
      <c r="AD162" s="38"/>
      <c r="AE162" s="38"/>
      <c r="AF162" s="38"/>
      <c r="AG162" s="38"/>
      <c r="AH162" s="38"/>
      <c r="AI162" s="38"/>
      <c r="AJ162" s="38"/>
      <c r="AK162" s="38"/>
      <c r="AL162" s="48"/>
      <c r="AM162" s="48"/>
      <c r="AN162" s="38"/>
    </row>
    <row r="163" spans="1:40" ht="15.75" customHeight="1" x14ac:dyDescent="0.25">
      <c r="A163" s="38"/>
      <c r="B163" s="38"/>
      <c r="C163" s="38"/>
      <c r="D163" s="38"/>
      <c r="E163" s="84"/>
      <c r="F163" s="38"/>
      <c r="G163" s="38"/>
      <c r="H163" s="38"/>
      <c r="I163" s="38"/>
      <c r="J163" s="46"/>
      <c r="K163" s="46"/>
      <c r="L163" s="46"/>
      <c r="M163" s="38"/>
      <c r="N163" s="38"/>
      <c r="O163" s="38"/>
      <c r="P163" s="38"/>
      <c r="Q163" s="38"/>
      <c r="R163" s="38"/>
      <c r="S163" s="38"/>
      <c r="T163" s="38"/>
      <c r="U163" s="38"/>
      <c r="V163" s="38"/>
      <c r="W163" s="38"/>
      <c r="X163" s="38"/>
      <c r="Y163" s="38"/>
      <c r="Z163" s="38"/>
      <c r="AA163" s="38"/>
      <c r="AB163" s="38"/>
      <c r="AC163" s="38"/>
      <c r="AD163" s="38"/>
      <c r="AE163" s="38"/>
      <c r="AF163" s="38"/>
      <c r="AG163" s="38"/>
      <c r="AH163" s="38"/>
      <c r="AI163" s="38"/>
      <c r="AJ163" s="38"/>
      <c r="AK163" s="38"/>
      <c r="AL163" s="48"/>
      <c r="AM163" s="48"/>
      <c r="AN163" s="38"/>
    </row>
    <row r="164" spans="1:40" ht="15.75" customHeight="1" x14ac:dyDescent="0.25">
      <c r="A164" s="38"/>
      <c r="B164" s="38"/>
      <c r="C164" s="38"/>
      <c r="D164" s="38"/>
      <c r="E164" s="84"/>
      <c r="F164" s="38"/>
      <c r="G164" s="38"/>
      <c r="H164" s="38"/>
      <c r="I164" s="38"/>
      <c r="J164" s="46"/>
      <c r="K164" s="46"/>
      <c r="L164" s="46"/>
      <c r="M164" s="38"/>
      <c r="N164" s="38"/>
      <c r="O164" s="38"/>
      <c r="P164" s="38"/>
      <c r="Q164" s="38"/>
      <c r="R164" s="38"/>
      <c r="S164" s="38"/>
      <c r="T164" s="38"/>
      <c r="U164" s="38"/>
      <c r="V164" s="38"/>
      <c r="W164" s="38"/>
      <c r="X164" s="38"/>
      <c r="Y164" s="38"/>
      <c r="Z164" s="38"/>
      <c r="AA164" s="38"/>
      <c r="AB164" s="38"/>
      <c r="AC164" s="38"/>
      <c r="AD164" s="38"/>
      <c r="AE164" s="38"/>
      <c r="AF164" s="38"/>
      <c r="AG164" s="38"/>
      <c r="AH164" s="38"/>
      <c r="AI164" s="38"/>
      <c r="AJ164" s="38"/>
      <c r="AK164" s="38"/>
      <c r="AL164" s="48"/>
      <c r="AM164" s="48"/>
      <c r="AN164" s="38"/>
    </row>
    <row r="165" spans="1:40" ht="15.75" customHeight="1" x14ac:dyDescent="0.25">
      <c r="A165" s="38"/>
      <c r="B165" s="38"/>
      <c r="C165" s="38"/>
      <c r="D165" s="38"/>
      <c r="E165" s="84"/>
      <c r="F165" s="38"/>
      <c r="G165" s="38"/>
      <c r="H165" s="38"/>
      <c r="I165" s="38"/>
      <c r="J165" s="46"/>
      <c r="K165" s="46"/>
      <c r="L165" s="46"/>
      <c r="M165" s="38"/>
      <c r="N165" s="38"/>
      <c r="O165" s="38"/>
      <c r="P165" s="38"/>
      <c r="Q165" s="38"/>
      <c r="R165" s="38"/>
      <c r="S165" s="38"/>
      <c r="T165" s="38"/>
      <c r="U165" s="38"/>
      <c r="V165" s="38"/>
      <c r="W165" s="38"/>
      <c r="X165" s="38"/>
      <c r="Y165" s="38"/>
      <c r="Z165" s="38"/>
      <c r="AA165" s="38"/>
      <c r="AB165" s="38"/>
      <c r="AC165" s="38"/>
      <c r="AD165" s="38"/>
      <c r="AE165" s="38"/>
      <c r="AF165" s="38"/>
      <c r="AG165" s="38"/>
      <c r="AH165" s="38"/>
      <c r="AI165" s="38"/>
      <c r="AJ165" s="38"/>
      <c r="AK165" s="38"/>
      <c r="AL165" s="48"/>
      <c r="AM165" s="48"/>
      <c r="AN165" s="38"/>
    </row>
    <row r="166" spans="1:40" ht="15.75" customHeight="1" x14ac:dyDescent="0.25">
      <c r="A166" s="38"/>
      <c r="B166" s="38"/>
      <c r="C166" s="38"/>
      <c r="D166" s="38"/>
      <c r="E166" s="84"/>
      <c r="F166" s="38"/>
      <c r="G166" s="38"/>
      <c r="H166" s="38"/>
      <c r="I166" s="38"/>
      <c r="J166" s="46"/>
      <c r="K166" s="46"/>
      <c r="L166" s="46"/>
      <c r="M166" s="38"/>
      <c r="N166" s="38"/>
      <c r="O166" s="38"/>
      <c r="P166" s="38"/>
      <c r="Q166" s="38"/>
      <c r="R166" s="38"/>
      <c r="S166" s="38"/>
      <c r="T166" s="38"/>
      <c r="U166" s="38"/>
      <c r="V166" s="38"/>
      <c r="W166" s="38"/>
      <c r="X166" s="38"/>
      <c r="Y166" s="38"/>
      <c r="Z166" s="38"/>
      <c r="AA166" s="38"/>
      <c r="AB166" s="38"/>
      <c r="AC166" s="38"/>
      <c r="AD166" s="38"/>
      <c r="AE166" s="38"/>
      <c r="AF166" s="38"/>
      <c r="AG166" s="38"/>
      <c r="AH166" s="38"/>
      <c r="AI166" s="38"/>
      <c r="AJ166" s="38"/>
      <c r="AK166" s="38"/>
      <c r="AL166" s="48"/>
      <c r="AM166" s="48"/>
      <c r="AN166" s="38"/>
    </row>
    <row r="167" spans="1:40" ht="15.75" customHeight="1" x14ac:dyDescent="0.25">
      <c r="A167" s="38"/>
      <c r="B167" s="38"/>
      <c r="C167" s="38"/>
      <c r="D167" s="38"/>
      <c r="E167" s="84"/>
      <c r="F167" s="38"/>
      <c r="G167" s="38"/>
      <c r="H167" s="38"/>
      <c r="I167" s="38"/>
      <c r="J167" s="46"/>
      <c r="K167" s="46"/>
      <c r="L167" s="46"/>
      <c r="M167" s="38"/>
      <c r="N167" s="38"/>
      <c r="O167" s="38"/>
      <c r="P167" s="38"/>
      <c r="Q167" s="38"/>
      <c r="R167" s="38"/>
      <c r="S167" s="38"/>
      <c r="T167" s="38"/>
      <c r="U167" s="38"/>
      <c r="V167" s="38"/>
      <c r="W167" s="38"/>
      <c r="X167" s="38"/>
      <c r="Y167" s="38"/>
      <c r="Z167" s="38"/>
      <c r="AA167" s="38"/>
      <c r="AB167" s="38"/>
      <c r="AC167" s="38"/>
      <c r="AD167" s="38"/>
      <c r="AE167" s="38"/>
      <c r="AF167" s="38"/>
      <c r="AG167" s="38"/>
      <c r="AH167" s="38"/>
      <c r="AI167" s="38"/>
      <c r="AJ167" s="38"/>
      <c r="AK167" s="38"/>
      <c r="AL167" s="48"/>
      <c r="AM167" s="48"/>
      <c r="AN167" s="38"/>
    </row>
    <row r="168" spans="1:40" ht="15.75" customHeight="1" x14ac:dyDescent="0.25">
      <c r="A168" s="38"/>
      <c r="B168" s="38"/>
      <c r="C168" s="38"/>
      <c r="D168" s="38"/>
      <c r="E168" s="84"/>
      <c r="F168" s="38"/>
      <c r="G168" s="38"/>
      <c r="H168" s="38"/>
      <c r="I168" s="38"/>
      <c r="J168" s="46"/>
      <c r="K168" s="46"/>
      <c r="L168" s="46"/>
      <c r="M168" s="38"/>
      <c r="N168" s="38"/>
      <c r="O168" s="38"/>
      <c r="P168" s="38"/>
      <c r="Q168" s="38"/>
      <c r="R168" s="38"/>
      <c r="S168" s="38"/>
      <c r="T168" s="38"/>
      <c r="U168" s="38"/>
      <c r="V168" s="38"/>
      <c r="W168" s="38"/>
      <c r="X168" s="38"/>
      <c r="Y168" s="38"/>
      <c r="Z168" s="38"/>
      <c r="AA168" s="38"/>
      <c r="AB168" s="38"/>
      <c r="AC168" s="38"/>
      <c r="AD168" s="38"/>
      <c r="AE168" s="38"/>
      <c r="AF168" s="38"/>
      <c r="AG168" s="38"/>
      <c r="AH168" s="38"/>
      <c r="AI168" s="38"/>
      <c r="AJ168" s="38"/>
      <c r="AK168" s="38"/>
      <c r="AL168" s="48"/>
      <c r="AM168" s="48"/>
      <c r="AN168" s="38"/>
    </row>
    <row r="169" spans="1:40" ht="15.75" customHeight="1" x14ac:dyDescent="0.25">
      <c r="A169" s="38"/>
      <c r="B169" s="38"/>
      <c r="C169" s="38"/>
      <c r="D169" s="38"/>
      <c r="E169" s="84"/>
      <c r="F169" s="38"/>
      <c r="G169" s="38"/>
      <c r="H169" s="38"/>
      <c r="I169" s="38"/>
      <c r="J169" s="46"/>
      <c r="K169" s="46"/>
      <c r="L169" s="46"/>
      <c r="M169" s="38"/>
      <c r="N169" s="38"/>
      <c r="O169" s="38"/>
      <c r="P169" s="38"/>
      <c r="Q169" s="38"/>
      <c r="R169" s="38"/>
      <c r="S169" s="38"/>
      <c r="T169" s="38"/>
      <c r="U169" s="38"/>
      <c r="V169" s="38"/>
      <c r="W169" s="38"/>
      <c r="X169" s="38"/>
      <c r="Y169" s="38"/>
      <c r="Z169" s="38"/>
      <c r="AA169" s="38"/>
      <c r="AB169" s="38"/>
      <c r="AC169" s="38"/>
      <c r="AD169" s="38"/>
      <c r="AE169" s="38"/>
      <c r="AF169" s="38"/>
      <c r="AG169" s="38"/>
      <c r="AH169" s="38"/>
      <c r="AI169" s="38"/>
      <c r="AJ169" s="38"/>
      <c r="AK169" s="38"/>
      <c r="AL169" s="48"/>
      <c r="AM169" s="48"/>
      <c r="AN169" s="38"/>
    </row>
    <row r="170" spans="1:40" ht="15.75" customHeight="1" x14ac:dyDescent="0.25">
      <c r="A170" s="38"/>
      <c r="B170" s="38"/>
      <c r="C170" s="38"/>
      <c r="D170" s="38"/>
      <c r="E170" s="84"/>
      <c r="F170" s="38"/>
      <c r="G170" s="38"/>
      <c r="H170" s="38"/>
      <c r="I170" s="38"/>
      <c r="J170" s="46"/>
      <c r="K170" s="46"/>
      <c r="L170" s="46"/>
      <c r="M170" s="38"/>
      <c r="N170" s="38"/>
      <c r="O170" s="38"/>
      <c r="P170" s="38"/>
      <c r="Q170" s="38"/>
      <c r="R170" s="38"/>
      <c r="S170" s="38"/>
      <c r="T170" s="38"/>
      <c r="U170" s="38"/>
      <c r="V170" s="38"/>
      <c r="W170" s="38"/>
      <c r="X170" s="38"/>
      <c r="Y170" s="38"/>
      <c r="Z170" s="38"/>
      <c r="AA170" s="38"/>
      <c r="AB170" s="38"/>
      <c r="AC170" s="38"/>
      <c r="AD170" s="38"/>
      <c r="AE170" s="38"/>
      <c r="AF170" s="38"/>
      <c r="AG170" s="38"/>
      <c r="AH170" s="38"/>
      <c r="AI170" s="38"/>
      <c r="AJ170" s="38"/>
      <c r="AK170" s="38"/>
      <c r="AL170" s="48"/>
      <c r="AM170" s="48"/>
      <c r="AN170" s="38"/>
    </row>
    <row r="171" spans="1:40" ht="15.75" customHeight="1" x14ac:dyDescent="0.25">
      <c r="A171" s="38"/>
      <c r="B171" s="38"/>
      <c r="C171" s="38"/>
      <c r="D171" s="38"/>
      <c r="E171" s="84"/>
      <c r="F171" s="38"/>
      <c r="G171" s="38"/>
      <c r="H171" s="38"/>
      <c r="I171" s="38"/>
      <c r="J171" s="46"/>
      <c r="K171" s="46"/>
      <c r="L171" s="46"/>
      <c r="M171" s="38"/>
      <c r="N171" s="38"/>
      <c r="O171" s="38"/>
      <c r="P171" s="38"/>
      <c r="Q171" s="38"/>
      <c r="R171" s="38"/>
      <c r="S171" s="38"/>
      <c r="T171" s="38"/>
      <c r="U171" s="38"/>
      <c r="V171" s="38"/>
      <c r="W171" s="38"/>
      <c r="X171" s="38"/>
      <c r="Y171" s="38"/>
      <c r="Z171" s="38"/>
      <c r="AA171" s="38"/>
      <c r="AB171" s="38"/>
      <c r="AC171" s="38"/>
      <c r="AD171" s="38"/>
      <c r="AE171" s="38"/>
      <c r="AF171" s="38"/>
      <c r="AG171" s="38"/>
      <c r="AH171" s="38"/>
      <c r="AI171" s="38"/>
      <c r="AJ171" s="38"/>
      <c r="AK171" s="38"/>
      <c r="AL171" s="48"/>
      <c r="AM171" s="48"/>
      <c r="AN171" s="38"/>
    </row>
    <row r="172" spans="1:40" ht="15.75" customHeight="1" x14ac:dyDescent="0.25">
      <c r="A172" s="38"/>
      <c r="B172" s="38"/>
      <c r="C172" s="38"/>
      <c r="D172" s="38"/>
      <c r="E172" s="84"/>
      <c r="F172" s="38"/>
      <c r="G172" s="38"/>
      <c r="H172" s="38"/>
      <c r="I172" s="38"/>
      <c r="J172" s="46"/>
      <c r="K172" s="46"/>
      <c r="L172" s="46"/>
      <c r="M172" s="38"/>
      <c r="N172" s="38"/>
      <c r="O172" s="38"/>
      <c r="P172" s="38"/>
      <c r="Q172" s="38"/>
      <c r="R172" s="38"/>
      <c r="S172" s="38"/>
      <c r="T172" s="38"/>
      <c r="U172" s="38"/>
      <c r="V172" s="38"/>
      <c r="W172" s="38"/>
      <c r="X172" s="38"/>
      <c r="Y172" s="38"/>
      <c r="Z172" s="38"/>
      <c r="AA172" s="38"/>
      <c r="AB172" s="38"/>
      <c r="AC172" s="38"/>
      <c r="AD172" s="38"/>
      <c r="AE172" s="38"/>
      <c r="AF172" s="38"/>
      <c r="AG172" s="38"/>
      <c r="AH172" s="38"/>
      <c r="AI172" s="38"/>
      <c r="AJ172" s="38"/>
      <c r="AK172" s="38"/>
      <c r="AL172" s="48"/>
      <c r="AM172" s="48"/>
      <c r="AN172" s="38"/>
    </row>
    <row r="173" spans="1:40" ht="15.75" customHeight="1" x14ac:dyDescent="0.25">
      <c r="A173" s="38"/>
      <c r="B173" s="38"/>
      <c r="C173" s="38"/>
      <c r="D173" s="38"/>
      <c r="E173" s="84"/>
      <c r="F173" s="38"/>
      <c r="G173" s="38"/>
      <c r="H173" s="38"/>
      <c r="I173" s="38"/>
      <c r="J173" s="46"/>
      <c r="K173" s="46"/>
      <c r="L173" s="46"/>
      <c r="M173" s="38"/>
      <c r="N173" s="38"/>
      <c r="O173" s="38"/>
      <c r="P173" s="38"/>
      <c r="Q173" s="38"/>
      <c r="R173" s="38"/>
      <c r="S173" s="38"/>
      <c r="T173" s="38"/>
      <c r="U173" s="38"/>
      <c r="V173" s="38"/>
      <c r="W173" s="38"/>
      <c r="X173" s="38"/>
      <c r="Y173" s="38"/>
      <c r="Z173" s="38"/>
      <c r="AA173" s="38"/>
      <c r="AB173" s="38"/>
      <c r="AC173" s="38"/>
      <c r="AD173" s="38"/>
      <c r="AE173" s="38"/>
      <c r="AF173" s="38"/>
      <c r="AG173" s="38"/>
      <c r="AH173" s="38"/>
      <c r="AI173" s="38"/>
      <c r="AJ173" s="38"/>
      <c r="AK173" s="38"/>
      <c r="AL173" s="48"/>
      <c r="AM173" s="48"/>
      <c r="AN173" s="38"/>
    </row>
    <row r="174" spans="1:40" ht="15.75" customHeight="1" x14ac:dyDescent="0.25">
      <c r="A174" s="38"/>
      <c r="B174" s="38"/>
      <c r="C174" s="38"/>
      <c r="D174" s="38"/>
      <c r="E174" s="84"/>
      <c r="F174" s="38"/>
      <c r="G174" s="38"/>
      <c r="H174" s="38"/>
      <c r="I174" s="38"/>
      <c r="J174" s="46"/>
      <c r="K174" s="46"/>
      <c r="L174" s="46"/>
      <c r="M174" s="38"/>
      <c r="N174" s="38"/>
      <c r="O174" s="38"/>
      <c r="P174" s="38"/>
      <c r="Q174" s="38"/>
      <c r="R174" s="38"/>
      <c r="S174" s="38"/>
      <c r="T174" s="38"/>
      <c r="U174" s="38"/>
      <c r="V174" s="38"/>
      <c r="W174" s="38"/>
      <c r="X174" s="38"/>
      <c r="Y174" s="38"/>
      <c r="Z174" s="38"/>
      <c r="AA174" s="38"/>
      <c r="AB174" s="38"/>
      <c r="AC174" s="38"/>
      <c r="AD174" s="38"/>
      <c r="AE174" s="38"/>
      <c r="AF174" s="38"/>
      <c r="AG174" s="38"/>
      <c r="AH174" s="38"/>
      <c r="AI174" s="38"/>
      <c r="AJ174" s="38"/>
      <c r="AK174" s="38"/>
      <c r="AL174" s="48"/>
      <c r="AM174" s="48"/>
      <c r="AN174" s="38"/>
    </row>
    <row r="175" spans="1:40" ht="15.75" customHeight="1" x14ac:dyDescent="0.25">
      <c r="A175" s="38"/>
      <c r="B175" s="38"/>
      <c r="C175" s="38"/>
      <c r="D175" s="38"/>
      <c r="E175" s="84"/>
      <c r="F175" s="38"/>
      <c r="G175" s="38"/>
      <c r="H175" s="38"/>
      <c r="I175" s="38"/>
      <c r="J175" s="46"/>
      <c r="K175" s="46"/>
      <c r="L175" s="46"/>
      <c r="M175" s="38"/>
      <c r="N175" s="38"/>
      <c r="O175" s="38"/>
      <c r="P175" s="38"/>
      <c r="Q175" s="38"/>
      <c r="R175" s="38"/>
      <c r="S175" s="38"/>
      <c r="T175" s="38"/>
      <c r="U175" s="38"/>
      <c r="V175" s="38"/>
      <c r="W175" s="38"/>
      <c r="X175" s="38"/>
      <c r="Y175" s="38"/>
      <c r="Z175" s="38"/>
      <c r="AA175" s="38"/>
      <c r="AB175" s="38"/>
      <c r="AC175" s="38"/>
      <c r="AD175" s="38"/>
      <c r="AE175" s="38"/>
      <c r="AF175" s="38"/>
      <c r="AG175" s="38"/>
      <c r="AH175" s="38"/>
      <c r="AI175" s="38"/>
      <c r="AJ175" s="38"/>
      <c r="AK175" s="38"/>
      <c r="AL175" s="48"/>
      <c r="AM175" s="48"/>
      <c r="AN175" s="38"/>
    </row>
    <row r="176" spans="1:40" ht="15.75" customHeight="1" x14ac:dyDescent="0.25">
      <c r="A176" s="38"/>
      <c r="B176" s="38"/>
      <c r="C176" s="38"/>
      <c r="D176" s="38"/>
      <c r="E176" s="84"/>
      <c r="F176" s="38"/>
      <c r="G176" s="38"/>
      <c r="H176" s="38"/>
      <c r="I176" s="38"/>
      <c r="J176" s="46"/>
      <c r="K176" s="46"/>
      <c r="L176" s="46"/>
      <c r="M176" s="38"/>
      <c r="N176" s="38"/>
      <c r="O176" s="38"/>
      <c r="P176" s="38"/>
      <c r="Q176" s="38"/>
      <c r="R176" s="38"/>
      <c r="S176" s="38"/>
      <c r="T176" s="38"/>
      <c r="U176" s="38"/>
      <c r="V176" s="38"/>
      <c r="W176" s="38"/>
      <c r="X176" s="38"/>
      <c r="Y176" s="38"/>
      <c r="Z176" s="38"/>
      <c r="AA176" s="38"/>
      <c r="AB176" s="38"/>
      <c r="AC176" s="38"/>
      <c r="AD176" s="38"/>
      <c r="AE176" s="38"/>
      <c r="AF176" s="38"/>
      <c r="AG176" s="38"/>
      <c r="AH176" s="38"/>
      <c r="AI176" s="38"/>
      <c r="AJ176" s="38"/>
      <c r="AK176" s="38"/>
      <c r="AL176" s="48"/>
      <c r="AM176" s="48"/>
      <c r="AN176" s="38"/>
    </row>
    <row r="177" spans="1:40" ht="15.75" customHeight="1" x14ac:dyDescent="0.25">
      <c r="A177" s="38"/>
      <c r="B177" s="38"/>
      <c r="C177" s="38"/>
      <c r="D177" s="38"/>
      <c r="E177" s="84"/>
      <c r="F177" s="38"/>
      <c r="G177" s="38"/>
      <c r="H177" s="38"/>
      <c r="I177" s="38"/>
      <c r="J177" s="46"/>
      <c r="K177" s="46"/>
      <c r="L177" s="46"/>
      <c r="M177" s="38"/>
      <c r="N177" s="38"/>
      <c r="O177" s="38"/>
      <c r="P177" s="38"/>
      <c r="Q177" s="38"/>
      <c r="R177" s="38"/>
      <c r="S177" s="38"/>
      <c r="T177" s="38"/>
      <c r="U177" s="38"/>
      <c r="V177" s="38"/>
      <c r="W177" s="38"/>
      <c r="X177" s="38"/>
      <c r="Y177" s="38"/>
      <c r="Z177" s="38"/>
      <c r="AA177" s="38"/>
      <c r="AB177" s="38"/>
      <c r="AC177" s="38"/>
      <c r="AD177" s="38"/>
      <c r="AE177" s="38"/>
      <c r="AF177" s="38"/>
      <c r="AG177" s="38"/>
      <c r="AH177" s="38"/>
      <c r="AI177" s="38"/>
      <c r="AJ177" s="38"/>
      <c r="AK177" s="38"/>
      <c r="AL177" s="48"/>
      <c r="AM177" s="48"/>
      <c r="AN177" s="38"/>
    </row>
    <row r="178" spans="1:40" ht="15.75" customHeight="1" x14ac:dyDescent="0.25">
      <c r="A178" s="38"/>
      <c r="B178" s="38"/>
      <c r="C178" s="38"/>
      <c r="D178" s="38"/>
      <c r="E178" s="84"/>
      <c r="F178" s="38"/>
      <c r="G178" s="38"/>
      <c r="H178" s="38"/>
      <c r="I178" s="38"/>
      <c r="J178" s="46"/>
      <c r="K178" s="46"/>
      <c r="L178" s="46"/>
      <c r="M178" s="38"/>
      <c r="N178" s="38"/>
      <c r="O178" s="38"/>
      <c r="P178" s="38"/>
      <c r="Q178" s="38"/>
      <c r="R178" s="38"/>
      <c r="S178" s="38"/>
      <c r="T178" s="38"/>
      <c r="U178" s="38"/>
      <c r="V178" s="38"/>
      <c r="W178" s="38"/>
      <c r="X178" s="38"/>
      <c r="Y178" s="38"/>
      <c r="Z178" s="38"/>
      <c r="AA178" s="38"/>
      <c r="AB178" s="38"/>
      <c r="AC178" s="38"/>
      <c r="AD178" s="38"/>
      <c r="AE178" s="38"/>
      <c r="AF178" s="38"/>
      <c r="AG178" s="38"/>
      <c r="AH178" s="38"/>
      <c r="AI178" s="38"/>
      <c r="AJ178" s="38"/>
      <c r="AK178" s="38"/>
      <c r="AL178" s="48"/>
      <c r="AM178" s="48"/>
      <c r="AN178" s="38"/>
    </row>
    <row r="179" spans="1:40" ht="15.75" customHeight="1" x14ac:dyDescent="0.25">
      <c r="A179" s="38"/>
      <c r="B179" s="38"/>
      <c r="C179" s="38"/>
      <c r="D179" s="38"/>
      <c r="E179" s="84"/>
      <c r="F179" s="38"/>
      <c r="G179" s="38"/>
      <c r="H179" s="38"/>
      <c r="I179" s="38"/>
      <c r="J179" s="46"/>
      <c r="K179" s="46"/>
      <c r="L179" s="46"/>
      <c r="M179" s="38"/>
      <c r="N179" s="38"/>
      <c r="O179" s="38"/>
      <c r="P179" s="38"/>
      <c r="Q179" s="38"/>
      <c r="R179" s="38"/>
      <c r="S179" s="38"/>
      <c r="T179" s="38"/>
      <c r="U179" s="38"/>
      <c r="V179" s="38"/>
      <c r="W179" s="38"/>
      <c r="X179" s="38"/>
      <c r="Y179" s="38"/>
      <c r="Z179" s="38"/>
      <c r="AA179" s="38"/>
      <c r="AB179" s="38"/>
      <c r="AC179" s="38"/>
      <c r="AD179" s="38"/>
      <c r="AE179" s="38"/>
      <c r="AF179" s="38"/>
      <c r="AG179" s="38"/>
      <c r="AH179" s="38"/>
      <c r="AI179" s="38"/>
      <c r="AJ179" s="38"/>
      <c r="AK179" s="38"/>
      <c r="AL179" s="48"/>
      <c r="AM179" s="48"/>
      <c r="AN179" s="38"/>
    </row>
    <row r="180" spans="1:40" ht="15.75" customHeight="1" x14ac:dyDescent="0.25">
      <c r="A180" s="38"/>
      <c r="B180" s="38"/>
      <c r="C180" s="38"/>
      <c r="D180" s="38"/>
      <c r="E180" s="84"/>
      <c r="F180" s="38"/>
      <c r="G180" s="38"/>
      <c r="H180" s="38"/>
      <c r="I180" s="38"/>
      <c r="J180" s="46"/>
      <c r="K180" s="46"/>
      <c r="L180" s="46"/>
      <c r="M180" s="38"/>
      <c r="N180" s="38"/>
      <c r="O180" s="38"/>
      <c r="P180" s="38"/>
      <c r="Q180" s="38"/>
      <c r="R180" s="38"/>
      <c r="S180" s="38"/>
      <c r="T180" s="38"/>
      <c r="U180" s="38"/>
      <c r="V180" s="38"/>
      <c r="W180" s="38"/>
      <c r="X180" s="38"/>
      <c r="Y180" s="38"/>
      <c r="Z180" s="38"/>
      <c r="AA180" s="38"/>
      <c r="AB180" s="38"/>
      <c r="AC180" s="38"/>
      <c r="AD180" s="38"/>
      <c r="AE180" s="38"/>
      <c r="AF180" s="38"/>
      <c r="AG180" s="38"/>
      <c r="AH180" s="38"/>
      <c r="AI180" s="38"/>
      <c r="AJ180" s="38"/>
      <c r="AK180" s="38"/>
      <c r="AL180" s="48"/>
      <c r="AM180" s="48"/>
      <c r="AN180" s="38"/>
    </row>
    <row r="181" spans="1:40" ht="15.75" customHeight="1" x14ac:dyDescent="0.25">
      <c r="A181" s="38"/>
      <c r="B181" s="38"/>
      <c r="C181" s="38"/>
      <c r="D181" s="38"/>
      <c r="E181" s="84"/>
      <c r="F181" s="38"/>
      <c r="G181" s="38"/>
      <c r="H181" s="38"/>
      <c r="I181" s="38"/>
      <c r="J181" s="46"/>
      <c r="K181" s="46"/>
      <c r="L181" s="46"/>
      <c r="M181" s="38"/>
      <c r="N181" s="38"/>
      <c r="O181" s="38"/>
      <c r="P181" s="38"/>
      <c r="Q181" s="38"/>
      <c r="R181" s="38"/>
      <c r="S181" s="38"/>
      <c r="T181" s="38"/>
      <c r="U181" s="38"/>
      <c r="V181" s="38"/>
      <c r="W181" s="38"/>
      <c r="X181" s="38"/>
      <c r="Y181" s="38"/>
      <c r="Z181" s="38"/>
      <c r="AA181" s="38"/>
      <c r="AB181" s="38"/>
      <c r="AC181" s="38"/>
      <c r="AD181" s="38"/>
      <c r="AE181" s="38"/>
      <c r="AF181" s="38"/>
      <c r="AG181" s="38"/>
      <c r="AH181" s="38"/>
      <c r="AI181" s="38"/>
      <c r="AJ181" s="38"/>
      <c r="AK181" s="38"/>
      <c r="AL181" s="48"/>
      <c r="AM181" s="48"/>
      <c r="AN181" s="38"/>
    </row>
    <row r="182" spans="1:40" ht="15.75" customHeight="1" x14ac:dyDescent="0.25">
      <c r="A182" s="38"/>
      <c r="B182" s="38"/>
      <c r="C182" s="38"/>
      <c r="D182" s="38"/>
      <c r="E182" s="84"/>
      <c r="F182" s="38"/>
      <c r="G182" s="38"/>
      <c r="H182" s="38"/>
      <c r="I182" s="38"/>
      <c r="J182" s="46"/>
      <c r="K182" s="46"/>
      <c r="L182" s="46"/>
      <c r="M182" s="38"/>
      <c r="N182" s="38"/>
      <c r="O182" s="38"/>
      <c r="P182" s="38"/>
      <c r="Q182" s="38"/>
      <c r="R182" s="38"/>
      <c r="S182" s="38"/>
      <c r="T182" s="38"/>
      <c r="U182" s="38"/>
      <c r="V182" s="38"/>
      <c r="W182" s="38"/>
      <c r="X182" s="38"/>
      <c r="Y182" s="38"/>
      <c r="Z182" s="38"/>
      <c r="AA182" s="38"/>
      <c r="AB182" s="38"/>
      <c r="AC182" s="38"/>
      <c r="AD182" s="38"/>
      <c r="AE182" s="38"/>
      <c r="AF182" s="38"/>
      <c r="AG182" s="38"/>
      <c r="AH182" s="38"/>
      <c r="AI182" s="38"/>
      <c r="AJ182" s="38"/>
      <c r="AK182" s="38"/>
      <c r="AL182" s="48"/>
      <c r="AM182" s="48"/>
      <c r="AN182" s="38"/>
    </row>
    <row r="183" spans="1:40" ht="15.75" customHeight="1" x14ac:dyDescent="0.25">
      <c r="A183" s="38"/>
      <c r="B183" s="38"/>
      <c r="C183" s="38"/>
      <c r="D183" s="38"/>
      <c r="E183" s="84"/>
      <c r="F183" s="38"/>
      <c r="G183" s="38"/>
      <c r="H183" s="38"/>
      <c r="I183" s="38"/>
      <c r="J183" s="46"/>
      <c r="K183" s="46"/>
      <c r="L183" s="46"/>
      <c r="M183" s="38"/>
      <c r="N183" s="38"/>
      <c r="O183" s="38"/>
      <c r="P183" s="38"/>
      <c r="Q183" s="38"/>
      <c r="R183" s="38"/>
      <c r="S183" s="38"/>
      <c r="T183" s="38"/>
      <c r="U183" s="38"/>
      <c r="V183" s="38"/>
      <c r="W183" s="38"/>
      <c r="X183" s="38"/>
      <c r="Y183" s="38"/>
      <c r="Z183" s="38"/>
      <c r="AA183" s="38"/>
      <c r="AB183" s="38"/>
      <c r="AC183" s="38"/>
      <c r="AD183" s="38"/>
      <c r="AE183" s="38"/>
      <c r="AF183" s="38"/>
      <c r="AG183" s="38"/>
      <c r="AH183" s="38"/>
      <c r="AI183" s="38"/>
      <c r="AJ183" s="38"/>
      <c r="AK183" s="38"/>
      <c r="AL183" s="48"/>
      <c r="AM183" s="48"/>
      <c r="AN183" s="38"/>
    </row>
    <row r="184" spans="1:40" ht="15.75" customHeight="1" x14ac:dyDescent="0.25">
      <c r="A184" s="38"/>
      <c r="B184" s="38"/>
      <c r="C184" s="38"/>
      <c r="D184" s="38"/>
      <c r="E184" s="84"/>
      <c r="F184" s="38"/>
      <c r="G184" s="38"/>
      <c r="H184" s="38"/>
      <c r="I184" s="38"/>
      <c r="J184" s="46"/>
      <c r="K184" s="46"/>
      <c r="L184" s="46"/>
      <c r="M184" s="38"/>
      <c r="N184" s="38"/>
      <c r="O184" s="38"/>
      <c r="P184" s="38"/>
      <c r="Q184" s="38"/>
      <c r="R184" s="38"/>
      <c r="S184" s="38"/>
      <c r="T184" s="38"/>
      <c r="U184" s="38"/>
      <c r="V184" s="38"/>
      <c r="W184" s="38"/>
      <c r="X184" s="38"/>
      <c r="Y184" s="38"/>
      <c r="Z184" s="38"/>
      <c r="AA184" s="38"/>
      <c r="AB184" s="38"/>
      <c r="AC184" s="38"/>
      <c r="AD184" s="38"/>
      <c r="AE184" s="38"/>
      <c r="AF184" s="38"/>
      <c r="AG184" s="38"/>
      <c r="AH184" s="38"/>
      <c r="AI184" s="38"/>
      <c r="AJ184" s="38"/>
      <c r="AK184" s="38"/>
      <c r="AL184" s="48"/>
      <c r="AM184" s="48"/>
      <c r="AN184" s="38"/>
    </row>
    <row r="185" spans="1:40" ht="15.75" customHeight="1" x14ac:dyDescent="0.25">
      <c r="A185" s="38"/>
      <c r="B185" s="38"/>
      <c r="C185" s="38"/>
      <c r="D185" s="38"/>
      <c r="E185" s="84"/>
      <c r="F185" s="38"/>
      <c r="G185" s="38"/>
      <c r="H185" s="38"/>
      <c r="I185" s="38"/>
      <c r="J185" s="46"/>
      <c r="K185" s="46"/>
      <c r="L185" s="46"/>
      <c r="M185" s="38"/>
      <c r="N185" s="38"/>
      <c r="O185" s="38"/>
      <c r="P185" s="38"/>
      <c r="Q185" s="38"/>
      <c r="R185" s="38"/>
      <c r="S185" s="38"/>
      <c r="T185" s="38"/>
      <c r="U185" s="38"/>
      <c r="V185" s="38"/>
      <c r="W185" s="38"/>
      <c r="X185" s="38"/>
      <c r="Y185" s="38"/>
      <c r="Z185" s="38"/>
      <c r="AA185" s="38"/>
      <c r="AB185" s="38"/>
      <c r="AC185" s="38"/>
      <c r="AD185" s="38"/>
      <c r="AE185" s="38"/>
      <c r="AF185" s="38"/>
      <c r="AG185" s="38"/>
      <c r="AH185" s="38"/>
      <c r="AI185" s="38"/>
      <c r="AJ185" s="38"/>
      <c r="AK185" s="38"/>
      <c r="AL185" s="48"/>
      <c r="AM185" s="48"/>
      <c r="AN185" s="38"/>
    </row>
    <row r="186" spans="1:40" ht="15.75" customHeight="1" x14ac:dyDescent="0.25">
      <c r="A186" s="38"/>
      <c r="B186" s="38"/>
      <c r="C186" s="38"/>
      <c r="D186" s="38"/>
      <c r="E186" s="84"/>
      <c r="F186" s="38"/>
      <c r="G186" s="38"/>
      <c r="H186" s="38"/>
      <c r="I186" s="38"/>
      <c r="J186" s="46"/>
      <c r="K186" s="46"/>
      <c r="L186" s="46"/>
      <c r="M186" s="38"/>
      <c r="N186" s="38"/>
      <c r="O186" s="38"/>
      <c r="P186" s="38"/>
      <c r="Q186" s="38"/>
      <c r="R186" s="38"/>
      <c r="S186" s="38"/>
      <c r="T186" s="38"/>
      <c r="U186" s="38"/>
      <c r="V186" s="38"/>
      <c r="W186" s="38"/>
      <c r="X186" s="38"/>
      <c r="Y186" s="38"/>
      <c r="Z186" s="38"/>
      <c r="AA186" s="38"/>
      <c r="AB186" s="38"/>
      <c r="AC186" s="38"/>
      <c r="AD186" s="38"/>
      <c r="AE186" s="38"/>
      <c r="AF186" s="38"/>
      <c r="AG186" s="38"/>
      <c r="AH186" s="38"/>
      <c r="AI186" s="38"/>
      <c r="AJ186" s="38"/>
      <c r="AK186" s="38"/>
      <c r="AL186" s="48"/>
      <c r="AM186" s="48"/>
      <c r="AN186" s="38"/>
    </row>
    <row r="187" spans="1:40" ht="15.75" customHeight="1" x14ac:dyDescent="0.25">
      <c r="A187" s="38"/>
      <c r="B187" s="38"/>
      <c r="C187" s="38"/>
      <c r="D187" s="38"/>
      <c r="E187" s="84"/>
      <c r="F187" s="38"/>
      <c r="G187" s="38"/>
      <c r="H187" s="38"/>
      <c r="I187" s="38"/>
      <c r="J187" s="46"/>
      <c r="K187" s="46"/>
      <c r="L187" s="46"/>
      <c r="M187" s="38"/>
      <c r="N187" s="38"/>
      <c r="O187" s="38"/>
      <c r="P187" s="38"/>
      <c r="Q187" s="38"/>
      <c r="R187" s="38"/>
      <c r="S187" s="38"/>
      <c r="T187" s="38"/>
      <c r="U187" s="38"/>
      <c r="V187" s="38"/>
      <c r="W187" s="38"/>
      <c r="X187" s="38"/>
      <c r="Y187" s="38"/>
      <c r="Z187" s="38"/>
      <c r="AA187" s="38"/>
      <c r="AB187" s="38"/>
      <c r="AC187" s="38"/>
      <c r="AD187" s="38"/>
      <c r="AE187" s="38"/>
      <c r="AF187" s="38"/>
      <c r="AG187" s="38"/>
      <c r="AH187" s="38"/>
      <c r="AI187" s="38"/>
      <c r="AJ187" s="38"/>
      <c r="AK187" s="38"/>
      <c r="AL187" s="48"/>
      <c r="AM187" s="48"/>
      <c r="AN187" s="38"/>
    </row>
    <row r="188" spans="1:40" ht="15.75" customHeight="1" x14ac:dyDescent="0.25">
      <c r="A188" s="38"/>
      <c r="B188" s="38"/>
      <c r="C188" s="38"/>
      <c r="D188" s="38"/>
      <c r="E188" s="84"/>
      <c r="F188" s="38"/>
      <c r="G188" s="38"/>
      <c r="H188" s="38"/>
      <c r="I188" s="38"/>
      <c r="J188" s="46"/>
      <c r="K188" s="46"/>
      <c r="L188" s="46"/>
      <c r="M188" s="38"/>
      <c r="N188" s="38"/>
      <c r="O188" s="38"/>
      <c r="P188" s="38"/>
      <c r="Q188" s="38"/>
      <c r="R188" s="38"/>
      <c r="S188" s="38"/>
      <c r="T188" s="38"/>
      <c r="U188" s="38"/>
      <c r="V188" s="38"/>
      <c r="W188" s="38"/>
      <c r="X188" s="38"/>
      <c r="Y188" s="38"/>
      <c r="Z188" s="38"/>
      <c r="AA188" s="38"/>
      <c r="AB188" s="38"/>
      <c r="AC188" s="38"/>
      <c r="AD188" s="38"/>
      <c r="AE188" s="38"/>
      <c r="AF188" s="38"/>
      <c r="AG188" s="38"/>
      <c r="AH188" s="38"/>
      <c r="AI188" s="38"/>
      <c r="AJ188" s="38"/>
      <c r="AK188" s="38"/>
      <c r="AL188" s="48"/>
      <c r="AM188" s="48"/>
      <c r="AN188" s="38"/>
    </row>
    <row r="189" spans="1:40" ht="15.75" customHeight="1" x14ac:dyDescent="0.25">
      <c r="A189" s="38"/>
      <c r="B189" s="38"/>
      <c r="C189" s="38"/>
      <c r="D189" s="38"/>
      <c r="E189" s="84"/>
      <c r="F189" s="38"/>
      <c r="G189" s="38"/>
      <c r="H189" s="38"/>
      <c r="I189" s="38"/>
      <c r="J189" s="46"/>
      <c r="K189" s="46"/>
      <c r="L189" s="46"/>
      <c r="M189" s="38"/>
      <c r="N189" s="38"/>
      <c r="O189" s="38"/>
      <c r="P189" s="38"/>
      <c r="Q189" s="38"/>
      <c r="R189" s="38"/>
      <c r="S189" s="38"/>
      <c r="T189" s="38"/>
      <c r="U189" s="38"/>
      <c r="V189" s="38"/>
      <c r="W189" s="38"/>
      <c r="X189" s="38"/>
      <c r="Y189" s="38"/>
      <c r="Z189" s="38"/>
      <c r="AA189" s="38"/>
      <c r="AB189" s="38"/>
      <c r="AC189" s="38"/>
      <c r="AD189" s="38"/>
      <c r="AE189" s="38"/>
      <c r="AF189" s="38"/>
      <c r="AG189" s="38"/>
      <c r="AH189" s="38"/>
      <c r="AI189" s="38"/>
      <c r="AJ189" s="38"/>
      <c r="AK189" s="38"/>
      <c r="AL189" s="48"/>
      <c r="AM189" s="48"/>
      <c r="AN189" s="38"/>
    </row>
    <row r="190" spans="1:40" ht="15.75" customHeight="1" x14ac:dyDescent="0.25">
      <c r="A190" s="38"/>
      <c r="B190" s="38"/>
      <c r="C190" s="38"/>
      <c r="D190" s="38"/>
      <c r="E190" s="84"/>
      <c r="F190" s="38"/>
      <c r="G190" s="38"/>
      <c r="H190" s="38"/>
      <c r="I190" s="38"/>
      <c r="J190" s="46"/>
      <c r="K190" s="46"/>
      <c r="L190" s="46"/>
      <c r="M190" s="38"/>
      <c r="N190" s="38"/>
      <c r="O190" s="38"/>
      <c r="P190" s="38"/>
      <c r="Q190" s="38"/>
      <c r="R190" s="38"/>
      <c r="S190" s="38"/>
      <c r="T190" s="38"/>
      <c r="U190" s="38"/>
      <c r="V190" s="38"/>
      <c r="W190" s="38"/>
      <c r="X190" s="38"/>
      <c r="Y190" s="38"/>
      <c r="Z190" s="38"/>
      <c r="AA190" s="38"/>
      <c r="AB190" s="38"/>
      <c r="AC190" s="38"/>
      <c r="AD190" s="38"/>
      <c r="AE190" s="38"/>
      <c r="AF190" s="38"/>
      <c r="AG190" s="38"/>
      <c r="AH190" s="38"/>
      <c r="AI190" s="38"/>
      <c r="AJ190" s="38"/>
      <c r="AK190" s="38"/>
      <c r="AL190" s="48"/>
      <c r="AM190" s="48"/>
      <c r="AN190" s="38"/>
    </row>
    <row r="191" spans="1:40" ht="15.75" customHeight="1" x14ac:dyDescent="0.25">
      <c r="A191" s="38"/>
      <c r="B191" s="38"/>
      <c r="C191" s="38"/>
      <c r="D191" s="38"/>
      <c r="E191" s="84"/>
      <c r="F191" s="38"/>
      <c r="G191" s="38"/>
      <c r="H191" s="38"/>
      <c r="I191" s="38"/>
      <c r="J191" s="46"/>
      <c r="K191" s="46"/>
      <c r="L191" s="46"/>
      <c r="M191" s="38"/>
      <c r="N191" s="38"/>
      <c r="O191" s="38"/>
      <c r="P191" s="38"/>
      <c r="Q191" s="38"/>
      <c r="R191" s="38"/>
      <c r="S191" s="38"/>
      <c r="T191" s="38"/>
      <c r="U191" s="38"/>
      <c r="V191" s="38"/>
      <c r="W191" s="38"/>
      <c r="X191" s="38"/>
      <c r="Y191" s="38"/>
      <c r="Z191" s="38"/>
      <c r="AA191" s="38"/>
      <c r="AB191" s="38"/>
      <c r="AC191" s="38"/>
      <c r="AD191" s="38"/>
      <c r="AE191" s="38"/>
      <c r="AF191" s="38"/>
      <c r="AG191" s="38"/>
      <c r="AH191" s="38"/>
      <c r="AI191" s="38"/>
      <c r="AJ191" s="38"/>
      <c r="AK191" s="38"/>
      <c r="AL191" s="48"/>
      <c r="AM191" s="48"/>
      <c r="AN191" s="38"/>
    </row>
    <row r="192" spans="1:40" ht="15.75" customHeight="1" x14ac:dyDescent="0.25">
      <c r="A192" s="38"/>
      <c r="B192" s="38"/>
      <c r="C192" s="38"/>
      <c r="D192" s="38"/>
      <c r="E192" s="84"/>
      <c r="F192" s="38"/>
      <c r="G192" s="38"/>
      <c r="H192" s="38"/>
      <c r="I192" s="38"/>
      <c r="J192" s="46"/>
      <c r="K192" s="46"/>
      <c r="L192" s="46"/>
      <c r="M192" s="38"/>
      <c r="N192" s="38"/>
      <c r="O192" s="38"/>
      <c r="P192" s="38"/>
      <c r="Q192" s="38"/>
      <c r="R192" s="38"/>
      <c r="S192" s="38"/>
      <c r="T192" s="38"/>
      <c r="U192" s="38"/>
      <c r="V192" s="38"/>
      <c r="W192" s="38"/>
      <c r="X192" s="38"/>
      <c r="Y192" s="38"/>
      <c r="Z192" s="38"/>
      <c r="AA192" s="38"/>
      <c r="AB192" s="38"/>
      <c r="AC192" s="38"/>
      <c r="AD192" s="38"/>
      <c r="AE192" s="38"/>
      <c r="AF192" s="38"/>
      <c r="AG192" s="38"/>
      <c r="AH192" s="38"/>
      <c r="AI192" s="38"/>
      <c r="AJ192" s="38"/>
      <c r="AK192" s="38"/>
      <c r="AL192" s="48"/>
      <c r="AM192" s="48"/>
      <c r="AN192" s="38"/>
    </row>
    <row r="193" spans="1:40" ht="15.75" customHeight="1" x14ac:dyDescent="0.25">
      <c r="A193" s="38"/>
      <c r="B193" s="38"/>
      <c r="C193" s="38"/>
      <c r="D193" s="38"/>
      <c r="E193" s="84"/>
      <c r="F193" s="38"/>
      <c r="G193" s="38"/>
      <c r="H193" s="38"/>
      <c r="I193" s="38"/>
      <c r="J193" s="46"/>
      <c r="K193" s="46"/>
      <c r="L193" s="46"/>
      <c r="M193" s="38"/>
      <c r="N193" s="38"/>
      <c r="O193" s="38"/>
      <c r="P193" s="38"/>
      <c r="Q193" s="38"/>
      <c r="R193" s="38"/>
      <c r="S193" s="38"/>
      <c r="T193" s="38"/>
      <c r="U193" s="38"/>
      <c r="V193" s="38"/>
      <c r="W193" s="38"/>
      <c r="X193" s="38"/>
      <c r="Y193" s="38"/>
      <c r="Z193" s="38"/>
      <c r="AA193" s="38"/>
      <c r="AB193" s="38"/>
      <c r="AC193" s="38"/>
      <c r="AD193" s="38"/>
      <c r="AE193" s="38"/>
      <c r="AF193" s="38"/>
      <c r="AG193" s="38"/>
      <c r="AH193" s="38"/>
      <c r="AI193" s="38"/>
      <c r="AJ193" s="38"/>
      <c r="AK193" s="38"/>
      <c r="AL193" s="48"/>
      <c r="AM193" s="48"/>
      <c r="AN193" s="38"/>
    </row>
    <row r="194" spans="1:40" ht="15.75" customHeight="1" x14ac:dyDescent="0.25">
      <c r="A194" s="38"/>
      <c r="B194" s="38"/>
      <c r="C194" s="38"/>
      <c r="D194" s="38"/>
      <c r="E194" s="84"/>
      <c r="F194" s="38"/>
      <c r="G194" s="38"/>
      <c r="H194" s="38"/>
      <c r="I194" s="38"/>
      <c r="J194" s="46"/>
      <c r="K194" s="46"/>
      <c r="L194" s="46"/>
      <c r="M194" s="38"/>
      <c r="N194" s="38"/>
      <c r="O194" s="38"/>
      <c r="P194" s="38"/>
      <c r="Q194" s="38"/>
      <c r="R194" s="38"/>
      <c r="S194" s="38"/>
      <c r="T194" s="38"/>
      <c r="U194" s="38"/>
      <c r="V194" s="38"/>
      <c r="W194" s="38"/>
      <c r="X194" s="38"/>
      <c r="Y194" s="38"/>
      <c r="Z194" s="38"/>
      <c r="AA194" s="38"/>
      <c r="AB194" s="38"/>
      <c r="AC194" s="38"/>
      <c r="AD194" s="38"/>
      <c r="AE194" s="38"/>
      <c r="AF194" s="38"/>
      <c r="AG194" s="38"/>
      <c r="AH194" s="38"/>
      <c r="AI194" s="38"/>
      <c r="AJ194" s="38"/>
      <c r="AK194" s="38"/>
      <c r="AL194" s="48"/>
      <c r="AM194" s="48"/>
      <c r="AN194" s="38"/>
    </row>
    <row r="195" spans="1:40" ht="15.75" customHeight="1" x14ac:dyDescent="0.25">
      <c r="A195" s="38"/>
      <c r="B195" s="38"/>
      <c r="C195" s="38"/>
      <c r="D195" s="38"/>
      <c r="E195" s="84"/>
      <c r="F195" s="38"/>
      <c r="G195" s="38"/>
      <c r="H195" s="38"/>
      <c r="I195" s="38"/>
      <c r="J195" s="46"/>
      <c r="K195" s="46"/>
      <c r="L195" s="46"/>
      <c r="M195" s="38"/>
      <c r="N195" s="38"/>
      <c r="O195" s="38"/>
      <c r="P195" s="38"/>
      <c r="Q195" s="38"/>
      <c r="R195" s="38"/>
      <c r="S195" s="38"/>
      <c r="T195" s="38"/>
      <c r="U195" s="38"/>
      <c r="V195" s="38"/>
      <c r="W195" s="38"/>
      <c r="X195" s="38"/>
      <c r="Y195" s="38"/>
      <c r="Z195" s="38"/>
      <c r="AA195" s="38"/>
      <c r="AB195" s="38"/>
      <c r="AC195" s="38"/>
      <c r="AD195" s="38"/>
      <c r="AE195" s="38"/>
      <c r="AF195" s="38"/>
      <c r="AG195" s="38"/>
      <c r="AH195" s="38"/>
      <c r="AI195" s="38"/>
      <c r="AJ195" s="38"/>
      <c r="AK195" s="38"/>
      <c r="AL195" s="48"/>
      <c r="AM195" s="48"/>
      <c r="AN195" s="38"/>
    </row>
    <row r="196" spans="1:40" ht="15.75" customHeight="1" x14ac:dyDescent="0.25">
      <c r="A196" s="38"/>
      <c r="B196" s="38"/>
      <c r="C196" s="38"/>
      <c r="D196" s="38"/>
      <c r="E196" s="84"/>
      <c r="F196" s="38"/>
      <c r="G196" s="38"/>
      <c r="H196" s="38"/>
      <c r="I196" s="38"/>
      <c r="J196" s="46"/>
      <c r="K196" s="46"/>
      <c r="L196" s="46"/>
      <c r="M196" s="38"/>
      <c r="N196" s="38"/>
      <c r="O196" s="38"/>
      <c r="P196" s="38"/>
      <c r="Q196" s="38"/>
      <c r="R196" s="38"/>
      <c r="S196" s="38"/>
      <c r="T196" s="38"/>
      <c r="U196" s="38"/>
      <c r="V196" s="38"/>
      <c r="W196" s="38"/>
      <c r="X196" s="38"/>
      <c r="Y196" s="38"/>
      <c r="Z196" s="38"/>
      <c r="AA196" s="38"/>
      <c r="AB196" s="38"/>
      <c r="AC196" s="38"/>
      <c r="AD196" s="38"/>
      <c r="AE196" s="38"/>
      <c r="AF196" s="38"/>
      <c r="AG196" s="38"/>
      <c r="AH196" s="38"/>
      <c r="AI196" s="38"/>
      <c r="AJ196" s="38"/>
      <c r="AK196" s="38"/>
      <c r="AL196" s="48"/>
      <c r="AM196" s="48"/>
      <c r="AN196" s="38"/>
    </row>
    <row r="197" spans="1:40" ht="15.75" customHeight="1" x14ac:dyDescent="0.25">
      <c r="A197" s="38"/>
      <c r="B197" s="38"/>
      <c r="C197" s="38"/>
      <c r="D197" s="38"/>
      <c r="E197" s="84"/>
      <c r="F197" s="38"/>
      <c r="G197" s="38"/>
      <c r="H197" s="38"/>
      <c r="I197" s="38"/>
      <c r="J197" s="46"/>
      <c r="K197" s="46"/>
      <c r="L197" s="46"/>
      <c r="M197" s="38"/>
      <c r="N197" s="38"/>
      <c r="O197" s="38"/>
      <c r="P197" s="38"/>
      <c r="Q197" s="38"/>
      <c r="R197" s="38"/>
      <c r="S197" s="38"/>
      <c r="T197" s="38"/>
      <c r="U197" s="38"/>
      <c r="V197" s="38"/>
      <c r="W197" s="38"/>
      <c r="X197" s="38"/>
      <c r="Y197" s="38"/>
      <c r="Z197" s="38"/>
      <c r="AA197" s="38"/>
      <c r="AB197" s="38"/>
      <c r="AC197" s="38"/>
      <c r="AD197" s="38"/>
      <c r="AE197" s="38"/>
      <c r="AF197" s="38"/>
      <c r="AG197" s="38"/>
      <c r="AH197" s="38"/>
      <c r="AI197" s="38"/>
      <c r="AJ197" s="38"/>
      <c r="AK197" s="38"/>
      <c r="AL197" s="48"/>
      <c r="AM197" s="48"/>
      <c r="AN197" s="38"/>
    </row>
    <row r="198" spans="1:40" ht="15.75" customHeight="1" x14ac:dyDescent="0.25">
      <c r="A198" s="38"/>
      <c r="B198" s="38"/>
      <c r="C198" s="38"/>
      <c r="D198" s="38"/>
      <c r="E198" s="84"/>
      <c r="F198" s="38"/>
      <c r="G198" s="38"/>
      <c r="H198" s="38"/>
      <c r="I198" s="38"/>
      <c r="J198" s="46"/>
      <c r="K198" s="46"/>
      <c r="L198" s="46"/>
      <c r="M198" s="38"/>
      <c r="N198" s="38"/>
      <c r="O198" s="38"/>
      <c r="P198" s="38"/>
      <c r="Q198" s="38"/>
      <c r="R198" s="38"/>
      <c r="S198" s="38"/>
      <c r="T198" s="38"/>
      <c r="U198" s="38"/>
      <c r="V198" s="38"/>
      <c r="W198" s="38"/>
      <c r="X198" s="38"/>
      <c r="Y198" s="38"/>
      <c r="Z198" s="38"/>
      <c r="AA198" s="38"/>
      <c r="AB198" s="38"/>
      <c r="AC198" s="38"/>
      <c r="AD198" s="38"/>
      <c r="AE198" s="38"/>
      <c r="AF198" s="38"/>
      <c r="AG198" s="38"/>
      <c r="AH198" s="38"/>
      <c r="AI198" s="38"/>
      <c r="AJ198" s="38"/>
      <c r="AK198" s="38"/>
      <c r="AL198" s="48"/>
      <c r="AM198" s="48"/>
      <c r="AN198" s="38"/>
    </row>
    <row r="199" spans="1:40" ht="15.75" customHeight="1" x14ac:dyDescent="0.25">
      <c r="A199" s="38"/>
      <c r="B199" s="38"/>
      <c r="C199" s="38"/>
      <c r="D199" s="38"/>
      <c r="E199" s="84"/>
      <c r="F199" s="38"/>
      <c r="G199" s="38"/>
      <c r="H199" s="38"/>
      <c r="I199" s="38"/>
      <c r="J199" s="46"/>
      <c r="K199" s="46"/>
      <c r="L199" s="46"/>
      <c r="M199" s="38"/>
      <c r="N199" s="38"/>
      <c r="O199" s="38"/>
      <c r="P199" s="38"/>
      <c r="Q199" s="38"/>
      <c r="R199" s="38"/>
      <c r="S199" s="38"/>
      <c r="T199" s="38"/>
      <c r="U199" s="38"/>
      <c r="V199" s="38"/>
      <c r="W199" s="38"/>
      <c r="X199" s="38"/>
      <c r="Y199" s="38"/>
      <c r="Z199" s="38"/>
      <c r="AA199" s="38"/>
      <c r="AB199" s="38"/>
      <c r="AC199" s="38"/>
      <c r="AD199" s="38"/>
      <c r="AE199" s="38"/>
      <c r="AF199" s="38"/>
      <c r="AG199" s="38"/>
      <c r="AH199" s="38"/>
      <c r="AI199" s="38"/>
      <c r="AJ199" s="38"/>
      <c r="AK199" s="38"/>
      <c r="AL199" s="48"/>
      <c r="AM199" s="48"/>
      <c r="AN199" s="38"/>
    </row>
    <row r="200" spans="1:40" ht="15.75" customHeight="1" x14ac:dyDescent="0.25">
      <c r="A200" s="38"/>
      <c r="B200" s="38"/>
      <c r="C200" s="38"/>
      <c r="D200" s="38"/>
      <c r="E200" s="84"/>
      <c r="F200" s="38"/>
      <c r="G200" s="38"/>
      <c r="H200" s="38"/>
      <c r="I200" s="38"/>
      <c r="J200" s="46"/>
      <c r="K200" s="46"/>
      <c r="L200" s="46"/>
      <c r="M200" s="38"/>
      <c r="N200" s="38"/>
      <c r="O200" s="38"/>
      <c r="P200" s="38"/>
      <c r="Q200" s="38"/>
      <c r="R200" s="38"/>
      <c r="S200" s="38"/>
      <c r="T200" s="38"/>
      <c r="U200" s="38"/>
      <c r="V200" s="38"/>
      <c r="W200" s="38"/>
      <c r="X200" s="38"/>
      <c r="Y200" s="38"/>
      <c r="Z200" s="38"/>
      <c r="AA200" s="38"/>
      <c r="AB200" s="38"/>
      <c r="AC200" s="38"/>
      <c r="AD200" s="38"/>
      <c r="AE200" s="38"/>
      <c r="AF200" s="38"/>
      <c r="AG200" s="38"/>
      <c r="AH200" s="38"/>
      <c r="AI200" s="38"/>
      <c r="AJ200" s="38"/>
      <c r="AK200" s="38"/>
      <c r="AL200" s="48"/>
      <c r="AM200" s="48"/>
      <c r="AN200" s="38"/>
    </row>
    <row r="201" spans="1:40" ht="15.75" customHeight="1" x14ac:dyDescent="0.25">
      <c r="A201" s="38"/>
      <c r="B201" s="38"/>
      <c r="C201" s="38"/>
      <c r="D201" s="38"/>
      <c r="E201" s="84"/>
      <c r="F201" s="38"/>
      <c r="G201" s="38"/>
      <c r="H201" s="38"/>
      <c r="I201" s="38"/>
      <c r="J201" s="46"/>
      <c r="K201" s="46"/>
      <c r="L201" s="46"/>
      <c r="M201" s="38"/>
      <c r="N201" s="38"/>
      <c r="O201" s="38"/>
      <c r="P201" s="38"/>
      <c r="Q201" s="38"/>
      <c r="R201" s="38"/>
      <c r="S201" s="38"/>
      <c r="T201" s="38"/>
      <c r="U201" s="38"/>
      <c r="V201" s="38"/>
      <c r="W201" s="38"/>
      <c r="X201" s="38"/>
      <c r="Y201" s="38"/>
      <c r="Z201" s="38"/>
      <c r="AA201" s="38"/>
      <c r="AB201" s="38"/>
      <c r="AC201" s="38"/>
      <c r="AD201" s="38"/>
      <c r="AE201" s="38"/>
      <c r="AF201" s="38"/>
      <c r="AG201" s="38"/>
      <c r="AH201" s="38"/>
      <c r="AI201" s="38"/>
      <c r="AJ201" s="38"/>
      <c r="AK201" s="38"/>
      <c r="AL201" s="48"/>
      <c r="AM201" s="48"/>
      <c r="AN201" s="38"/>
    </row>
    <row r="202" spans="1:40" ht="15.75" customHeight="1" x14ac:dyDescent="0.25">
      <c r="A202" s="38"/>
      <c r="B202" s="38"/>
      <c r="C202" s="38"/>
      <c r="D202" s="38"/>
      <c r="E202" s="84"/>
      <c r="F202" s="38"/>
      <c r="G202" s="38"/>
      <c r="H202" s="38"/>
      <c r="I202" s="38"/>
      <c r="J202" s="46"/>
      <c r="K202" s="46"/>
      <c r="L202" s="46"/>
      <c r="M202" s="38"/>
      <c r="N202" s="38"/>
      <c r="O202" s="38"/>
      <c r="P202" s="38"/>
      <c r="Q202" s="38"/>
      <c r="R202" s="38"/>
      <c r="S202" s="38"/>
      <c r="T202" s="38"/>
      <c r="U202" s="38"/>
      <c r="V202" s="38"/>
      <c r="W202" s="38"/>
      <c r="X202" s="38"/>
      <c r="Y202" s="38"/>
      <c r="Z202" s="38"/>
      <c r="AA202" s="38"/>
      <c r="AB202" s="38"/>
      <c r="AC202" s="38"/>
      <c r="AD202" s="38"/>
      <c r="AE202" s="38"/>
      <c r="AF202" s="38"/>
      <c r="AG202" s="38"/>
      <c r="AH202" s="38"/>
      <c r="AI202" s="38"/>
      <c r="AJ202" s="38"/>
      <c r="AK202" s="38"/>
      <c r="AL202" s="48"/>
      <c r="AM202" s="48"/>
      <c r="AN202" s="38"/>
    </row>
    <row r="203" spans="1:40" ht="15.75" customHeight="1" x14ac:dyDescent="0.25">
      <c r="A203" s="38"/>
      <c r="B203" s="38"/>
      <c r="C203" s="38"/>
      <c r="D203" s="38"/>
      <c r="E203" s="84"/>
      <c r="F203" s="38"/>
      <c r="G203" s="38"/>
      <c r="H203" s="38"/>
      <c r="I203" s="38"/>
      <c r="J203" s="46"/>
      <c r="K203" s="46"/>
      <c r="L203" s="46"/>
      <c r="M203" s="38"/>
      <c r="N203" s="38"/>
      <c r="O203" s="38"/>
      <c r="P203" s="38"/>
      <c r="Q203" s="38"/>
      <c r="R203" s="38"/>
      <c r="S203" s="38"/>
      <c r="T203" s="38"/>
      <c r="U203" s="38"/>
      <c r="V203" s="38"/>
      <c r="W203" s="38"/>
      <c r="X203" s="38"/>
      <c r="Y203" s="38"/>
      <c r="Z203" s="38"/>
      <c r="AA203" s="38"/>
      <c r="AB203" s="38"/>
      <c r="AC203" s="38"/>
      <c r="AD203" s="38"/>
      <c r="AE203" s="38"/>
      <c r="AF203" s="38"/>
      <c r="AG203" s="38"/>
      <c r="AH203" s="38"/>
      <c r="AI203" s="38"/>
      <c r="AJ203" s="38"/>
      <c r="AK203" s="38"/>
      <c r="AL203" s="48"/>
      <c r="AM203" s="48"/>
      <c r="AN203" s="38"/>
    </row>
    <row r="204" spans="1:40" ht="15.75" customHeight="1" x14ac:dyDescent="0.25">
      <c r="A204" s="38"/>
      <c r="B204" s="38"/>
      <c r="C204" s="38"/>
      <c r="D204" s="38"/>
      <c r="E204" s="84"/>
      <c r="F204" s="38"/>
      <c r="G204" s="38"/>
      <c r="H204" s="38"/>
      <c r="I204" s="38"/>
      <c r="J204" s="46"/>
      <c r="K204" s="46"/>
      <c r="L204" s="46"/>
      <c r="M204" s="38"/>
      <c r="N204" s="38"/>
      <c r="O204" s="38"/>
      <c r="P204" s="38"/>
      <c r="Q204" s="38"/>
      <c r="R204" s="38"/>
      <c r="S204" s="38"/>
      <c r="T204" s="38"/>
      <c r="U204" s="38"/>
      <c r="V204" s="38"/>
      <c r="W204" s="38"/>
      <c r="X204" s="38"/>
      <c r="Y204" s="38"/>
      <c r="Z204" s="38"/>
      <c r="AA204" s="38"/>
      <c r="AB204" s="38"/>
      <c r="AC204" s="38"/>
      <c r="AD204" s="38"/>
      <c r="AE204" s="38"/>
      <c r="AF204" s="38"/>
      <c r="AG204" s="38"/>
      <c r="AH204" s="38"/>
      <c r="AI204" s="38"/>
      <c r="AJ204" s="38"/>
      <c r="AK204" s="38"/>
      <c r="AL204" s="48"/>
      <c r="AM204" s="48"/>
      <c r="AN204" s="38"/>
    </row>
    <row r="205" spans="1:40" ht="15.75" customHeight="1" x14ac:dyDescent="0.25">
      <c r="A205" s="38"/>
      <c r="B205" s="38"/>
      <c r="C205" s="38"/>
      <c r="D205" s="38"/>
      <c r="E205" s="84"/>
      <c r="F205" s="38"/>
      <c r="G205" s="38"/>
      <c r="H205" s="38"/>
      <c r="I205" s="38"/>
      <c r="J205" s="46"/>
      <c r="K205" s="46"/>
      <c r="L205" s="46"/>
      <c r="M205" s="38"/>
      <c r="N205" s="38"/>
      <c r="O205" s="38"/>
      <c r="P205" s="38"/>
      <c r="Q205" s="38"/>
      <c r="R205" s="38"/>
      <c r="S205" s="38"/>
      <c r="T205" s="38"/>
      <c r="U205" s="38"/>
      <c r="V205" s="38"/>
      <c r="W205" s="38"/>
      <c r="X205" s="38"/>
      <c r="Y205" s="38"/>
      <c r="Z205" s="38"/>
      <c r="AA205" s="38"/>
      <c r="AB205" s="38"/>
      <c r="AC205" s="38"/>
      <c r="AD205" s="38"/>
      <c r="AE205" s="38"/>
      <c r="AF205" s="38"/>
      <c r="AG205" s="38"/>
      <c r="AH205" s="38"/>
      <c r="AI205" s="38"/>
      <c r="AJ205" s="38"/>
      <c r="AK205" s="38"/>
      <c r="AL205" s="48"/>
      <c r="AM205" s="48"/>
      <c r="AN205" s="38"/>
    </row>
    <row r="206" spans="1:40" ht="15.75" customHeight="1" x14ac:dyDescent="0.25">
      <c r="A206" s="38"/>
      <c r="B206" s="38"/>
      <c r="C206" s="38"/>
      <c r="D206" s="38"/>
      <c r="E206" s="84"/>
      <c r="F206" s="38"/>
      <c r="G206" s="38"/>
      <c r="H206" s="38"/>
      <c r="I206" s="38"/>
      <c r="J206" s="46"/>
      <c r="K206" s="46"/>
      <c r="L206" s="46"/>
      <c r="M206" s="38"/>
      <c r="N206" s="38"/>
      <c r="O206" s="38"/>
      <c r="P206" s="38"/>
      <c r="Q206" s="38"/>
      <c r="R206" s="38"/>
      <c r="S206" s="38"/>
      <c r="T206" s="38"/>
      <c r="U206" s="38"/>
      <c r="V206" s="38"/>
      <c r="W206" s="38"/>
      <c r="X206" s="38"/>
      <c r="Y206" s="38"/>
      <c r="Z206" s="38"/>
      <c r="AA206" s="38"/>
      <c r="AB206" s="38"/>
      <c r="AC206" s="38"/>
      <c r="AD206" s="38"/>
      <c r="AE206" s="38"/>
      <c r="AF206" s="38"/>
      <c r="AG206" s="38"/>
      <c r="AH206" s="38"/>
      <c r="AI206" s="38"/>
      <c r="AJ206" s="38"/>
      <c r="AK206" s="38"/>
      <c r="AL206" s="48"/>
      <c r="AM206" s="48"/>
      <c r="AN206" s="38"/>
    </row>
    <row r="207" spans="1:40" ht="15.75" customHeight="1" x14ac:dyDescent="0.25">
      <c r="A207" s="38"/>
      <c r="B207" s="38"/>
      <c r="C207" s="38"/>
      <c r="D207" s="38"/>
      <c r="E207" s="84"/>
      <c r="F207" s="38"/>
      <c r="G207" s="38"/>
      <c r="H207" s="38"/>
      <c r="I207" s="38"/>
      <c r="J207" s="46"/>
      <c r="K207" s="46"/>
      <c r="L207" s="46"/>
      <c r="M207" s="38"/>
      <c r="N207" s="38"/>
      <c r="O207" s="38"/>
      <c r="P207" s="38"/>
      <c r="Q207" s="38"/>
      <c r="R207" s="38"/>
      <c r="S207" s="38"/>
      <c r="T207" s="38"/>
      <c r="U207" s="38"/>
      <c r="V207" s="38"/>
      <c r="W207" s="38"/>
      <c r="X207" s="38"/>
      <c r="Y207" s="38"/>
      <c r="Z207" s="38"/>
      <c r="AA207" s="38"/>
      <c r="AB207" s="38"/>
      <c r="AC207" s="38"/>
      <c r="AD207" s="38"/>
      <c r="AE207" s="38"/>
      <c r="AF207" s="38"/>
      <c r="AG207" s="38"/>
      <c r="AH207" s="38"/>
      <c r="AI207" s="38"/>
      <c r="AJ207" s="38"/>
      <c r="AK207" s="38"/>
      <c r="AL207" s="48"/>
      <c r="AM207" s="48"/>
      <c r="AN207" s="38"/>
    </row>
    <row r="208" spans="1:40" ht="15.75" customHeight="1" x14ac:dyDescent="0.25">
      <c r="A208" s="38"/>
      <c r="B208" s="38"/>
      <c r="C208" s="38"/>
      <c r="D208" s="38"/>
      <c r="E208" s="84"/>
      <c r="F208" s="38"/>
      <c r="G208" s="38"/>
      <c r="H208" s="38"/>
      <c r="I208" s="38"/>
      <c r="J208" s="46"/>
      <c r="K208" s="46"/>
      <c r="L208" s="46"/>
      <c r="M208" s="38"/>
      <c r="N208" s="38"/>
      <c r="O208" s="38"/>
      <c r="P208" s="38"/>
      <c r="Q208" s="38"/>
      <c r="R208" s="38"/>
      <c r="S208" s="38"/>
      <c r="T208" s="38"/>
      <c r="U208" s="38"/>
      <c r="V208" s="38"/>
      <c r="W208" s="38"/>
      <c r="X208" s="38"/>
      <c r="Y208" s="38"/>
      <c r="Z208" s="38"/>
      <c r="AA208" s="38"/>
      <c r="AB208" s="38"/>
      <c r="AC208" s="38"/>
      <c r="AD208" s="38"/>
      <c r="AE208" s="38"/>
      <c r="AF208" s="38"/>
      <c r="AG208" s="38"/>
      <c r="AH208" s="38"/>
      <c r="AI208" s="38"/>
      <c r="AJ208" s="38"/>
      <c r="AK208" s="38"/>
      <c r="AL208" s="48"/>
      <c r="AM208" s="48"/>
      <c r="AN208" s="38"/>
    </row>
    <row r="209" spans="1:40" ht="15.75" customHeight="1" x14ac:dyDescent="0.25">
      <c r="A209" s="38"/>
      <c r="B209" s="38"/>
      <c r="C209" s="38"/>
      <c r="D209" s="38"/>
      <c r="E209" s="84"/>
      <c r="F209" s="38"/>
      <c r="G209" s="38"/>
      <c r="H209" s="38"/>
      <c r="I209" s="38"/>
      <c r="J209" s="46"/>
      <c r="K209" s="46"/>
      <c r="L209" s="46"/>
      <c r="M209" s="38"/>
      <c r="N209" s="38"/>
      <c r="O209" s="38"/>
      <c r="P209" s="38"/>
      <c r="Q209" s="38"/>
      <c r="R209" s="38"/>
      <c r="S209" s="38"/>
      <c r="T209" s="38"/>
      <c r="U209" s="38"/>
      <c r="V209" s="38"/>
      <c r="W209" s="38"/>
      <c r="X209" s="38"/>
      <c r="Y209" s="38"/>
      <c r="Z209" s="38"/>
      <c r="AA209" s="38"/>
      <c r="AB209" s="38"/>
      <c r="AC209" s="38"/>
      <c r="AD209" s="38"/>
      <c r="AE209" s="38"/>
      <c r="AF209" s="38"/>
      <c r="AG209" s="38"/>
      <c r="AH209" s="38"/>
      <c r="AI209" s="38"/>
      <c r="AJ209" s="38"/>
      <c r="AK209" s="38"/>
      <c r="AL209" s="48"/>
      <c r="AM209" s="48"/>
      <c r="AN209" s="38"/>
    </row>
    <row r="210" spans="1:40" ht="15.75" customHeight="1" x14ac:dyDescent="0.25">
      <c r="A210" s="38"/>
      <c r="B210" s="38"/>
      <c r="C210" s="38"/>
      <c r="D210" s="38"/>
      <c r="E210" s="84"/>
      <c r="F210" s="38"/>
      <c r="G210" s="38"/>
      <c r="H210" s="38"/>
      <c r="I210" s="38"/>
      <c r="J210" s="46"/>
      <c r="K210" s="46"/>
      <c r="L210" s="46"/>
      <c r="M210" s="38"/>
      <c r="N210" s="38"/>
      <c r="O210" s="38"/>
      <c r="P210" s="38"/>
      <c r="Q210" s="38"/>
      <c r="R210" s="38"/>
      <c r="S210" s="38"/>
      <c r="T210" s="38"/>
      <c r="U210" s="38"/>
      <c r="V210" s="38"/>
      <c r="W210" s="38"/>
      <c r="X210" s="38"/>
      <c r="Y210" s="38"/>
      <c r="Z210" s="38"/>
      <c r="AA210" s="38"/>
      <c r="AB210" s="38"/>
      <c r="AC210" s="38"/>
      <c r="AD210" s="38"/>
      <c r="AE210" s="38"/>
      <c r="AF210" s="38"/>
      <c r="AG210" s="38"/>
      <c r="AH210" s="38"/>
      <c r="AI210" s="38"/>
      <c r="AJ210" s="38"/>
      <c r="AK210" s="38"/>
      <c r="AL210" s="48"/>
      <c r="AM210" s="48"/>
      <c r="AN210" s="38"/>
    </row>
    <row r="211" spans="1:40" ht="15.75" customHeight="1" x14ac:dyDescent="0.25">
      <c r="A211" s="38"/>
      <c r="B211" s="38"/>
      <c r="C211" s="38"/>
      <c r="D211" s="38"/>
      <c r="E211" s="84"/>
      <c r="F211" s="38"/>
      <c r="G211" s="38"/>
      <c r="H211" s="38"/>
      <c r="I211" s="38"/>
      <c r="J211" s="46"/>
      <c r="K211" s="46"/>
      <c r="L211" s="46"/>
      <c r="M211" s="38"/>
      <c r="N211" s="38"/>
      <c r="O211" s="38"/>
      <c r="P211" s="38"/>
      <c r="Q211" s="38"/>
      <c r="R211" s="38"/>
      <c r="S211" s="38"/>
      <c r="T211" s="38"/>
      <c r="U211" s="38"/>
      <c r="V211" s="38"/>
      <c r="W211" s="38"/>
      <c r="X211" s="38"/>
      <c r="Y211" s="38"/>
      <c r="Z211" s="38"/>
      <c r="AA211" s="38"/>
      <c r="AB211" s="38"/>
      <c r="AC211" s="38"/>
      <c r="AD211" s="38"/>
      <c r="AE211" s="38"/>
      <c r="AF211" s="38"/>
      <c r="AG211" s="38"/>
      <c r="AH211" s="38"/>
      <c r="AI211" s="38"/>
      <c r="AJ211" s="38"/>
      <c r="AK211" s="38"/>
      <c r="AL211" s="48"/>
      <c r="AM211" s="48"/>
      <c r="AN211" s="38"/>
    </row>
    <row r="212" spans="1:40" ht="15.75" customHeight="1" x14ac:dyDescent="0.25">
      <c r="A212" s="38"/>
      <c r="B212" s="38"/>
      <c r="C212" s="38"/>
      <c r="D212" s="38"/>
      <c r="E212" s="84"/>
      <c r="F212" s="38"/>
      <c r="G212" s="38"/>
      <c r="H212" s="38"/>
      <c r="I212" s="38"/>
      <c r="J212" s="46"/>
      <c r="K212" s="46"/>
      <c r="L212" s="46"/>
      <c r="M212" s="38"/>
      <c r="N212" s="38"/>
      <c r="O212" s="38"/>
      <c r="P212" s="38"/>
      <c r="Q212" s="38"/>
      <c r="R212" s="38"/>
      <c r="S212" s="38"/>
      <c r="T212" s="38"/>
      <c r="U212" s="38"/>
      <c r="V212" s="38"/>
      <c r="W212" s="38"/>
      <c r="X212" s="38"/>
      <c r="Y212" s="38"/>
      <c r="Z212" s="38"/>
      <c r="AA212" s="38"/>
      <c r="AB212" s="38"/>
      <c r="AC212" s="38"/>
      <c r="AD212" s="38"/>
      <c r="AE212" s="38"/>
      <c r="AF212" s="38"/>
      <c r="AG212" s="38"/>
      <c r="AH212" s="38"/>
      <c r="AI212" s="38"/>
      <c r="AJ212" s="38"/>
      <c r="AK212" s="38"/>
      <c r="AL212" s="48"/>
      <c r="AM212" s="48"/>
      <c r="AN212" s="38"/>
    </row>
    <row r="213" spans="1:40" ht="15.75" customHeight="1" x14ac:dyDescent="0.25">
      <c r="A213" s="38"/>
      <c r="B213" s="38"/>
      <c r="C213" s="38"/>
      <c r="D213" s="38"/>
      <c r="E213" s="84"/>
      <c r="F213" s="38"/>
      <c r="G213" s="38"/>
      <c r="H213" s="38"/>
      <c r="I213" s="38"/>
      <c r="J213" s="46"/>
      <c r="K213" s="46"/>
      <c r="L213" s="46"/>
      <c r="M213" s="38"/>
      <c r="N213" s="38"/>
      <c r="O213" s="38"/>
      <c r="P213" s="38"/>
      <c r="Q213" s="38"/>
      <c r="R213" s="38"/>
      <c r="S213" s="38"/>
      <c r="T213" s="38"/>
      <c r="U213" s="38"/>
      <c r="V213" s="38"/>
      <c r="W213" s="38"/>
      <c r="X213" s="38"/>
      <c r="Y213" s="38"/>
      <c r="Z213" s="38"/>
      <c r="AA213" s="38"/>
      <c r="AB213" s="38"/>
      <c r="AC213" s="38"/>
      <c r="AD213" s="38"/>
      <c r="AE213" s="38"/>
      <c r="AF213" s="38"/>
      <c r="AG213" s="38"/>
      <c r="AH213" s="38"/>
      <c r="AI213" s="38"/>
      <c r="AJ213" s="38"/>
      <c r="AK213" s="38"/>
      <c r="AL213" s="48"/>
      <c r="AM213" s="48"/>
      <c r="AN213" s="38"/>
    </row>
    <row r="214" spans="1:40" ht="15.75" customHeight="1" x14ac:dyDescent="0.25">
      <c r="A214" s="38"/>
      <c r="B214" s="38"/>
      <c r="C214" s="38"/>
      <c r="D214" s="38"/>
      <c r="E214" s="84"/>
      <c r="F214" s="38"/>
      <c r="G214" s="38"/>
      <c r="H214" s="38"/>
      <c r="I214" s="38"/>
      <c r="J214" s="46"/>
      <c r="K214" s="46"/>
      <c r="L214" s="46"/>
      <c r="M214" s="38"/>
      <c r="N214" s="38"/>
      <c r="O214" s="38"/>
      <c r="P214" s="38"/>
      <c r="Q214" s="38"/>
      <c r="R214" s="38"/>
      <c r="S214" s="38"/>
      <c r="T214" s="38"/>
      <c r="U214" s="38"/>
      <c r="V214" s="38"/>
      <c r="W214" s="38"/>
      <c r="X214" s="38"/>
      <c r="Y214" s="38"/>
      <c r="Z214" s="38"/>
      <c r="AA214" s="38"/>
      <c r="AB214" s="38"/>
      <c r="AC214" s="38"/>
      <c r="AD214" s="38"/>
      <c r="AE214" s="38"/>
      <c r="AF214" s="38"/>
      <c r="AG214" s="38"/>
      <c r="AH214" s="38"/>
      <c r="AI214" s="38"/>
      <c r="AJ214" s="38"/>
      <c r="AK214" s="38"/>
      <c r="AL214" s="48"/>
      <c r="AM214" s="48"/>
      <c r="AN214" s="38"/>
    </row>
    <row r="215" spans="1:40" ht="15.75" customHeight="1" x14ac:dyDescent="0.25">
      <c r="A215" s="38"/>
      <c r="B215" s="38"/>
      <c r="C215" s="38"/>
      <c r="D215" s="38"/>
      <c r="E215" s="84"/>
      <c r="F215" s="38"/>
      <c r="G215" s="38"/>
      <c r="H215" s="38"/>
      <c r="I215" s="38"/>
      <c r="J215" s="46"/>
      <c r="K215" s="46"/>
      <c r="L215" s="46"/>
      <c r="M215" s="38"/>
      <c r="N215" s="38"/>
      <c r="O215" s="38"/>
      <c r="P215" s="38"/>
      <c r="Q215" s="38"/>
      <c r="R215" s="38"/>
      <c r="S215" s="38"/>
      <c r="T215" s="38"/>
      <c r="U215" s="38"/>
      <c r="V215" s="38"/>
      <c r="W215" s="38"/>
      <c r="X215" s="38"/>
      <c r="Y215" s="38"/>
      <c r="Z215" s="38"/>
      <c r="AA215" s="38"/>
      <c r="AB215" s="38"/>
      <c r="AC215" s="38"/>
      <c r="AD215" s="38"/>
      <c r="AE215" s="38"/>
      <c r="AF215" s="38"/>
      <c r="AG215" s="38"/>
      <c r="AH215" s="38"/>
      <c r="AI215" s="38"/>
      <c r="AJ215" s="38"/>
      <c r="AK215" s="38"/>
      <c r="AL215" s="48"/>
      <c r="AM215" s="48"/>
      <c r="AN215" s="38"/>
    </row>
    <row r="216" spans="1:40" ht="15.75" customHeight="1" x14ac:dyDescent="0.25">
      <c r="A216" s="38"/>
      <c r="B216" s="38"/>
      <c r="C216" s="38"/>
      <c r="D216" s="38"/>
      <c r="E216" s="84"/>
      <c r="F216" s="38"/>
      <c r="G216" s="38"/>
      <c r="H216" s="38"/>
      <c r="I216" s="38"/>
      <c r="J216" s="46"/>
      <c r="K216" s="46"/>
      <c r="L216" s="46"/>
      <c r="M216" s="38"/>
      <c r="N216" s="38"/>
      <c r="O216" s="38"/>
      <c r="P216" s="38"/>
      <c r="Q216" s="38"/>
      <c r="R216" s="38"/>
      <c r="S216" s="38"/>
      <c r="T216" s="38"/>
      <c r="U216" s="38"/>
      <c r="V216" s="38"/>
      <c r="W216" s="38"/>
      <c r="X216" s="38"/>
      <c r="Y216" s="38"/>
      <c r="Z216" s="38"/>
      <c r="AA216" s="38"/>
      <c r="AB216" s="38"/>
      <c r="AC216" s="38"/>
      <c r="AD216" s="38"/>
      <c r="AE216" s="38"/>
      <c r="AF216" s="38"/>
      <c r="AG216" s="38"/>
      <c r="AH216" s="38"/>
      <c r="AI216" s="38"/>
      <c r="AJ216" s="38"/>
      <c r="AK216" s="38"/>
      <c r="AL216" s="48"/>
      <c r="AM216" s="48"/>
      <c r="AN216" s="38"/>
    </row>
    <row r="217" spans="1:40" ht="15.75" customHeight="1" x14ac:dyDescent="0.25">
      <c r="A217" s="38"/>
      <c r="B217" s="38"/>
      <c r="C217" s="38"/>
      <c r="D217" s="38"/>
      <c r="E217" s="84"/>
      <c r="F217" s="38"/>
      <c r="G217" s="38"/>
      <c r="H217" s="38"/>
      <c r="I217" s="38"/>
      <c r="J217" s="46"/>
      <c r="K217" s="46"/>
      <c r="L217" s="46"/>
      <c r="M217" s="38"/>
      <c r="N217" s="38"/>
      <c r="O217" s="38"/>
      <c r="P217" s="38"/>
      <c r="Q217" s="38"/>
      <c r="R217" s="38"/>
      <c r="S217" s="38"/>
      <c r="T217" s="38"/>
      <c r="U217" s="38"/>
      <c r="V217" s="38"/>
      <c r="W217" s="38"/>
      <c r="X217" s="38"/>
      <c r="Y217" s="38"/>
      <c r="Z217" s="38"/>
      <c r="AA217" s="38"/>
      <c r="AB217" s="38"/>
      <c r="AC217" s="38"/>
      <c r="AD217" s="38"/>
      <c r="AE217" s="38"/>
      <c r="AF217" s="38"/>
      <c r="AG217" s="38"/>
      <c r="AH217" s="38"/>
      <c r="AI217" s="38"/>
      <c r="AJ217" s="38"/>
      <c r="AK217" s="38"/>
      <c r="AL217" s="48"/>
      <c r="AM217" s="48"/>
      <c r="AN217" s="38"/>
    </row>
    <row r="218" spans="1:40" ht="15.75" customHeight="1" x14ac:dyDescent="0.25">
      <c r="A218" s="38"/>
      <c r="B218" s="38"/>
      <c r="C218" s="38"/>
      <c r="D218" s="38"/>
      <c r="E218" s="84"/>
      <c r="F218" s="38"/>
      <c r="G218" s="38"/>
      <c r="H218" s="38"/>
      <c r="I218" s="38"/>
      <c r="J218" s="46"/>
      <c r="K218" s="46"/>
      <c r="L218" s="46"/>
      <c r="M218" s="38"/>
      <c r="N218" s="38"/>
      <c r="O218" s="38"/>
      <c r="P218" s="38"/>
      <c r="Q218" s="38"/>
      <c r="R218" s="38"/>
      <c r="S218" s="38"/>
      <c r="T218" s="38"/>
      <c r="U218" s="38"/>
      <c r="V218" s="38"/>
      <c r="W218" s="38"/>
      <c r="X218" s="38"/>
      <c r="Y218" s="38"/>
      <c r="Z218" s="38"/>
      <c r="AA218" s="38"/>
      <c r="AB218" s="38"/>
      <c r="AC218" s="38"/>
      <c r="AD218" s="38"/>
      <c r="AE218" s="38"/>
      <c r="AF218" s="38"/>
      <c r="AG218" s="38"/>
      <c r="AH218" s="38"/>
      <c r="AI218" s="38"/>
      <c r="AJ218" s="38"/>
      <c r="AK218" s="38"/>
      <c r="AL218" s="48"/>
      <c r="AM218" s="48"/>
      <c r="AN218" s="38"/>
    </row>
    <row r="219" spans="1:40" ht="15.75" customHeight="1" x14ac:dyDescent="0.25">
      <c r="A219" s="38"/>
      <c r="B219" s="38"/>
      <c r="C219" s="38"/>
      <c r="D219" s="38"/>
      <c r="E219" s="84"/>
      <c r="F219" s="38"/>
      <c r="G219" s="38"/>
      <c r="H219" s="38"/>
      <c r="I219" s="38"/>
      <c r="J219" s="46"/>
      <c r="K219" s="46"/>
      <c r="L219" s="46"/>
      <c r="M219" s="38"/>
      <c r="N219" s="38"/>
      <c r="O219" s="38"/>
      <c r="P219" s="38"/>
      <c r="Q219" s="38"/>
      <c r="R219" s="38"/>
      <c r="S219" s="38"/>
      <c r="T219" s="38"/>
      <c r="U219" s="38"/>
      <c r="V219" s="38"/>
      <c r="W219" s="38"/>
      <c r="X219" s="38"/>
      <c r="Y219" s="38"/>
      <c r="Z219" s="38"/>
      <c r="AA219" s="38"/>
      <c r="AB219" s="38"/>
      <c r="AC219" s="38"/>
      <c r="AD219" s="38"/>
      <c r="AE219" s="38"/>
      <c r="AF219" s="38"/>
      <c r="AG219" s="38"/>
      <c r="AH219" s="38"/>
      <c r="AI219" s="38"/>
      <c r="AJ219" s="38"/>
      <c r="AK219" s="38"/>
      <c r="AL219" s="48"/>
      <c r="AM219" s="48"/>
      <c r="AN219" s="38"/>
    </row>
    <row r="220" spans="1:40" ht="15.75" customHeight="1" x14ac:dyDescent="0.25">
      <c r="A220" s="38"/>
      <c r="B220" s="38"/>
      <c r="C220" s="38"/>
      <c r="D220" s="38"/>
      <c r="E220" s="84"/>
      <c r="F220" s="38"/>
      <c r="G220" s="38"/>
      <c r="H220" s="38"/>
      <c r="I220" s="38"/>
      <c r="J220" s="46"/>
      <c r="K220" s="46"/>
      <c r="L220" s="46"/>
      <c r="M220" s="38"/>
      <c r="N220" s="38"/>
      <c r="O220" s="38"/>
      <c r="P220" s="38"/>
      <c r="Q220" s="38"/>
      <c r="R220" s="38"/>
      <c r="S220" s="38"/>
      <c r="T220" s="38"/>
      <c r="U220" s="38"/>
      <c r="V220" s="38"/>
      <c r="W220" s="38"/>
      <c r="X220" s="38"/>
      <c r="Y220" s="38"/>
      <c r="Z220" s="38"/>
      <c r="AA220" s="38"/>
      <c r="AB220" s="38"/>
      <c r="AC220" s="38"/>
      <c r="AD220" s="38"/>
      <c r="AE220" s="38"/>
      <c r="AF220" s="38"/>
      <c r="AG220" s="38"/>
      <c r="AH220" s="38"/>
      <c r="AI220" s="38"/>
      <c r="AJ220" s="38"/>
      <c r="AK220" s="38"/>
      <c r="AL220" s="48"/>
      <c r="AM220" s="48"/>
      <c r="AN220" s="38"/>
    </row>
    <row r="221" spans="1:40" ht="15.75" customHeight="1" x14ac:dyDescent="0.25"/>
    <row r="222" spans="1:40" ht="15.75" customHeight="1" x14ac:dyDescent="0.25"/>
    <row r="223" spans="1:40" ht="15.75" customHeight="1" x14ac:dyDescent="0.25"/>
    <row r="224" spans="1:40"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autoFilter ref="B7:AN8"/>
  <pageMargins left="0.5" right="0.25" top="0.5" bottom="0.25" header="0" footer="0"/>
  <pageSetup paperSize="9"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N1170"/>
  <sheetViews>
    <sheetView workbookViewId="0">
      <pane ySplit="1" topLeftCell="A2" activePane="bottomLeft" state="frozen"/>
      <selection pane="bottomLeft" activeCell="B3" sqref="B3"/>
    </sheetView>
  </sheetViews>
  <sheetFormatPr defaultColWidth="12.6328125" defaultRowHeight="15" customHeight="1" x14ac:dyDescent="0.25"/>
  <cols>
    <col min="1" max="1" width="9.26953125" customWidth="1"/>
    <col min="2" max="3" width="8.26953125" customWidth="1"/>
    <col min="4" max="4" width="16" customWidth="1"/>
    <col min="5" max="5" width="31" customWidth="1"/>
    <col min="6" max="14" width="14.26953125" customWidth="1"/>
  </cols>
  <sheetData>
    <row r="1" spans="1:14" ht="15.75" customHeight="1" x14ac:dyDescent="0.25">
      <c r="A1" s="85" t="s">
        <v>186</v>
      </c>
      <c r="B1" s="86" t="s">
        <v>187</v>
      </c>
      <c r="C1" s="87" t="s">
        <v>188</v>
      </c>
      <c r="D1" s="87" t="s">
        <v>5</v>
      </c>
      <c r="E1" s="87" t="s">
        <v>189</v>
      </c>
      <c r="F1" s="88" t="s">
        <v>190</v>
      </c>
      <c r="G1" s="87" t="s">
        <v>191</v>
      </c>
      <c r="H1" s="87" t="s">
        <v>192</v>
      </c>
      <c r="I1" s="87" t="s">
        <v>171</v>
      </c>
      <c r="J1" s="87" t="s">
        <v>33</v>
      </c>
      <c r="K1" s="87" t="s">
        <v>158</v>
      </c>
      <c r="L1" s="87" t="s">
        <v>160</v>
      </c>
      <c r="M1" s="87" t="s">
        <v>193</v>
      </c>
      <c r="N1" s="87" t="s">
        <v>194</v>
      </c>
    </row>
    <row r="2" spans="1:14" ht="15.75" customHeight="1" x14ac:dyDescent="0.25">
      <c r="A2" s="89">
        <v>1</v>
      </c>
      <c r="B2" s="90" t="str">
        <f t="shared" ref="B2:B1170" si="0">"C"&amp;A2</f>
        <v>C1</v>
      </c>
      <c r="C2" s="91" t="s">
        <v>195</v>
      </c>
      <c r="D2" s="91" t="s">
        <v>196</v>
      </c>
      <c r="E2" s="91" t="s">
        <v>197</v>
      </c>
      <c r="F2" s="92" t="s">
        <v>71</v>
      </c>
      <c r="G2" s="92">
        <v>300</v>
      </c>
      <c r="H2" s="92">
        <v>1</v>
      </c>
      <c r="I2" s="92" t="s">
        <v>198</v>
      </c>
      <c r="J2" s="92">
        <v>0</v>
      </c>
      <c r="K2" s="92" t="s">
        <v>178</v>
      </c>
      <c r="L2" s="92" t="s">
        <v>178</v>
      </c>
      <c r="M2" s="92" t="s">
        <v>178</v>
      </c>
      <c r="N2" s="92" t="s">
        <v>178</v>
      </c>
    </row>
    <row r="3" spans="1:14" ht="15.75" customHeight="1" x14ac:dyDescent="0.25">
      <c r="A3" s="89">
        <v>2</v>
      </c>
      <c r="B3" s="90" t="str">
        <f t="shared" si="0"/>
        <v>C2</v>
      </c>
      <c r="C3" s="91" t="s">
        <v>195</v>
      </c>
      <c r="D3" s="91" t="s">
        <v>196</v>
      </c>
      <c r="E3" s="91" t="s">
        <v>199</v>
      </c>
      <c r="F3" s="92" t="s">
        <v>71</v>
      </c>
      <c r="G3" s="92">
        <v>100</v>
      </c>
      <c r="H3" s="92">
        <v>1</v>
      </c>
      <c r="I3" s="92" t="s">
        <v>198</v>
      </c>
      <c r="J3" s="92">
        <v>0</v>
      </c>
      <c r="K3" s="92" t="s">
        <v>178</v>
      </c>
      <c r="L3" s="92" t="s">
        <v>178</v>
      </c>
      <c r="M3" s="92" t="s">
        <v>178</v>
      </c>
      <c r="N3" s="92" t="s">
        <v>178</v>
      </c>
    </row>
    <row r="4" spans="1:14" ht="15.75" customHeight="1" x14ac:dyDescent="0.25">
      <c r="A4" s="89">
        <v>3</v>
      </c>
      <c r="B4" s="90" t="str">
        <f t="shared" si="0"/>
        <v>C3</v>
      </c>
      <c r="C4" s="91" t="s">
        <v>195</v>
      </c>
      <c r="D4" s="91" t="s">
        <v>200</v>
      </c>
      <c r="E4" s="91" t="s">
        <v>201</v>
      </c>
      <c r="F4" s="92" t="s">
        <v>71</v>
      </c>
      <c r="G4" s="92">
        <v>5</v>
      </c>
      <c r="H4" s="92">
        <v>0</v>
      </c>
      <c r="I4" s="93"/>
      <c r="J4" s="92">
        <v>0</v>
      </c>
      <c r="K4" s="92" t="s">
        <v>178</v>
      </c>
      <c r="L4" s="92" t="s">
        <v>178</v>
      </c>
      <c r="M4" s="92" t="s">
        <v>178</v>
      </c>
      <c r="N4" s="92" t="s">
        <v>178</v>
      </c>
    </row>
    <row r="5" spans="1:14" ht="15.75" customHeight="1" x14ac:dyDescent="0.25">
      <c r="A5" s="89">
        <v>4</v>
      </c>
      <c r="B5" s="90" t="str">
        <f t="shared" si="0"/>
        <v>C4</v>
      </c>
      <c r="C5" s="91" t="s">
        <v>195</v>
      </c>
      <c r="D5" s="91" t="s">
        <v>200</v>
      </c>
      <c r="E5" s="91" t="s">
        <v>202</v>
      </c>
      <c r="F5" s="92" t="s">
        <v>71</v>
      </c>
      <c r="G5" s="92">
        <v>10</v>
      </c>
      <c r="H5" s="92">
        <v>0</v>
      </c>
      <c r="I5" s="93"/>
      <c r="J5" s="92">
        <v>0</v>
      </c>
      <c r="K5" s="92" t="s">
        <v>178</v>
      </c>
      <c r="L5" s="92" t="s">
        <v>178</v>
      </c>
      <c r="M5" s="92" t="s">
        <v>178</v>
      </c>
      <c r="N5" s="92" t="s">
        <v>178</v>
      </c>
    </row>
    <row r="6" spans="1:14" ht="15.75" customHeight="1" x14ac:dyDescent="0.25">
      <c r="A6" s="89">
        <v>5</v>
      </c>
      <c r="B6" s="90" t="str">
        <f t="shared" si="0"/>
        <v>C5</v>
      </c>
      <c r="C6" s="91" t="s">
        <v>195</v>
      </c>
      <c r="D6" s="91" t="s">
        <v>203</v>
      </c>
      <c r="E6" s="91" t="s">
        <v>204</v>
      </c>
      <c r="F6" s="92" t="s">
        <v>71</v>
      </c>
      <c r="G6" s="92">
        <v>20</v>
      </c>
      <c r="H6" s="92">
        <v>0</v>
      </c>
      <c r="I6" s="93"/>
      <c r="J6" s="92">
        <v>0</v>
      </c>
      <c r="K6" s="92" t="s">
        <v>178</v>
      </c>
      <c r="L6" s="92" t="s">
        <v>178</v>
      </c>
      <c r="M6" s="92" t="s">
        <v>178</v>
      </c>
      <c r="N6" s="92" t="s">
        <v>178</v>
      </c>
    </row>
    <row r="7" spans="1:14" ht="15.75" customHeight="1" x14ac:dyDescent="0.25">
      <c r="A7" s="89">
        <v>6</v>
      </c>
      <c r="B7" s="90" t="str">
        <f t="shared" si="0"/>
        <v>C6</v>
      </c>
      <c r="C7" s="91" t="s">
        <v>195</v>
      </c>
      <c r="D7" s="91" t="s">
        <v>203</v>
      </c>
      <c r="E7" s="91" t="s">
        <v>205</v>
      </c>
      <c r="F7" s="92" t="s">
        <v>71</v>
      </c>
      <c r="G7" s="92">
        <v>20</v>
      </c>
      <c r="H7" s="92">
        <v>0</v>
      </c>
      <c r="I7" s="93"/>
      <c r="J7" s="92">
        <v>0</v>
      </c>
      <c r="K7" s="92" t="s">
        <v>178</v>
      </c>
      <c r="L7" s="92" t="s">
        <v>178</v>
      </c>
      <c r="M7" s="92" t="s">
        <v>178</v>
      </c>
      <c r="N7" s="92" t="s">
        <v>178</v>
      </c>
    </row>
    <row r="8" spans="1:14" ht="15.75" customHeight="1" x14ac:dyDescent="0.25">
      <c r="A8" s="89">
        <v>7</v>
      </c>
      <c r="B8" s="90" t="str">
        <f t="shared" si="0"/>
        <v>C7</v>
      </c>
      <c r="C8" s="91" t="s">
        <v>195</v>
      </c>
      <c r="D8" s="91" t="s">
        <v>206</v>
      </c>
      <c r="E8" s="91" t="s">
        <v>207</v>
      </c>
      <c r="F8" s="92" t="s">
        <v>116</v>
      </c>
      <c r="G8" s="92">
        <v>15</v>
      </c>
      <c r="H8" s="92">
        <v>0</v>
      </c>
      <c r="I8" s="93"/>
      <c r="J8" s="92">
        <v>0</v>
      </c>
      <c r="K8" s="92" t="s">
        <v>178</v>
      </c>
      <c r="L8" s="92" t="s">
        <v>178</v>
      </c>
      <c r="M8" s="92" t="s">
        <v>178</v>
      </c>
      <c r="N8" s="92" t="s">
        <v>178</v>
      </c>
    </row>
    <row r="9" spans="1:14" ht="15.75" customHeight="1" x14ac:dyDescent="0.25">
      <c r="A9" s="89">
        <v>8</v>
      </c>
      <c r="B9" s="90" t="str">
        <f t="shared" si="0"/>
        <v>C8</v>
      </c>
      <c r="C9" s="91" t="s">
        <v>195</v>
      </c>
      <c r="D9" s="91" t="s">
        <v>206</v>
      </c>
      <c r="E9" s="91" t="s">
        <v>208</v>
      </c>
      <c r="F9" s="92" t="s">
        <v>116</v>
      </c>
      <c r="G9" s="92">
        <v>30</v>
      </c>
      <c r="H9" s="92">
        <v>0</v>
      </c>
      <c r="I9" s="93"/>
      <c r="J9" s="92">
        <v>0</v>
      </c>
      <c r="K9" s="92" t="s">
        <v>178</v>
      </c>
      <c r="L9" s="92" t="s">
        <v>178</v>
      </c>
      <c r="M9" s="92" t="s">
        <v>178</v>
      </c>
      <c r="N9" s="92" t="s">
        <v>178</v>
      </c>
    </row>
    <row r="10" spans="1:14" ht="15.75" customHeight="1" x14ac:dyDescent="0.25">
      <c r="A10" s="89">
        <v>9</v>
      </c>
      <c r="B10" s="90" t="str">
        <f t="shared" si="0"/>
        <v>C9</v>
      </c>
      <c r="C10" s="91" t="s">
        <v>195</v>
      </c>
      <c r="D10" s="91" t="s">
        <v>209</v>
      </c>
      <c r="E10" s="91" t="s">
        <v>210</v>
      </c>
      <c r="F10" s="92" t="s">
        <v>71</v>
      </c>
      <c r="G10" s="92">
        <v>20</v>
      </c>
      <c r="H10" s="92">
        <v>0</v>
      </c>
      <c r="I10" s="93"/>
      <c r="J10" s="92">
        <v>0</v>
      </c>
      <c r="K10" s="92" t="s">
        <v>178</v>
      </c>
      <c r="L10" s="92" t="s">
        <v>178</v>
      </c>
      <c r="M10" s="92" t="s">
        <v>178</v>
      </c>
      <c r="N10" s="92" t="s">
        <v>178</v>
      </c>
    </row>
    <row r="11" spans="1:14" ht="15.75" customHeight="1" x14ac:dyDescent="0.25">
      <c r="A11" s="89">
        <v>10</v>
      </c>
      <c r="B11" s="90" t="str">
        <f t="shared" si="0"/>
        <v>C10</v>
      </c>
      <c r="C11" s="91" t="s">
        <v>195</v>
      </c>
      <c r="D11" s="91" t="s">
        <v>211</v>
      </c>
      <c r="E11" s="91" t="s">
        <v>212</v>
      </c>
      <c r="F11" s="92" t="s">
        <v>71</v>
      </c>
      <c r="G11" s="92">
        <v>10</v>
      </c>
      <c r="H11" s="92">
        <v>0</v>
      </c>
      <c r="I11" s="93"/>
      <c r="J11" s="92">
        <v>0</v>
      </c>
      <c r="K11" s="92" t="s">
        <v>178</v>
      </c>
      <c r="L11" s="92" t="s">
        <v>178</v>
      </c>
      <c r="M11" s="92" t="s">
        <v>178</v>
      </c>
      <c r="N11" s="92" t="s">
        <v>178</v>
      </c>
    </row>
    <row r="12" spans="1:14" ht="15.75" customHeight="1" x14ac:dyDescent="0.25">
      <c r="A12" s="89">
        <v>11</v>
      </c>
      <c r="B12" s="90" t="str">
        <f t="shared" si="0"/>
        <v>C11</v>
      </c>
      <c r="C12" s="91" t="s">
        <v>195</v>
      </c>
      <c r="D12" s="91" t="s">
        <v>213</v>
      </c>
      <c r="E12" s="91" t="s">
        <v>214</v>
      </c>
      <c r="F12" s="92" t="s">
        <v>116</v>
      </c>
      <c r="G12" s="92">
        <v>3</v>
      </c>
      <c r="H12" s="92">
        <v>0</v>
      </c>
      <c r="I12" s="93"/>
      <c r="J12" s="92">
        <v>0</v>
      </c>
      <c r="K12" s="92" t="s">
        <v>178</v>
      </c>
      <c r="L12" s="92" t="s">
        <v>178</v>
      </c>
      <c r="M12" s="92" t="s">
        <v>178</v>
      </c>
      <c r="N12" s="92" t="s">
        <v>178</v>
      </c>
    </row>
    <row r="13" spans="1:14" ht="15.75" customHeight="1" x14ac:dyDescent="0.25">
      <c r="A13" s="89">
        <v>12</v>
      </c>
      <c r="B13" s="90" t="str">
        <f t="shared" si="0"/>
        <v>C12</v>
      </c>
      <c r="C13" s="91" t="s">
        <v>195</v>
      </c>
      <c r="D13" s="91" t="s">
        <v>215</v>
      </c>
      <c r="E13" s="91" t="s">
        <v>216</v>
      </c>
      <c r="F13" s="92" t="s">
        <v>116</v>
      </c>
      <c r="G13" s="92">
        <v>10</v>
      </c>
      <c r="H13" s="92">
        <v>0</v>
      </c>
      <c r="I13" s="93"/>
      <c r="J13" s="92">
        <v>0</v>
      </c>
      <c r="K13" s="92" t="s">
        <v>178</v>
      </c>
      <c r="L13" s="92" t="s">
        <v>178</v>
      </c>
      <c r="M13" s="92" t="s">
        <v>178</v>
      </c>
      <c r="N13" s="92" t="s">
        <v>178</v>
      </c>
    </row>
    <row r="14" spans="1:14" ht="15.75" customHeight="1" x14ac:dyDescent="0.25">
      <c r="A14" s="89">
        <v>13</v>
      </c>
      <c r="B14" s="90" t="str">
        <f t="shared" si="0"/>
        <v>C13</v>
      </c>
      <c r="C14" s="91" t="s">
        <v>195</v>
      </c>
      <c r="D14" s="91" t="s">
        <v>217</v>
      </c>
      <c r="E14" s="91" t="s">
        <v>218</v>
      </c>
      <c r="F14" s="92" t="s">
        <v>116</v>
      </c>
      <c r="G14" s="92">
        <v>10</v>
      </c>
      <c r="H14" s="92">
        <v>0</v>
      </c>
      <c r="I14" s="93"/>
      <c r="J14" s="92">
        <v>0</v>
      </c>
      <c r="K14" s="92" t="s">
        <v>178</v>
      </c>
      <c r="L14" s="92" t="s">
        <v>178</v>
      </c>
      <c r="M14" s="92" t="s">
        <v>178</v>
      </c>
      <c r="N14" s="92" t="s">
        <v>178</v>
      </c>
    </row>
    <row r="15" spans="1:14" ht="15.75" customHeight="1" x14ac:dyDescent="0.25">
      <c r="A15" s="89">
        <v>14</v>
      </c>
      <c r="B15" s="90" t="str">
        <f t="shared" si="0"/>
        <v>C14</v>
      </c>
      <c r="C15" s="91" t="s">
        <v>195</v>
      </c>
      <c r="D15" s="91" t="s">
        <v>219</v>
      </c>
      <c r="E15" s="91" t="s">
        <v>220</v>
      </c>
      <c r="F15" s="92" t="s">
        <v>116</v>
      </c>
      <c r="G15" s="92">
        <v>5</v>
      </c>
      <c r="H15" s="92">
        <v>0</v>
      </c>
      <c r="I15" s="93"/>
      <c r="J15" s="92">
        <v>0</v>
      </c>
      <c r="K15" s="92" t="s">
        <v>178</v>
      </c>
      <c r="L15" s="92" t="s">
        <v>178</v>
      </c>
      <c r="M15" s="92" t="s">
        <v>178</v>
      </c>
      <c r="N15" s="92" t="s">
        <v>178</v>
      </c>
    </row>
    <row r="16" spans="1:14" ht="15.75" customHeight="1" x14ac:dyDescent="0.25">
      <c r="A16" s="89">
        <v>15</v>
      </c>
      <c r="B16" s="90" t="str">
        <f t="shared" si="0"/>
        <v>C15</v>
      </c>
      <c r="C16" s="91" t="s">
        <v>195</v>
      </c>
      <c r="D16" s="91" t="s">
        <v>221</v>
      </c>
      <c r="E16" s="91" t="s">
        <v>222</v>
      </c>
      <c r="F16" s="92" t="s">
        <v>116</v>
      </c>
      <c r="G16" s="92">
        <v>10</v>
      </c>
      <c r="H16" s="92">
        <v>0</v>
      </c>
      <c r="I16" s="93"/>
      <c r="J16" s="92">
        <v>0</v>
      </c>
      <c r="K16" s="92" t="s">
        <v>178</v>
      </c>
      <c r="L16" s="92" t="s">
        <v>178</v>
      </c>
      <c r="M16" s="92" t="s">
        <v>178</v>
      </c>
      <c r="N16" s="92" t="s">
        <v>178</v>
      </c>
    </row>
    <row r="17" spans="1:14" ht="15.75" customHeight="1" x14ac:dyDescent="0.25">
      <c r="A17" s="89">
        <v>16</v>
      </c>
      <c r="B17" s="90" t="str">
        <f t="shared" si="0"/>
        <v>C16</v>
      </c>
      <c r="C17" s="91" t="s">
        <v>195</v>
      </c>
      <c r="D17" s="91" t="s">
        <v>223</v>
      </c>
      <c r="E17" s="91" t="s">
        <v>224</v>
      </c>
      <c r="F17" s="92" t="s">
        <v>116</v>
      </c>
      <c r="G17" s="92">
        <v>4</v>
      </c>
      <c r="H17" s="92">
        <v>0</v>
      </c>
      <c r="I17" s="93"/>
      <c r="J17" s="92">
        <v>0</v>
      </c>
      <c r="K17" s="92" t="s">
        <v>178</v>
      </c>
      <c r="L17" s="92" t="s">
        <v>178</v>
      </c>
      <c r="M17" s="92" t="s">
        <v>178</v>
      </c>
      <c r="N17" s="92" t="s">
        <v>178</v>
      </c>
    </row>
    <row r="18" spans="1:14" ht="15.75" customHeight="1" x14ac:dyDescent="0.25">
      <c r="A18" s="89">
        <v>17</v>
      </c>
      <c r="B18" s="90" t="str">
        <f t="shared" si="0"/>
        <v>C17</v>
      </c>
      <c r="C18" s="91" t="s">
        <v>195</v>
      </c>
      <c r="D18" s="91" t="s">
        <v>225</v>
      </c>
      <c r="E18" s="91" t="s">
        <v>226</v>
      </c>
      <c r="F18" s="92" t="s">
        <v>116</v>
      </c>
      <c r="G18" s="92">
        <v>5</v>
      </c>
      <c r="H18" s="92">
        <v>0</v>
      </c>
      <c r="I18" s="93"/>
      <c r="J18" s="92">
        <v>0</v>
      </c>
      <c r="K18" s="92" t="s">
        <v>178</v>
      </c>
      <c r="L18" s="92" t="s">
        <v>178</v>
      </c>
      <c r="M18" s="92" t="s">
        <v>178</v>
      </c>
      <c r="N18" s="92" t="s">
        <v>178</v>
      </c>
    </row>
    <row r="19" spans="1:14" ht="15.75" customHeight="1" x14ac:dyDescent="0.25">
      <c r="A19" s="89">
        <v>18</v>
      </c>
      <c r="B19" s="90" t="str">
        <f t="shared" si="0"/>
        <v>C18</v>
      </c>
      <c r="C19" s="91" t="s">
        <v>195</v>
      </c>
      <c r="D19" s="91" t="s">
        <v>227</v>
      </c>
      <c r="E19" s="91" t="s">
        <v>228</v>
      </c>
      <c r="F19" s="92" t="s">
        <v>116</v>
      </c>
      <c r="G19" s="92">
        <v>7</v>
      </c>
      <c r="H19" s="92">
        <v>0</v>
      </c>
      <c r="I19" s="93"/>
      <c r="J19" s="92">
        <v>0</v>
      </c>
      <c r="K19" s="92" t="s">
        <v>178</v>
      </c>
      <c r="L19" s="92" t="s">
        <v>178</v>
      </c>
      <c r="M19" s="92" t="s">
        <v>178</v>
      </c>
      <c r="N19" s="92" t="s">
        <v>178</v>
      </c>
    </row>
    <row r="20" spans="1:14" ht="15.75" customHeight="1" x14ac:dyDescent="0.25">
      <c r="A20" s="89">
        <v>19</v>
      </c>
      <c r="B20" s="90" t="str">
        <f t="shared" si="0"/>
        <v>C19</v>
      </c>
      <c r="C20" s="91" t="s">
        <v>195</v>
      </c>
      <c r="D20" s="91" t="s">
        <v>229</v>
      </c>
      <c r="E20" s="91" t="s">
        <v>230</v>
      </c>
      <c r="F20" s="92" t="s">
        <v>116</v>
      </c>
      <c r="G20" s="92">
        <v>7</v>
      </c>
      <c r="H20" s="92">
        <v>0</v>
      </c>
      <c r="I20" s="93"/>
      <c r="J20" s="92">
        <v>0</v>
      </c>
      <c r="K20" s="92" t="s">
        <v>178</v>
      </c>
      <c r="L20" s="92" t="s">
        <v>178</v>
      </c>
      <c r="M20" s="92" t="s">
        <v>178</v>
      </c>
      <c r="N20" s="92" t="s">
        <v>178</v>
      </c>
    </row>
    <row r="21" spans="1:14" ht="15.75" customHeight="1" x14ac:dyDescent="0.25">
      <c r="A21" s="89">
        <v>20</v>
      </c>
      <c r="B21" s="90" t="str">
        <f t="shared" si="0"/>
        <v>C20</v>
      </c>
      <c r="C21" s="91" t="s">
        <v>195</v>
      </c>
      <c r="D21" s="91" t="s">
        <v>231</v>
      </c>
      <c r="E21" s="91" t="s">
        <v>232</v>
      </c>
      <c r="F21" s="92" t="s">
        <v>116</v>
      </c>
      <c r="G21" s="92">
        <v>2</v>
      </c>
      <c r="H21" s="92">
        <v>0</v>
      </c>
      <c r="I21" s="93"/>
      <c r="J21" s="92">
        <v>0</v>
      </c>
      <c r="K21" s="92" t="s">
        <v>178</v>
      </c>
      <c r="L21" s="92" t="s">
        <v>178</v>
      </c>
      <c r="M21" s="92" t="s">
        <v>178</v>
      </c>
      <c r="N21" s="92" t="s">
        <v>178</v>
      </c>
    </row>
    <row r="22" spans="1:14" ht="15.75" customHeight="1" x14ac:dyDescent="0.25">
      <c r="A22" s="89">
        <v>21</v>
      </c>
      <c r="B22" s="90" t="str">
        <f t="shared" si="0"/>
        <v>C21</v>
      </c>
      <c r="C22" s="91" t="s">
        <v>195</v>
      </c>
      <c r="D22" s="91" t="s">
        <v>233</v>
      </c>
      <c r="E22" s="91" t="s">
        <v>234</v>
      </c>
      <c r="F22" s="92" t="s">
        <v>116</v>
      </c>
      <c r="G22" s="92">
        <v>5</v>
      </c>
      <c r="H22" s="92">
        <v>0</v>
      </c>
      <c r="I22" s="93"/>
      <c r="J22" s="92">
        <v>0</v>
      </c>
      <c r="K22" s="92" t="s">
        <v>178</v>
      </c>
      <c r="L22" s="92" t="s">
        <v>178</v>
      </c>
      <c r="M22" s="92" t="s">
        <v>178</v>
      </c>
      <c r="N22" s="92" t="s">
        <v>178</v>
      </c>
    </row>
    <row r="23" spans="1:14" ht="15.75" customHeight="1" x14ac:dyDescent="0.25">
      <c r="A23" s="89">
        <v>22</v>
      </c>
      <c r="B23" s="90" t="str">
        <f t="shared" si="0"/>
        <v>C22</v>
      </c>
      <c r="C23" s="91" t="s">
        <v>195</v>
      </c>
      <c r="D23" s="91" t="s">
        <v>235</v>
      </c>
      <c r="E23" s="91" t="s">
        <v>236</v>
      </c>
      <c r="F23" s="92" t="s">
        <v>116</v>
      </c>
      <c r="G23" s="92">
        <v>10</v>
      </c>
      <c r="H23" s="92">
        <v>0</v>
      </c>
      <c r="I23" s="93"/>
      <c r="J23" s="92">
        <v>0</v>
      </c>
      <c r="K23" s="92" t="s">
        <v>178</v>
      </c>
      <c r="L23" s="92" t="s">
        <v>178</v>
      </c>
      <c r="M23" s="92" t="s">
        <v>178</v>
      </c>
      <c r="N23" s="92" t="s">
        <v>178</v>
      </c>
    </row>
    <row r="24" spans="1:14" ht="15.75" customHeight="1" x14ac:dyDescent="0.25">
      <c r="A24" s="89">
        <v>23</v>
      </c>
      <c r="B24" s="90" t="str">
        <f t="shared" si="0"/>
        <v>C23</v>
      </c>
      <c r="C24" s="91" t="s">
        <v>195</v>
      </c>
      <c r="D24" s="91" t="s">
        <v>237</v>
      </c>
      <c r="E24" s="91" t="s">
        <v>238</v>
      </c>
      <c r="F24" s="92" t="s">
        <v>116</v>
      </c>
      <c r="G24" s="92">
        <v>3</v>
      </c>
      <c r="H24" s="92">
        <v>0</v>
      </c>
      <c r="I24" s="93"/>
      <c r="J24" s="92">
        <v>0</v>
      </c>
      <c r="K24" s="92" t="s">
        <v>178</v>
      </c>
      <c r="L24" s="92" t="s">
        <v>178</v>
      </c>
      <c r="M24" s="92" t="s">
        <v>178</v>
      </c>
      <c r="N24" s="92" t="s">
        <v>178</v>
      </c>
    </row>
    <row r="25" spans="1:14" ht="15.75" customHeight="1" x14ac:dyDescent="0.25">
      <c r="A25" s="89">
        <v>24</v>
      </c>
      <c r="B25" s="90" t="str">
        <f t="shared" si="0"/>
        <v>C24</v>
      </c>
      <c r="C25" s="91" t="s">
        <v>195</v>
      </c>
      <c r="D25" s="91" t="s">
        <v>239</v>
      </c>
      <c r="E25" s="91" t="s">
        <v>240</v>
      </c>
      <c r="F25" s="92" t="s">
        <v>116</v>
      </c>
      <c r="G25" s="92">
        <v>3</v>
      </c>
      <c r="H25" s="92">
        <v>0</v>
      </c>
      <c r="I25" s="93"/>
      <c r="J25" s="92">
        <v>0</v>
      </c>
      <c r="K25" s="92" t="s">
        <v>178</v>
      </c>
      <c r="L25" s="92" t="s">
        <v>178</v>
      </c>
      <c r="M25" s="92" t="s">
        <v>178</v>
      </c>
      <c r="N25" s="92" t="s">
        <v>178</v>
      </c>
    </row>
    <row r="26" spans="1:14" ht="15.75" customHeight="1" x14ac:dyDescent="0.25">
      <c r="A26" s="89">
        <v>25</v>
      </c>
      <c r="B26" s="90" t="str">
        <f t="shared" si="0"/>
        <v>C25</v>
      </c>
      <c r="C26" s="91" t="s">
        <v>195</v>
      </c>
      <c r="D26" s="91" t="s">
        <v>241</v>
      </c>
      <c r="E26" s="91" t="s">
        <v>242</v>
      </c>
      <c r="F26" s="92" t="s">
        <v>116</v>
      </c>
      <c r="G26" s="92">
        <v>1</v>
      </c>
      <c r="H26" s="92">
        <v>0</v>
      </c>
      <c r="I26" s="93"/>
      <c r="J26" s="92">
        <v>0</v>
      </c>
      <c r="K26" s="92" t="s">
        <v>178</v>
      </c>
      <c r="L26" s="92" t="s">
        <v>178</v>
      </c>
      <c r="M26" s="92" t="s">
        <v>178</v>
      </c>
      <c r="N26" s="92" t="s">
        <v>178</v>
      </c>
    </row>
    <row r="27" spans="1:14" ht="15.75" customHeight="1" x14ac:dyDescent="0.25">
      <c r="A27" s="89">
        <v>26</v>
      </c>
      <c r="B27" s="90" t="str">
        <f t="shared" si="0"/>
        <v>C26</v>
      </c>
      <c r="C27" s="91" t="s">
        <v>195</v>
      </c>
      <c r="D27" s="91" t="s">
        <v>243</v>
      </c>
      <c r="E27" s="91" t="s">
        <v>244</v>
      </c>
      <c r="F27" s="92" t="s">
        <v>116</v>
      </c>
      <c r="G27" s="92">
        <v>5</v>
      </c>
      <c r="H27" s="92">
        <v>0</v>
      </c>
      <c r="I27" s="93"/>
      <c r="J27" s="92">
        <v>0</v>
      </c>
      <c r="K27" s="92" t="s">
        <v>178</v>
      </c>
      <c r="L27" s="92" t="s">
        <v>178</v>
      </c>
      <c r="M27" s="92" t="s">
        <v>178</v>
      </c>
      <c r="N27" s="92" t="s">
        <v>178</v>
      </c>
    </row>
    <row r="28" spans="1:14" ht="15.75" customHeight="1" x14ac:dyDescent="0.25">
      <c r="A28" s="89">
        <v>27</v>
      </c>
      <c r="B28" s="90" t="str">
        <f t="shared" si="0"/>
        <v>C27</v>
      </c>
      <c r="C28" s="91" t="s">
        <v>195</v>
      </c>
      <c r="D28" s="91" t="s">
        <v>243</v>
      </c>
      <c r="E28" s="91" t="s">
        <v>245</v>
      </c>
      <c r="F28" s="92" t="s">
        <v>116</v>
      </c>
      <c r="G28" s="92">
        <v>3</v>
      </c>
      <c r="H28" s="92">
        <v>0</v>
      </c>
      <c r="I28" s="93"/>
      <c r="J28" s="92">
        <v>0</v>
      </c>
      <c r="K28" s="92" t="s">
        <v>178</v>
      </c>
      <c r="L28" s="92" t="s">
        <v>178</v>
      </c>
      <c r="M28" s="92" t="s">
        <v>178</v>
      </c>
      <c r="N28" s="92" t="s">
        <v>178</v>
      </c>
    </row>
    <row r="29" spans="1:14" ht="15.75" customHeight="1" x14ac:dyDescent="0.25">
      <c r="A29" s="89">
        <v>28</v>
      </c>
      <c r="B29" s="90" t="str">
        <f t="shared" si="0"/>
        <v>C28</v>
      </c>
      <c r="C29" s="91" t="s">
        <v>195</v>
      </c>
      <c r="D29" s="91" t="s">
        <v>246</v>
      </c>
      <c r="E29" s="91" t="s">
        <v>247</v>
      </c>
      <c r="F29" s="92" t="s">
        <v>116</v>
      </c>
      <c r="G29" s="92">
        <v>3</v>
      </c>
      <c r="H29" s="92">
        <v>0</v>
      </c>
      <c r="I29" s="93"/>
      <c r="J29" s="92">
        <v>0</v>
      </c>
      <c r="K29" s="92" t="s">
        <v>178</v>
      </c>
      <c r="L29" s="92" t="s">
        <v>178</v>
      </c>
      <c r="M29" s="92" t="s">
        <v>178</v>
      </c>
      <c r="N29" s="92" t="s">
        <v>178</v>
      </c>
    </row>
    <row r="30" spans="1:14" ht="15.75" customHeight="1" x14ac:dyDescent="0.25">
      <c r="A30" s="89">
        <v>29</v>
      </c>
      <c r="B30" s="90" t="str">
        <f t="shared" si="0"/>
        <v>C29</v>
      </c>
      <c r="C30" s="91" t="s">
        <v>195</v>
      </c>
      <c r="D30" s="91" t="s">
        <v>248</v>
      </c>
      <c r="E30" s="91" t="s">
        <v>249</v>
      </c>
      <c r="F30" s="92" t="s">
        <v>71</v>
      </c>
      <c r="G30" s="92">
        <v>3</v>
      </c>
      <c r="H30" s="92">
        <v>0</v>
      </c>
      <c r="I30" s="93"/>
      <c r="J30" s="92">
        <v>0</v>
      </c>
      <c r="K30" s="92" t="s">
        <v>178</v>
      </c>
      <c r="L30" s="92" t="s">
        <v>178</v>
      </c>
      <c r="M30" s="92" t="s">
        <v>178</v>
      </c>
      <c r="N30" s="92" t="s">
        <v>178</v>
      </c>
    </row>
    <row r="31" spans="1:14" ht="15.75" customHeight="1" x14ac:dyDescent="0.25">
      <c r="A31" s="89">
        <v>30</v>
      </c>
      <c r="B31" s="90" t="str">
        <f t="shared" si="0"/>
        <v>C30</v>
      </c>
      <c r="C31" s="91" t="s">
        <v>195</v>
      </c>
      <c r="D31" s="91" t="s">
        <v>250</v>
      </c>
      <c r="E31" s="91" t="s">
        <v>251</v>
      </c>
      <c r="F31" s="92" t="s">
        <v>71</v>
      </c>
      <c r="G31" s="92">
        <v>3</v>
      </c>
      <c r="H31" s="92">
        <v>0</v>
      </c>
      <c r="I31" s="93"/>
      <c r="J31" s="92">
        <v>0</v>
      </c>
      <c r="K31" s="92" t="s">
        <v>178</v>
      </c>
      <c r="L31" s="92" t="s">
        <v>178</v>
      </c>
      <c r="M31" s="92" t="s">
        <v>178</v>
      </c>
      <c r="N31" s="92" t="s">
        <v>178</v>
      </c>
    </row>
    <row r="32" spans="1:14" ht="15.75" customHeight="1" x14ac:dyDescent="0.25">
      <c r="A32" s="89">
        <v>31</v>
      </c>
      <c r="B32" s="90" t="str">
        <f t="shared" si="0"/>
        <v>C31</v>
      </c>
      <c r="C32" s="91" t="s">
        <v>195</v>
      </c>
      <c r="D32" s="91" t="s">
        <v>252</v>
      </c>
      <c r="E32" s="91" t="s">
        <v>253</v>
      </c>
      <c r="F32" s="92" t="s">
        <v>71</v>
      </c>
      <c r="G32" s="92">
        <v>500</v>
      </c>
      <c r="H32" s="92">
        <v>0</v>
      </c>
      <c r="I32" s="93"/>
      <c r="J32" s="92">
        <v>0</v>
      </c>
      <c r="K32" s="92" t="s">
        <v>178</v>
      </c>
      <c r="L32" s="92" t="s">
        <v>178</v>
      </c>
      <c r="M32" s="92" t="s">
        <v>178</v>
      </c>
      <c r="N32" s="92" t="s">
        <v>178</v>
      </c>
    </row>
    <row r="33" spans="1:14" ht="15.75" customHeight="1" x14ac:dyDescent="0.25">
      <c r="A33" s="89">
        <v>32</v>
      </c>
      <c r="B33" s="90" t="str">
        <f t="shared" si="0"/>
        <v>C32</v>
      </c>
      <c r="C33" s="91" t="s">
        <v>195</v>
      </c>
      <c r="D33" s="91" t="s">
        <v>254</v>
      </c>
      <c r="E33" s="91" t="s">
        <v>255</v>
      </c>
      <c r="F33" s="92" t="s">
        <v>71</v>
      </c>
      <c r="G33" s="92">
        <v>630</v>
      </c>
      <c r="H33" s="92">
        <v>5</v>
      </c>
      <c r="I33" s="92" t="s">
        <v>198</v>
      </c>
      <c r="J33" s="92">
        <v>0</v>
      </c>
      <c r="K33" s="92" t="s">
        <v>178</v>
      </c>
      <c r="L33" s="92" t="s">
        <v>178</v>
      </c>
      <c r="M33" s="92" t="s">
        <v>178</v>
      </c>
      <c r="N33" s="92" t="s">
        <v>178</v>
      </c>
    </row>
    <row r="34" spans="1:14" ht="15.75" customHeight="1" x14ac:dyDescent="0.25">
      <c r="A34" s="89">
        <v>33</v>
      </c>
      <c r="B34" s="90" t="str">
        <f t="shared" si="0"/>
        <v>C33</v>
      </c>
      <c r="C34" s="91" t="s">
        <v>195</v>
      </c>
      <c r="D34" s="91" t="s">
        <v>256</v>
      </c>
      <c r="E34" s="91" t="s">
        <v>257</v>
      </c>
      <c r="F34" s="92" t="s">
        <v>116</v>
      </c>
      <c r="G34" s="92">
        <v>8</v>
      </c>
      <c r="H34" s="92">
        <v>0</v>
      </c>
      <c r="I34" s="93"/>
      <c r="J34" s="92">
        <v>0</v>
      </c>
      <c r="K34" s="92" t="s">
        <v>178</v>
      </c>
      <c r="L34" s="92" t="s">
        <v>178</v>
      </c>
      <c r="M34" s="92" t="s">
        <v>178</v>
      </c>
      <c r="N34" s="92" t="s">
        <v>178</v>
      </c>
    </row>
    <row r="35" spans="1:14" ht="15.75" customHeight="1" x14ac:dyDescent="0.25">
      <c r="A35" s="89">
        <v>34</v>
      </c>
      <c r="B35" s="90" t="str">
        <f t="shared" si="0"/>
        <v>C34</v>
      </c>
      <c r="C35" s="91" t="s">
        <v>195</v>
      </c>
      <c r="D35" s="91" t="s">
        <v>256</v>
      </c>
      <c r="E35" s="91" t="s">
        <v>258</v>
      </c>
      <c r="F35" s="92" t="s">
        <v>116</v>
      </c>
      <c r="G35" s="92">
        <v>5</v>
      </c>
      <c r="H35" s="92">
        <v>0</v>
      </c>
      <c r="I35" s="93"/>
      <c r="J35" s="92">
        <v>0</v>
      </c>
      <c r="K35" s="92" t="s">
        <v>178</v>
      </c>
      <c r="L35" s="92" t="s">
        <v>178</v>
      </c>
      <c r="M35" s="92" t="s">
        <v>178</v>
      </c>
      <c r="N35" s="92" t="s">
        <v>178</v>
      </c>
    </row>
    <row r="36" spans="1:14" ht="15.75" customHeight="1" x14ac:dyDescent="0.25">
      <c r="A36" s="89">
        <v>35</v>
      </c>
      <c r="B36" s="90" t="str">
        <f t="shared" si="0"/>
        <v>C35</v>
      </c>
      <c r="C36" s="91" t="s">
        <v>195</v>
      </c>
      <c r="D36" s="91" t="s">
        <v>259</v>
      </c>
      <c r="E36" s="91" t="s">
        <v>260</v>
      </c>
      <c r="F36" s="92" t="s">
        <v>116</v>
      </c>
      <c r="G36" s="92">
        <v>7</v>
      </c>
      <c r="H36" s="92">
        <v>0</v>
      </c>
      <c r="I36" s="93"/>
      <c r="J36" s="92">
        <v>0</v>
      </c>
      <c r="K36" s="92" t="s">
        <v>178</v>
      </c>
      <c r="L36" s="92" t="s">
        <v>178</v>
      </c>
      <c r="M36" s="92" t="s">
        <v>178</v>
      </c>
      <c r="N36" s="92" t="s">
        <v>178</v>
      </c>
    </row>
    <row r="37" spans="1:14" ht="15.75" customHeight="1" x14ac:dyDescent="0.25">
      <c r="A37" s="89">
        <v>36</v>
      </c>
      <c r="B37" s="90" t="str">
        <f t="shared" si="0"/>
        <v>C36</v>
      </c>
      <c r="C37" s="91" t="s">
        <v>195</v>
      </c>
      <c r="D37" s="91" t="s">
        <v>259</v>
      </c>
      <c r="E37" s="91" t="s">
        <v>261</v>
      </c>
      <c r="F37" s="92" t="s">
        <v>116</v>
      </c>
      <c r="G37" s="92">
        <v>5</v>
      </c>
      <c r="H37" s="92">
        <v>0</v>
      </c>
      <c r="I37" s="93"/>
      <c r="J37" s="92">
        <v>0</v>
      </c>
      <c r="K37" s="92" t="s">
        <v>178</v>
      </c>
      <c r="L37" s="92" t="s">
        <v>178</v>
      </c>
      <c r="M37" s="92" t="s">
        <v>178</v>
      </c>
      <c r="N37" s="92" t="s">
        <v>178</v>
      </c>
    </row>
    <row r="38" spans="1:14" ht="15.75" customHeight="1" x14ac:dyDescent="0.25">
      <c r="A38" s="89">
        <v>37</v>
      </c>
      <c r="B38" s="90" t="str">
        <f t="shared" si="0"/>
        <v>C37</v>
      </c>
      <c r="C38" s="91" t="s">
        <v>195</v>
      </c>
      <c r="D38" s="91" t="s">
        <v>262</v>
      </c>
      <c r="E38" s="91" t="s">
        <v>263</v>
      </c>
      <c r="F38" s="92" t="s">
        <v>71</v>
      </c>
      <c r="G38" s="92">
        <v>5</v>
      </c>
      <c r="H38" s="92">
        <v>0</v>
      </c>
      <c r="I38" s="93"/>
      <c r="J38" s="92">
        <v>0</v>
      </c>
      <c r="K38" s="92" t="s">
        <v>178</v>
      </c>
      <c r="L38" s="92" t="s">
        <v>178</v>
      </c>
      <c r="M38" s="92" t="s">
        <v>178</v>
      </c>
      <c r="N38" s="92" t="s">
        <v>178</v>
      </c>
    </row>
    <row r="39" spans="1:14" ht="15.75" customHeight="1" x14ac:dyDescent="0.25">
      <c r="A39" s="89">
        <v>38</v>
      </c>
      <c r="B39" s="90" t="str">
        <f t="shared" si="0"/>
        <v>C38</v>
      </c>
      <c r="C39" s="91" t="s">
        <v>195</v>
      </c>
      <c r="D39" s="91" t="s">
        <v>264</v>
      </c>
      <c r="E39" s="91" t="s">
        <v>265</v>
      </c>
      <c r="F39" s="92" t="s">
        <v>71</v>
      </c>
      <c r="G39" s="92">
        <v>5</v>
      </c>
      <c r="H39" s="92">
        <v>0</v>
      </c>
      <c r="I39" s="93"/>
      <c r="J39" s="92">
        <v>0</v>
      </c>
      <c r="K39" s="92" t="s">
        <v>178</v>
      </c>
      <c r="L39" s="92" t="s">
        <v>178</v>
      </c>
      <c r="M39" s="92" t="s">
        <v>178</v>
      </c>
      <c r="N39" s="92" t="s">
        <v>178</v>
      </c>
    </row>
    <row r="40" spans="1:14" ht="15.75" customHeight="1" x14ac:dyDescent="0.25">
      <c r="A40" s="89">
        <v>39</v>
      </c>
      <c r="B40" s="90" t="str">
        <f t="shared" si="0"/>
        <v>C39</v>
      </c>
      <c r="C40" s="91" t="s">
        <v>195</v>
      </c>
      <c r="D40" s="91" t="s">
        <v>266</v>
      </c>
      <c r="E40" s="91" t="s">
        <v>267</v>
      </c>
      <c r="F40" s="92" t="s">
        <v>116</v>
      </c>
      <c r="G40" s="92">
        <v>3</v>
      </c>
      <c r="H40" s="92">
        <v>0</v>
      </c>
      <c r="I40" s="93"/>
      <c r="J40" s="92">
        <v>0</v>
      </c>
      <c r="K40" s="92" t="s">
        <v>178</v>
      </c>
      <c r="L40" s="92" t="s">
        <v>178</v>
      </c>
      <c r="M40" s="92" t="s">
        <v>178</v>
      </c>
      <c r="N40" s="92" t="s">
        <v>178</v>
      </c>
    </row>
    <row r="41" spans="1:14" ht="15.75" customHeight="1" x14ac:dyDescent="0.25">
      <c r="A41" s="89">
        <v>40</v>
      </c>
      <c r="B41" s="90" t="str">
        <f t="shared" si="0"/>
        <v>C40</v>
      </c>
      <c r="C41" s="91" t="s">
        <v>195</v>
      </c>
      <c r="D41" s="91" t="s">
        <v>268</v>
      </c>
      <c r="E41" s="91" t="s">
        <v>269</v>
      </c>
      <c r="F41" s="92" t="s">
        <v>71</v>
      </c>
      <c r="G41" s="92">
        <v>15</v>
      </c>
      <c r="H41" s="92">
        <v>0</v>
      </c>
      <c r="I41" s="93"/>
      <c r="J41" s="92">
        <v>0</v>
      </c>
      <c r="K41" s="92" t="s">
        <v>178</v>
      </c>
      <c r="L41" s="92" t="s">
        <v>178</v>
      </c>
      <c r="M41" s="92" t="s">
        <v>178</v>
      </c>
      <c r="N41" s="92" t="s">
        <v>178</v>
      </c>
    </row>
    <row r="42" spans="1:14" ht="15.75" customHeight="1" x14ac:dyDescent="0.25">
      <c r="A42" s="89">
        <v>41</v>
      </c>
      <c r="B42" s="90" t="str">
        <f t="shared" si="0"/>
        <v>C41</v>
      </c>
      <c r="C42" s="91" t="s">
        <v>195</v>
      </c>
      <c r="D42" s="91" t="s">
        <v>270</v>
      </c>
      <c r="E42" s="91" t="s">
        <v>271</v>
      </c>
      <c r="F42" s="92" t="s">
        <v>71</v>
      </c>
      <c r="G42" s="92">
        <v>15</v>
      </c>
      <c r="H42" s="92">
        <v>0</v>
      </c>
      <c r="I42" s="93"/>
      <c r="J42" s="92">
        <v>0</v>
      </c>
      <c r="K42" s="92" t="s">
        <v>178</v>
      </c>
      <c r="L42" s="92" t="s">
        <v>178</v>
      </c>
      <c r="M42" s="92" t="s">
        <v>178</v>
      </c>
      <c r="N42" s="92" t="s">
        <v>178</v>
      </c>
    </row>
    <row r="43" spans="1:14" ht="15.75" customHeight="1" x14ac:dyDescent="0.25">
      <c r="A43" s="89">
        <v>42</v>
      </c>
      <c r="B43" s="90" t="str">
        <f t="shared" si="0"/>
        <v>C42</v>
      </c>
      <c r="C43" s="91" t="s">
        <v>195</v>
      </c>
      <c r="D43" s="91" t="s">
        <v>270</v>
      </c>
      <c r="E43" s="91" t="s">
        <v>272</v>
      </c>
      <c r="F43" s="92" t="s">
        <v>71</v>
      </c>
      <c r="G43" s="92">
        <v>20</v>
      </c>
      <c r="H43" s="92">
        <v>0</v>
      </c>
      <c r="I43" s="93"/>
      <c r="J43" s="92">
        <v>0</v>
      </c>
      <c r="K43" s="92" t="s">
        <v>178</v>
      </c>
      <c r="L43" s="92" t="s">
        <v>178</v>
      </c>
      <c r="M43" s="92" t="s">
        <v>178</v>
      </c>
      <c r="N43" s="92" t="s">
        <v>178</v>
      </c>
    </row>
    <row r="44" spans="1:14" ht="15.75" customHeight="1" x14ac:dyDescent="0.25">
      <c r="A44" s="89">
        <v>43</v>
      </c>
      <c r="B44" s="90" t="str">
        <f t="shared" si="0"/>
        <v>C43</v>
      </c>
      <c r="C44" s="91" t="s">
        <v>195</v>
      </c>
      <c r="D44" s="91" t="s">
        <v>273</v>
      </c>
      <c r="E44" s="91" t="s">
        <v>274</v>
      </c>
      <c r="F44" s="92" t="s">
        <v>71</v>
      </c>
      <c r="G44" s="92">
        <v>70</v>
      </c>
      <c r="H44" s="92">
        <v>1</v>
      </c>
      <c r="I44" s="92" t="s">
        <v>275</v>
      </c>
      <c r="J44" s="92">
        <v>0</v>
      </c>
      <c r="K44" s="92" t="s">
        <v>178</v>
      </c>
      <c r="L44" s="92" t="s">
        <v>178</v>
      </c>
      <c r="M44" s="92" t="s">
        <v>178</v>
      </c>
      <c r="N44" s="92" t="s">
        <v>178</v>
      </c>
    </row>
    <row r="45" spans="1:14" ht="15.75" customHeight="1" x14ac:dyDescent="0.25">
      <c r="A45" s="89">
        <v>44</v>
      </c>
      <c r="B45" s="90" t="str">
        <f t="shared" si="0"/>
        <v>C44</v>
      </c>
      <c r="C45" s="91" t="s">
        <v>195</v>
      </c>
      <c r="D45" s="91" t="s">
        <v>276</v>
      </c>
      <c r="E45" s="91" t="s">
        <v>277</v>
      </c>
      <c r="F45" s="92" t="s">
        <v>71</v>
      </c>
      <c r="G45" s="92">
        <v>50</v>
      </c>
      <c r="H45" s="92">
        <v>1</v>
      </c>
      <c r="I45" s="92" t="s">
        <v>275</v>
      </c>
      <c r="J45" s="92">
        <v>0</v>
      </c>
      <c r="K45" s="92" t="s">
        <v>178</v>
      </c>
      <c r="L45" s="92" t="s">
        <v>178</v>
      </c>
      <c r="M45" s="92" t="s">
        <v>178</v>
      </c>
      <c r="N45" s="92" t="s">
        <v>178</v>
      </c>
    </row>
    <row r="46" spans="1:14" ht="15.75" customHeight="1" x14ac:dyDescent="0.25">
      <c r="A46" s="89">
        <v>45</v>
      </c>
      <c r="B46" s="90" t="str">
        <f t="shared" si="0"/>
        <v>C45</v>
      </c>
      <c r="C46" s="91" t="s">
        <v>195</v>
      </c>
      <c r="D46" s="91" t="s">
        <v>273</v>
      </c>
      <c r="E46" s="91" t="s">
        <v>278</v>
      </c>
      <c r="F46" s="92" t="s">
        <v>71</v>
      </c>
      <c r="G46" s="92">
        <v>100</v>
      </c>
      <c r="H46" s="92">
        <v>1</v>
      </c>
      <c r="I46" s="92" t="s">
        <v>275</v>
      </c>
      <c r="J46" s="92">
        <v>0</v>
      </c>
      <c r="K46" s="92" t="s">
        <v>178</v>
      </c>
      <c r="L46" s="92" t="s">
        <v>178</v>
      </c>
      <c r="M46" s="92" t="s">
        <v>178</v>
      </c>
      <c r="N46" s="92" t="s">
        <v>178</v>
      </c>
    </row>
    <row r="47" spans="1:14" ht="15.75" customHeight="1" x14ac:dyDescent="0.25">
      <c r="A47" s="89">
        <v>46</v>
      </c>
      <c r="B47" s="90" t="str">
        <f t="shared" si="0"/>
        <v>C46</v>
      </c>
      <c r="C47" s="91" t="s">
        <v>195</v>
      </c>
      <c r="D47" s="91" t="s">
        <v>279</v>
      </c>
      <c r="E47" s="91" t="s">
        <v>280</v>
      </c>
      <c r="F47" s="92" t="s">
        <v>71</v>
      </c>
      <c r="G47" s="92">
        <v>50</v>
      </c>
      <c r="H47" s="92">
        <v>1</v>
      </c>
      <c r="I47" s="92" t="s">
        <v>275</v>
      </c>
      <c r="J47" s="92">
        <v>0</v>
      </c>
      <c r="K47" s="92" t="s">
        <v>178</v>
      </c>
      <c r="L47" s="92" t="s">
        <v>178</v>
      </c>
      <c r="M47" s="92" t="s">
        <v>178</v>
      </c>
      <c r="N47" s="92" t="s">
        <v>178</v>
      </c>
    </row>
    <row r="48" spans="1:14" ht="15.75" customHeight="1" x14ac:dyDescent="0.25">
      <c r="A48" s="89">
        <v>47</v>
      </c>
      <c r="B48" s="90" t="str">
        <f t="shared" si="0"/>
        <v>C47</v>
      </c>
      <c r="C48" s="91" t="s">
        <v>195</v>
      </c>
      <c r="D48" s="91" t="s">
        <v>279</v>
      </c>
      <c r="E48" s="91" t="s">
        <v>281</v>
      </c>
      <c r="F48" s="92" t="s">
        <v>71</v>
      </c>
      <c r="G48" s="92">
        <v>80</v>
      </c>
      <c r="H48" s="92">
        <v>1</v>
      </c>
      <c r="I48" s="92" t="s">
        <v>275</v>
      </c>
      <c r="J48" s="92">
        <v>0</v>
      </c>
      <c r="K48" s="92" t="s">
        <v>178</v>
      </c>
      <c r="L48" s="92" t="s">
        <v>178</v>
      </c>
      <c r="M48" s="92" t="s">
        <v>178</v>
      </c>
      <c r="N48" s="92" t="s">
        <v>178</v>
      </c>
    </row>
    <row r="49" spans="1:14" ht="15.75" customHeight="1" x14ac:dyDescent="0.25">
      <c r="A49" s="89">
        <v>48</v>
      </c>
      <c r="B49" s="90" t="str">
        <f t="shared" si="0"/>
        <v>C48</v>
      </c>
      <c r="C49" s="91" t="s">
        <v>195</v>
      </c>
      <c r="D49" s="91" t="s">
        <v>279</v>
      </c>
      <c r="E49" s="91" t="s">
        <v>282</v>
      </c>
      <c r="F49" s="92" t="s">
        <v>71</v>
      </c>
      <c r="G49" s="92">
        <v>50</v>
      </c>
      <c r="H49" s="92">
        <v>1</v>
      </c>
      <c r="I49" s="92" t="s">
        <v>275</v>
      </c>
      <c r="J49" s="92">
        <v>0</v>
      </c>
      <c r="K49" s="92" t="s">
        <v>178</v>
      </c>
      <c r="L49" s="92" t="s">
        <v>178</v>
      </c>
      <c r="M49" s="92" t="s">
        <v>178</v>
      </c>
      <c r="N49" s="92" t="s">
        <v>178</v>
      </c>
    </row>
    <row r="50" spans="1:14" ht="15.75" customHeight="1" x14ac:dyDescent="0.25">
      <c r="A50" s="89">
        <v>49</v>
      </c>
      <c r="B50" s="90" t="str">
        <f t="shared" si="0"/>
        <v>C49</v>
      </c>
      <c r="C50" s="91" t="s">
        <v>195</v>
      </c>
      <c r="D50" s="91" t="s">
        <v>279</v>
      </c>
      <c r="E50" s="91" t="s">
        <v>283</v>
      </c>
      <c r="F50" s="92" t="s">
        <v>71</v>
      </c>
      <c r="G50" s="92">
        <v>100</v>
      </c>
      <c r="H50" s="92">
        <v>0</v>
      </c>
      <c r="I50" s="93"/>
      <c r="J50" s="92">
        <v>0</v>
      </c>
      <c r="K50" s="92" t="s">
        <v>178</v>
      </c>
      <c r="L50" s="92" t="s">
        <v>178</v>
      </c>
      <c r="M50" s="92" t="s">
        <v>178</v>
      </c>
      <c r="N50" s="92" t="s">
        <v>178</v>
      </c>
    </row>
    <row r="51" spans="1:14" ht="15.75" customHeight="1" x14ac:dyDescent="0.25">
      <c r="A51" s="89">
        <v>50</v>
      </c>
      <c r="B51" s="90" t="str">
        <f t="shared" si="0"/>
        <v>C50</v>
      </c>
      <c r="C51" s="91" t="s">
        <v>195</v>
      </c>
      <c r="D51" s="91" t="s">
        <v>284</v>
      </c>
      <c r="E51" s="91" t="s">
        <v>285</v>
      </c>
      <c r="F51" s="92" t="s">
        <v>71</v>
      </c>
      <c r="G51" s="92">
        <v>280</v>
      </c>
      <c r="H51" s="92">
        <v>1</v>
      </c>
      <c r="I51" s="92" t="s">
        <v>275</v>
      </c>
      <c r="J51" s="92">
        <v>0</v>
      </c>
      <c r="K51" s="92" t="s">
        <v>178</v>
      </c>
      <c r="L51" s="92" t="s">
        <v>178</v>
      </c>
      <c r="M51" s="92" t="s">
        <v>178</v>
      </c>
      <c r="N51" s="92" t="s">
        <v>178</v>
      </c>
    </row>
    <row r="52" spans="1:14" ht="15.75" customHeight="1" x14ac:dyDescent="0.25">
      <c r="A52" s="89">
        <v>51</v>
      </c>
      <c r="B52" s="90" t="str">
        <f t="shared" si="0"/>
        <v>C51</v>
      </c>
      <c r="C52" s="91" t="s">
        <v>195</v>
      </c>
      <c r="D52" s="91" t="s">
        <v>284</v>
      </c>
      <c r="E52" s="91" t="s">
        <v>286</v>
      </c>
      <c r="F52" s="92" t="s">
        <v>71</v>
      </c>
      <c r="G52" s="92">
        <v>80</v>
      </c>
      <c r="H52" s="92">
        <v>1</v>
      </c>
      <c r="I52" s="92" t="s">
        <v>275</v>
      </c>
      <c r="J52" s="92">
        <v>0</v>
      </c>
      <c r="K52" s="92" t="s">
        <v>178</v>
      </c>
      <c r="L52" s="92" t="s">
        <v>178</v>
      </c>
      <c r="M52" s="92" t="s">
        <v>178</v>
      </c>
      <c r="N52" s="92" t="s">
        <v>178</v>
      </c>
    </row>
    <row r="53" spans="1:14" ht="15.75" customHeight="1" x14ac:dyDescent="0.25">
      <c r="A53" s="89">
        <v>52</v>
      </c>
      <c r="B53" s="90" t="str">
        <f t="shared" si="0"/>
        <v>C52</v>
      </c>
      <c r="C53" s="91" t="s">
        <v>195</v>
      </c>
      <c r="D53" s="91" t="s">
        <v>284</v>
      </c>
      <c r="E53" s="91" t="s">
        <v>287</v>
      </c>
      <c r="F53" s="92" t="s">
        <v>71</v>
      </c>
      <c r="G53" s="92">
        <v>50</v>
      </c>
      <c r="H53" s="92">
        <v>1</v>
      </c>
      <c r="I53" s="92" t="s">
        <v>275</v>
      </c>
      <c r="J53" s="92">
        <v>0</v>
      </c>
      <c r="K53" s="92" t="s">
        <v>178</v>
      </c>
      <c r="L53" s="92" t="s">
        <v>178</v>
      </c>
      <c r="M53" s="92" t="s">
        <v>178</v>
      </c>
      <c r="N53" s="92" t="s">
        <v>178</v>
      </c>
    </row>
    <row r="54" spans="1:14" ht="15.75" customHeight="1" x14ac:dyDescent="0.25">
      <c r="A54" s="89">
        <v>53</v>
      </c>
      <c r="B54" s="90" t="str">
        <f t="shared" si="0"/>
        <v>C53</v>
      </c>
      <c r="C54" s="93" t="s">
        <v>195</v>
      </c>
      <c r="D54" s="93" t="s">
        <v>288</v>
      </c>
      <c r="E54" s="93" t="s">
        <v>289</v>
      </c>
      <c r="F54" s="92" t="s">
        <v>71</v>
      </c>
      <c r="G54" s="92">
        <v>40</v>
      </c>
      <c r="H54" s="92">
        <v>1</v>
      </c>
      <c r="I54" s="92" t="s">
        <v>275</v>
      </c>
      <c r="J54" s="92">
        <v>0</v>
      </c>
      <c r="K54" s="92" t="s">
        <v>178</v>
      </c>
      <c r="L54" s="92" t="s">
        <v>178</v>
      </c>
      <c r="M54" s="92" t="s">
        <v>178</v>
      </c>
      <c r="N54" s="92" t="s">
        <v>178</v>
      </c>
    </row>
    <row r="55" spans="1:14" ht="15.75" customHeight="1" x14ac:dyDescent="0.25">
      <c r="A55" s="89">
        <v>54</v>
      </c>
      <c r="B55" s="90" t="str">
        <f t="shared" si="0"/>
        <v>C54</v>
      </c>
      <c r="C55" s="93" t="s">
        <v>195</v>
      </c>
      <c r="D55" s="93" t="s">
        <v>288</v>
      </c>
      <c r="E55" s="91" t="s">
        <v>290</v>
      </c>
      <c r="F55" s="92" t="s">
        <v>71</v>
      </c>
      <c r="G55" s="92">
        <v>10</v>
      </c>
      <c r="H55" s="92">
        <v>1</v>
      </c>
      <c r="I55" s="92" t="s">
        <v>275</v>
      </c>
      <c r="J55" s="92">
        <v>0</v>
      </c>
      <c r="K55" s="92" t="s">
        <v>178</v>
      </c>
      <c r="L55" s="92" t="s">
        <v>178</v>
      </c>
      <c r="M55" s="92" t="s">
        <v>178</v>
      </c>
      <c r="N55" s="92" t="s">
        <v>178</v>
      </c>
    </row>
    <row r="56" spans="1:14" ht="15.75" customHeight="1" x14ac:dyDescent="0.25">
      <c r="A56" s="89">
        <v>55</v>
      </c>
      <c r="B56" s="90" t="str">
        <f t="shared" si="0"/>
        <v>C55</v>
      </c>
      <c r="C56" s="91" t="s">
        <v>195</v>
      </c>
      <c r="D56" s="91" t="s">
        <v>291</v>
      </c>
      <c r="E56" s="91" t="s">
        <v>292</v>
      </c>
      <c r="F56" s="92" t="s">
        <v>71</v>
      </c>
      <c r="G56" s="92">
        <v>30</v>
      </c>
      <c r="H56" s="92">
        <v>1</v>
      </c>
      <c r="I56" s="92" t="s">
        <v>275</v>
      </c>
      <c r="J56" s="92">
        <v>0</v>
      </c>
      <c r="K56" s="92" t="s">
        <v>178</v>
      </c>
      <c r="L56" s="92" t="s">
        <v>178</v>
      </c>
      <c r="M56" s="92" t="s">
        <v>178</v>
      </c>
      <c r="N56" s="92" t="s">
        <v>178</v>
      </c>
    </row>
    <row r="57" spans="1:14" ht="15.75" customHeight="1" x14ac:dyDescent="0.25">
      <c r="A57" s="89">
        <v>56</v>
      </c>
      <c r="B57" s="90" t="str">
        <f t="shared" si="0"/>
        <v>C56</v>
      </c>
      <c r="C57" s="91" t="s">
        <v>195</v>
      </c>
      <c r="D57" s="91" t="s">
        <v>293</v>
      </c>
      <c r="E57" s="91" t="s">
        <v>294</v>
      </c>
      <c r="F57" s="92" t="s">
        <v>71</v>
      </c>
      <c r="G57" s="92">
        <v>10</v>
      </c>
      <c r="H57" s="92">
        <v>1</v>
      </c>
      <c r="I57" s="92" t="s">
        <v>275</v>
      </c>
      <c r="J57" s="92">
        <v>0</v>
      </c>
      <c r="K57" s="92" t="s">
        <v>178</v>
      </c>
      <c r="L57" s="92" t="s">
        <v>178</v>
      </c>
      <c r="M57" s="92" t="s">
        <v>178</v>
      </c>
      <c r="N57" s="92" t="s">
        <v>178</v>
      </c>
    </row>
    <row r="58" spans="1:14" ht="15.75" customHeight="1" x14ac:dyDescent="0.25">
      <c r="A58" s="89">
        <v>57</v>
      </c>
      <c r="B58" s="90" t="str">
        <f t="shared" si="0"/>
        <v>C57</v>
      </c>
      <c r="C58" s="91" t="s">
        <v>195</v>
      </c>
      <c r="D58" s="91" t="s">
        <v>295</v>
      </c>
      <c r="E58" s="91" t="s">
        <v>296</v>
      </c>
      <c r="F58" s="92" t="s">
        <v>71</v>
      </c>
      <c r="G58" s="92">
        <v>30</v>
      </c>
      <c r="H58" s="92">
        <v>0</v>
      </c>
      <c r="I58" s="93"/>
      <c r="J58" s="92">
        <v>0</v>
      </c>
      <c r="K58" s="92" t="s">
        <v>178</v>
      </c>
      <c r="L58" s="92" t="s">
        <v>178</v>
      </c>
      <c r="M58" s="92" t="s">
        <v>178</v>
      </c>
      <c r="N58" s="92" t="s">
        <v>178</v>
      </c>
    </row>
    <row r="59" spans="1:14" ht="15.75" customHeight="1" x14ac:dyDescent="0.25">
      <c r="A59" s="89">
        <v>58</v>
      </c>
      <c r="B59" s="90" t="str">
        <f t="shared" si="0"/>
        <v>C58</v>
      </c>
      <c r="C59" s="91" t="s">
        <v>195</v>
      </c>
      <c r="D59" s="91" t="s">
        <v>297</v>
      </c>
      <c r="E59" s="91" t="s">
        <v>298</v>
      </c>
      <c r="F59" s="92" t="s">
        <v>71</v>
      </c>
      <c r="G59" s="92">
        <v>5</v>
      </c>
      <c r="H59" s="92">
        <v>0</v>
      </c>
      <c r="I59" s="93"/>
      <c r="J59" s="92">
        <v>0</v>
      </c>
      <c r="K59" s="92" t="s">
        <v>178</v>
      </c>
      <c r="L59" s="92" t="s">
        <v>178</v>
      </c>
      <c r="M59" s="92" t="s">
        <v>178</v>
      </c>
      <c r="N59" s="92" t="s">
        <v>178</v>
      </c>
    </row>
    <row r="60" spans="1:14" ht="15.75" customHeight="1" x14ac:dyDescent="0.25">
      <c r="A60" s="89">
        <v>59</v>
      </c>
      <c r="B60" s="90" t="str">
        <f t="shared" si="0"/>
        <v>C59</v>
      </c>
      <c r="C60" s="91" t="s">
        <v>195</v>
      </c>
      <c r="D60" s="91" t="s">
        <v>299</v>
      </c>
      <c r="E60" s="91" t="s">
        <v>300</v>
      </c>
      <c r="F60" s="92" t="s">
        <v>71</v>
      </c>
      <c r="G60" s="92">
        <v>80</v>
      </c>
      <c r="H60" s="92">
        <v>1</v>
      </c>
      <c r="I60" s="92" t="s">
        <v>275</v>
      </c>
      <c r="J60" s="92">
        <v>0</v>
      </c>
      <c r="K60" s="92" t="s">
        <v>178</v>
      </c>
      <c r="L60" s="92" t="s">
        <v>178</v>
      </c>
      <c r="M60" s="92" t="s">
        <v>178</v>
      </c>
      <c r="N60" s="92" t="s">
        <v>178</v>
      </c>
    </row>
    <row r="61" spans="1:14" ht="15.75" customHeight="1" x14ac:dyDescent="0.25">
      <c r="A61" s="89">
        <v>60</v>
      </c>
      <c r="B61" s="90" t="str">
        <f t="shared" si="0"/>
        <v>C60</v>
      </c>
      <c r="C61" s="91" t="s">
        <v>195</v>
      </c>
      <c r="D61" s="91" t="s">
        <v>301</v>
      </c>
      <c r="E61" s="91" t="s">
        <v>302</v>
      </c>
      <c r="F61" s="92" t="s">
        <v>71</v>
      </c>
      <c r="G61" s="92">
        <v>50</v>
      </c>
      <c r="H61" s="92">
        <v>1</v>
      </c>
      <c r="I61" s="92" t="s">
        <v>275</v>
      </c>
      <c r="J61" s="92">
        <v>0</v>
      </c>
      <c r="K61" s="92" t="s">
        <v>178</v>
      </c>
      <c r="L61" s="92" t="s">
        <v>178</v>
      </c>
      <c r="M61" s="92" t="s">
        <v>178</v>
      </c>
      <c r="N61" s="92" t="s">
        <v>178</v>
      </c>
    </row>
    <row r="62" spans="1:14" ht="15.75" customHeight="1" x14ac:dyDescent="0.25">
      <c r="A62" s="89">
        <v>61</v>
      </c>
      <c r="B62" s="90" t="str">
        <f t="shared" si="0"/>
        <v>C61</v>
      </c>
      <c r="C62" s="91" t="s">
        <v>195</v>
      </c>
      <c r="D62" s="91" t="s">
        <v>303</v>
      </c>
      <c r="E62" s="91" t="s">
        <v>304</v>
      </c>
      <c r="F62" s="92" t="s">
        <v>71</v>
      </c>
      <c r="G62" s="92">
        <v>15</v>
      </c>
      <c r="H62" s="92">
        <v>1</v>
      </c>
      <c r="I62" s="92" t="s">
        <v>275</v>
      </c>
      <c r="J62" s="92">
        <v>0</v>
      </c>
      <c r="K62" s="92" t="s">
        <v>178</v>
      </c>
      <c r="L62" s="92" t="s">
        <v>178</v>
      </c>
      <c r="M62" s="92" t="s">
        <v>178</v>
      </c>
      <c r="N62" s="92" t="s">
        <v>178</v>
      </c>
    </row>
    <row r="63" spans="1:14" ht="15.75" customHeight="1" x14ac:dyDescent="0.25">
      <c r="A63" s="89">
        <v>62</v>
      </c>
      <c r="B63" s="90" t="str">
        <f t="shared" si="0"/>
        <v>C62</v>
      </c>
      <c r="C63" s="91" t="s">
        <v>195</v>
      </c>
      <c r="D63" s="91" t="s">
        <v>299</v>
      </c>
      <c r="E63" s="91" t="s">
        <v>305</v>
      </c>
      <c r="F63" s="92" t="s">
        <v>71</v>
      </c>
      <c r="G63" s="92">
        <v>30</v>
      </c>
      <c r="H63" s="92">
        <v>1</v>
      </c>
      <c r="I63" s="92" t="s">
        <v>275</v>
      </c>
      <c r="J63" s="92">
        <v>0</v>
      </c>
      <c r="K63" s="92" t="s">
        <v>178</v>
      </c>
      <c r="L63" s="92" t="s">
        <v>178</v>
      </c>
      <c r="M63" s="92" t="s">
        <v>178</v>
      </c>
      <c r="N63" s="92" t="s">
        <v>178</v>
      </c>
    </row>
    <row r="64" spans="1:14" ht="15.75" customHeight="1" x14ac:dyDescent="0.25">
      <c r="A64" s="89">
        <v>63</v>
      </c>
      <c r="B64" s="90" t="str">
        <f t="shared" si="0"/>
        <v>C63</v>
      </c>
      <c r="C64" s="91" t="s">
        <v>195</v>
      </c>
      <c r="D64" s="91" t="s">
        <v>299</v>
      </c>
      <c r="E64" s="91" t="s">
        <v>306</v>
      </c>
      <c r="F64" s="92" t="s">
        <v>71</v>
      </c>
      <c r="G64" s="92">
        <v>10</v>
      </c>
      <c r="H64" s="92">
        <v>1</v>
      </c>
      <c r="I64" s="92" t="s">
        <v>275</v>
      </c>
      <c r="J64" s="92">
        <v>0</v>
      </c>
      <c r="K64" s="92" t="s">
        <v>178</v>
      </c>
      <c r="L64" s="92" t="s">
        <v>178</v>
      </c>
      <c r="M64" s="92" t="s">
        <v>178</v>
      </c>
      <c r="N64" s="92" t="s">
        <v>178</v>
      </c>
    </row>
    <row r="65" spans="1:14" ht="15.75" customHeight="1" x14ac:dyDescent="0.25">
      <c r="A65" s="89">
        <v>64</v>
      </c>
      <c r="B65" s="90" t="str">
        <f t="shared" si="0"/>
        <v>C64</v>
      </c>
      <c r="C65" s="91" t="s">
        <v>195</v>
      </c>
      <c r="D65" s="91" t="s">
        <v>299</v>
      </c>
      <c r="E65" s="91" t="s">
        <v>307</v>
      </c>
      <c r="F65" s="92" t="s">
        <v>71</v>
      </c>
      <c r="G65" s="92">
        <v>10</v>
      </c>
      <c r="H65" s="92">
        <v>1</v>
      </c>
      <c r="I65" s="92" t="s">
        <v>275</v>
      </c>
      <c r="J65" s="92">
        <v>0</v>
      </c>
      <c r="K65" s="92" t="s">
        <v>178</v>
      </c>
      <c r="L65" s="92" t="s">
        <v>178</v>
      </c>
      <c r="M65" s="92" t="s">
        <v>178</v>
      </c>
      <c r="N65" s="92" t="s">
        <v>178</v>
      </c>
    </row>
    <row r="66" spans="1:14" ht="15.75" customHeight="1" x14ac:dyDescent="0.25">
      <c r="A66" s="89">
        <v>65</v>
      </c>
      <c r="B66" s="90" t="str">
        <f t="shared" si="0"/>
        <v>C65</v>
      </c>
      <c r="C66" s="91" t="s">
        <v>195</v>
      </c>
      <c r="D66" s="91" t="s">
        <v>308</v>
      </c>
      <c r="E66" s="91" t="s">
        <v>309</v>
      </c>
      <c r="F66" s="92" t="s">
        <v>71</v>
      </c>
      <c r="G66" s="92">
        <v>10</v>
      </c>
      <c r="H66" s="92">
        <v>1</v>
      </c>
      <c r="I66" s="92" t="s">
        <v>275</v>
      </c>
      <c r="J66" s="92">
        <v>0</v>
      </c>
      <c r="K66" s="92" t="s">
        <v>178</v>
      </c>
      <c r="L66" s="92" t="s">
        <v>178</v>
      </c>
      <c r="M66" s="92" t="s">
        <v>178</v>
      </c>
      <c r="N66" s="92" t="s">
        <v>178</v>
      </c>
    </row>
    <row r="67" spans="1:14" ht="15.75" customHeight="1" x14ac:dyDescent="0.25">
      <c r="A67" s="89">
        <v>66</v>
      </c>
      <c r="B67" s="90" t="str">
        <f t="shared" si="0"/>
        <v>C66</v>
      </c>
      <c r="C67" s="91" t="s">
        <v>195</v>
      </c>
      <c r="D67" s="91" t="s">
        <v>310</v>
      </c>
      <c r="E67" s="91" t="s">
        <v>311</v>
      </c>
      <c r="F67" s="92" t="s">
        <v>71</v>
      </c>
      <c r="G67" s="92">
        <v>10</v>
      </c>
      <c r="H67" s="92">
        <v>1</v>
      </c>
      <c r="I67" s="92" t="s">
        <v>275</v>
      </c>
      <c r="J67" s="92">
        <v>0</v>
      </c>
      <c r="K67" s="92" t="s">
        <v>178</v>
      </c>
      <c r="L67" s="92" t="s">
        <v>178</v>
      </c>
      <c r="M67" s="92" t="s">
        <v>178</v>
      </c>
      <c r="N67" s="92" t="s">
        <v>178</v>
      </c>
    </row>
    <row r="68" spans="1:14" ht="15.75" customHeight="1" x14ac:dyDescent="0.25">
      <c r="A68" s="89">
        <v>67</v>
      </c>
      <c r="B68" s="90" t="str">
        <f t="shared" si="0"/>
        <v>C67</v>
      </c>
      <c r="C68" s="91" t="s">
        <v>195</v>
      </c>
      <c r="D68" s="91" t="s">
        <v>312</v>
      </c>
      <c r="E68" s="91" t="s">
        <v>313</v>
      </c>
      <c r="F68" s="92" t="s">
        <v>71</v>
      </c>
      <c r="G68" s="92">
        <v>10</v>
      </c>
      <c r="H68" s="92">
        <v>1</v>
      </c>
      <c r="I68" s="92" t="s">
        <v>275</v>
      </c>
      <c r="J68" s="92">
        <v>0</v>
      </c>
      <c r="K68" s="92" t="s">
        <v>178</v>
      </c>
      <c r="L68" s="92" t="s">
        <v>178</v>
      </c>
      <c r="M68" s="92" t="s">
        <v>178</v>
      </c>
      <c r="N68" s="92" t="s">
        <v>178</v>
      </c>
    </row>
    <row r="69" spans="1:14" ht="15.75" customHeight="1" x14ac:dyDescent="0.25">
      <c r="A69" s="89">
        <v>68</v>
      </c>
      <c r="B69" s="90" t="str">
        <f t="shared" si="0"/>
        <v>C68</v>
      </c>
      <c r="C69" s="91" t="s">
        <v>195</v>
      </c>
      <c r="D69" s="91" t="s">
        <v>314</v>
      </c>
      <c r="E69" s="91" t="s">
        <v>315</v>
      </c>
      <c r="F69" s="92" t="s">
        <v>71</v>
      </c>
      <c r="G69" s="92">
        <v>600</v>
      </c>
      <c r="H69" s="92">
        <v>1</v>
      </c>
      <c r="I69" s="92" t="s">
        <v>198</v>
      </c>
      <c r="J69" s="92">
        <v>0</v>
      </c>
      <c r="K69" s="92" t="s">
        <v>178</v>
      </c>
      <c r="L69" s="92" t="s">
        <v>178</v>
      </c>
      <c r="M69" s="92" t="s">
        <v>178</v>
      </c>
      <c r="N69" s="92" t="s">
        <v>178</v>
      </c>
    </row>
    <row r="70" spans="1:14" ht="15.75" customHeight="1" x14ac:dyDescent="0.25">
      <c r="A70" s="89">
        <v>69</v>
      </c>
      <c r="B70" s="90" t="str">
        <f t="shared" si="0"/>
        <v>C69</v>
      </c>
      <c r="C70" s="91" t="s">
        <v>195</v>
      </c>
      <c r="D70" s="91" t="s">
        <v>314</v>
      </c>
      <c r="E70" s="93" t="s">
        <v>316</v>
      </c>
      <c r="F70" s="92" t="s">
        <v>71</v>
      </c>
      <c r="G70" s="92">
        <v>100</v>
      </c>
      <c r="H70" s="92">
        <v>1</v>
      </c>
      <c r="I70" s="92" t="s">
        <v>198</v>
      </c>
      <c r="J70" s="92">
        <v>0</v>
      </c>
      <c r="K70" s="92" t="s">
        <v>178</v>
      </c>
      <c r="L70" s="92" t="s">
        <v>178</v>
      </c>
      <c r="M70" s="92" t="s">
        <v>178</v>
      </c>
      <c r="N70" s="92" t="s">
        <v>178</v>
      </c>
    </row>
    <row r="71" spans="1:14" ht="15.75" customHeight="1" x14ac:dyDescent="0.25">
      <c r="A71" s="89">
        <v>70</v>
      </c>
      <c r="B71" s="90" t="str">
        <f t="shared" si="0"/>
        <v>C70</v>
      </c>
      <c r="C71" s="91" t="s">
        <v>195</v>
      </c>
      <c r="D71" s="91" t="s">
        <v>317</v>
      </c>
      <c r="E71" s="91" t="s">
        <v>318</v>
      </c>
      <c r="F71" s="92" t="s">
        <v>71</v>
      </c>
      <c r="G71" s="92">
        <v>100</v>
      </c>
      <c r="H71" s="92">
        <v>1</v>
      </c>
      <c r="I71" s="92" t="s">
        <v>198</v>
      </c>
      <c r="J71" s="92">
        <v>0</v>
      </c>
      <c r="K71" s="92" t="s">
        <v>178</v>
      </c>
      <c r="L71" s="92" t="s">
        <v>178</v>
      </c>
      <c r="M71" s="92" t="s">
        <v>178</v>
      </c>
      <c r="N71" s="92" t="s">
        <v>178</v>
      </c>
    </row>
    <row r="72" spans="1:14" ht="15.75" customHeight="1" x14ac:dyDescent="0.25">
      <c r="A72" s="89">
        <v>71</v>
      </c>
      <c r="B72" s="90" t="str">
        <f t="shared" si="0"/>
        <v>C71</v>
      </c>
      <c r="C72" s="91" t="s">
        <v>195</v>
      </c>
      <c r="D72" s="91" t="s">
        <v>317</v>
      </c>
      <c r="E72" s="93" t="s">
        <v>319</v>
      </c>
      <c r="F72" s="92" t="s">
        <v>71</v>
      </c>
      <c r="G72" s="92">
        <v>500</v>
      </c>
      <c r="H72" s="92">
        <v>1</v>
      </c>
      <c r="I72" s="92" t="s">
        <v>198</v>
      </c>
      <c r="J72" s="92">
        <v>0</v>
      </c>
      <c r="K72" s="92" t="s">
        <v>178</v>
      </c>
      <c r="L72" s="92" t="s">
        <v>178</v>
      </c>
      <c r="M72" s="92" t="s">
        <v>178</v>
      </c>
      <c r="N72" s="92" t="s">
        <v>178</v>
      </c>
    </row>
    <row r="73" spans="1:14" ht="15.75" customHeight="1" x14ac:dyDescent="0.25">
      <c r="A73" s="89">
        <v>72</v>
      </c>
      <c r="B73" s="90" t="str">
        <f t="shared" si="0"/>
        <v>C72</v>
      </c>
      <c r="C73" s="91" t="s">
        <v>195</v>
      </c>
      <c r="D73" s="91" t="s">
        <v>320</v>
      </c>
      <c r="E73" s="91" t="s">
        <v>321</v>
      </c>
      <c r="F73" s="92" t="s">
        <v>71</v>
      </c>
      <c r="G73" s="92">
        <v>10</v>
      </c>
      <c r="H73" s="92">
        <v>0</v>
      </c>
      <c r="I73" s="93"/>
      <c r="J73" s="92">
        <v>0</v>
      </c>
      <c r="K73" s="92" t="s">
        <v>178</v>
      </c>
      <c r="L73" s="92" t="s">
        <v>178</v>
      </c>
      <c r="M73" s="92" t="s">
        <v>178</v>
      </c>
      <c r="N73" s="92" t="s">
        <v>178</v>
      </c>
    </row>
    <row r="74" spans="1:14" ht="15.75" customHeight="1" x14ac:dyDescent="0.25">
      <c r="A74" s="89">
        <v>73</v>
      </c>
      <c r="B74" s="90" t="str">
        <f t="shared" si="0"/>
        <v>C73</v>
      </c>
      <c r="C74" s="91" t="s">
        <v>195</v>
      </c>
      <c r="D74" s="91" t="s">
        <v>322</v>
      </c>
      <c r="E74" s="91" t="s">
        <v>323</v>
      </c>
      <c r="F74" s="92" t="s">
        <v>71</v>
      </c>
      <c r="G74" s="92">
        <v>30</v>
      </c>
      <c r="H74" s="92">
        <v>0</v>
      </c>
      <c r="I74" s="93"/>
      <c r="J74" s="92">
        <v>0</v>
      </c>
      <c r="K74" s="92" t="s">
        <v>178</v>
      </c>
      <c r="L74" s="92" t="s">
        <v>178</v>
      </c>
      <c r="M74" s="92" t="s">
        <v>178</v>
      </c>
      <c r="N74" s="92" t="s">
        <v>178</v>
      </c>
    </row>
    <row r="75" spans="1:14" ht="15.75" customHeight="1" x14ac:dyDescent="0.25">
      <c r="A75" s="89">
        <v>74</v>
      </c>
      <c r="B75" s="90" t="str">
        <f t="shared" si="0"/>
        <v>C74</v>
      </c>
      <c r="C75" s="91" t="s">
        <v>195</v>
      </c>
      <c r="D75" s="91" t="s">
        <v>324</v>
      </c>
      <c r="E75" s="91" t="s">
        <v>325</v>
      </c>
      <c r="F75" s="92" t="s">
        <v>71</v>
      </c>
      <c r="G75" s="92">
        <v>10</v>
      </c>
      <c r="H75" s="92">
        <v>0</v>
      </c>
      <c r="I75" s="93"/>
      <c r="J75" s="92">
        <v>0</v>
      </c>
      <c r="K75" s="92" t="s">
        <v>178</v>
      </c>
      <c r="L75" s="92" t="s">
        <v>178</v>
      </c>
      <c r="M75" s="92" t="s">
        <v>178</v>
      </c>
      <c r="N75" s="92" t="s">
        <v>178</v>
      </c>
    </row>
    <row r="76" spans="1:14" ht="15.75" customHeight="1" x14ac:dyDescent="0.25">
      <c r="A76" s="89">
        <v>75</v>
      </c>
      <c r="B76" s="90" t="str">
        <f t="shared" si="0"/>
        <v>C75</v>
      </c>
      <c r="C76" s="91" t="s">
        <v>195</v>
      </c>
      <c r="D76" s="91" t="s">
        <v>326</v>
      </c>
      <c r="E76" s="91" t="s">
        <v>327</v>
      </c>
      <c r="F76" s="92" t="s">
        <v>71</v>
      </c>
      <c r="G76" s="92">
        <v>10</v>
      </c>
      <c r="H76" s="92">
        <v>0</v>
      </c>
      <c r="I76" s="93"/>
      <c r="J76" s="92">
        <v>0</v>
      </c>
      <c r="K76" s="92" t="s">
        <v>178</v>
      </c>
      <c r="L76" s="92" t="s">
        <v>178</v>
      </c>
      <c r="M76" s="92" t="s">
        <v>178</v>
      </c>
      <c r="N76" s="92" t="s">
        <v>178</v>
      </c>
    </row>
    <row r="77" spans="1:14" ht="15.75" customHeight="1" x14ac:dyDescent="0.25">
      <c r="A77" s="89">
        <v>76</v>
      </c>
      <c r="B77" s="90" t="str">
        <f t="shared" si="0"/>
        <v>C76</v>
      </c>
      <c r="C77" s="91" t="s">
        <v>195</v>
      </c>
      <c r="D77" s="91" t="s">
        <v>328</v>
      </c>
      <c r="E77" s="91" t="s">
        <v>329</v>
      </c>
      <c r="F77" s="92" t="s">
        <v>71</v>
      </c>
      <c r="G77" s="92">
        <v>400</v>
      </c>
      <c r="H77" s="92">
        <v>1</v>
      </c>
      <c r="I77" s="92" t="s">
        <v>198</v>
      </c>
      <c r="J77" s="92">
        <v>0</v>
      </c>
      <c r="K77" s="92" t="s">
        <v>178</v>
      </c>
      <c r="L77" s="92" t="s">
        <v>178</v>
      </c>
      <c r="M77" s="92" t="s">
        <v>178</v>
      </c>
      <c r="N77" s="92" t="s">
        <v>178</v>
      </c>
    </row>
    <row r="78" spans="1:14" ht="15.75" customHeight="1" x14ac:dyDescent="0.25">
      <c r="A78" s="89">
        <v>77</v>
      </c>
      <c r="B78" s="90" t="str">
        <f t="shared" si="0"/>
        <v>C77</v>
      </c>
      <c r="C78" s="91" t="s">
        <v>195</v>
      </c>
      <c r="D78" s="91" t="s">
        <v>330</v>
      </c>
      <c r="E78" s="91" t="s">
        <v>331</v>
      </c>
      <c r="F78" s="92" t="s">
        <v>71</v>
      </c>
      <c r="G78" s="92">
        <v>20</v>
      </c>
      <c r="H78" s="92">
        <v>0</v>
      </c>
      <c r="I78" s="93"/>
      <c r="J78" s="92">
        <v>0</v>
      </c>
      <c r="K78" s="92" t="s">
        <v>178</v>
      </c>
      <c r="L78" s="92" t="s">
        <v>178</v>
      </c>
      <c r="M78" s="92" t="s">
        <v>178</v>
      </c>
      <c r="N78" s="92" t="s">
        <v>178</v>
      </c>
    </row>
    <row r="79" spans="1:14" ht="15.75" customHeight="1" x14ac:dyDescent="0.25">
      <c r="A79" s="89">
        <v>78</v>
      </c>
      <c r="B79" s="90" t="str">
        <f t="shared" si="0"/>
        <v>C78</v>
      </c>
      <c r="C79" s="91" t="s">
        <v>195</v>
      </c>
      <c r="D79" s="91" t="s">
        <v>332</v>
      </c>
      <c r="E79" s="91" t="s">
        <v>333</v>
      </c>
      <c r="F79" s="92" t="s">
        <v>71</v>
      </c>
      <c r="G79" s="92">
        <v>20</v>
      </c>
      <c r="H79" s="92">
        <v>0</v>
      </c>
      <c r="I79" s="93"/>
      <c r="J79" s="92">
        <v>0</v>
      </c>
      <c r="K79" s="92" t="s">
        <v>178</v>
      </c>
      <c r="L79" s="92" t="s">
        <v>178</v>
      </c>
      <c r="M79" s="92" t="s">
        <v>178</v>
      </c>
      <c r="N79" s="92" t="s">
        <v>178</v>
      </c>
    </row>
    <row r="80" spans="1:14" ht="15.75" customHeight="1" x14ac:dyDescent="0.25">
      <c r="A80" s="89">
        <v>79</v>
      </c>
      <c r="B80" s="90" t="str">
        <f t="shared" si="0"/>
        <v>C79</v>
      </c>
      <c r="C80" s="91" t="s">
        <v>195</v>
      </c>
      <c r="D80" s="91" t="s">
        <v>334</v>
      </c>
      <c r="E80" s="91" t="s">
        <v>333</v>
      </c>
      <c r="F80" s="92" t="s">
        <v>71</v>
      </c>
      <c r="G80" s="92">
        <v>20</v>
      </c>
      <c r="H80" s="92">
        <v>0</v>
      </c>
      <c r="I80" s="93"/>
      <c r="J80" s="92">
        <v>0</v>
      </c>
      <c r="K80" s="92" t="s">
        <v>178</v>
      </c>
      <c r="L80" s="92" t="s">
        <v>178</v>
      </c>
      <c r="M80" s="92" t="s">
        <v>178</v>
      </c>
      <c r="N80" s="92" t="s">
        <v>178</v>
      </c>
    </row>
    <row r="81" spans="1:14" ht="15.75" customHeight="1" x14ac:dyDescent="0.25">
      <c r="A81" s="89">
        <v>80</v>
      </c>
      <c r="B81" s="90" t="str">
        <f t="shared" si="0"/>
        <v>C80</v>
      </c>
      <c r="C81" s="91" t="s">
        <v>195</v>
      </c>
      <c r="D81" s="91" t="s">
        <v>335</v>
      </c>
      <c r="E81" s="91" t="s">
        <v>336</v>
      </c>
      <c r="F81" s="92" t="s">
        <v>71</v>
      </c>
      <c r="G81" s="92">
        <v>200</v>
      </c>
      <c r="H81" s="92">
        <v>2</v>
      </c>
      <c r="I81" s="92" t="s">
        <v>198</v>
      </c>
      <c r="J81" s="92">
        <v>0</v>
      </c>
      <c r="K81" s="92" t="s">
        <v>178</v>
      </c>
      <c r="L81" s="92" t="s">
        <v>178</v>
      </c>
      <c r="M81" s="92" t="s">
        <v>178</v>
      </c>
      <c r="N81" s="92" t="s">
        <v>178</v>
      </c>
    </row>
    <row r="82" spans="1:14" ht="15.75" customHeight="1" x14ac:dyDescent="0.25">
      <c r="A82" s="89">
        <v>81</v>
      </c>
      <c r="B82" s="90" t="str">
        <f t="shared" si="0"/>
        <v>C81</v>
      </c>
      <c r="C82" s="91" t="s">
        <v>195</v>
      </c>
      <c r="D82" s="91" t="s">
        <v>337</v>
      </c>
      <c r="E82" s="91" t="s">
        <v>338</v>
      </c>
      <c r="F82" s="92" t="s">
        <v>71</v>
      </c>
      <c r="G82" s="92">
        <v>40</v>
      </c>
      <c r="H82" s="92">
        <v>0</v>
      </c>
      <c r="I82" s="93"/>
      <c r="J82" s="92">
        <v>0</v>
      </c>
      <c r="K82" s="92" t="s">
        <v>178</v>
      </c>
      <c r="L82" s="92" t="s">
        <v>178</v>
      </c>
      <c r="M82" s="92" t="s">
        <v>178</v>
      </c>
      <c r="N82" s="92" t="s">
        <v>178</v>
      </c>
    </row>
    <row r="83" spans="1:14" ht="15.75" customHeight="1" x14ac:dyDescent="0.25">
      <c r="A83" s="89">
        <v>82</v>
      </c>
      <c r="B83" s="90" t="str">
        <f t="shared" si="0"/>
        <v>C82</v>
      </c>
      <c r="C83" s="91" t="s">
        <v>195</v>
      </c>
      <c r="D83" s="91" t="s">
        <v>337</v>
      </c>
      <c r="E83" s="91" t="s">
        <v>339</v>
      </c>
      <c r="F83" s="92" t="s">
        <v>71</v>
      </c>
      <c r="G83" s="92">
        <v>15</v>
      </c>
      <c r="H83" s="92">
        <v>0</v>
      </c>
      <c r="I83" s="93"/>
      <c r="J83" s="92">
        <v>0</v>
      </c>
      <c r="K83" s="92" t="s">
        <v>178</v>
      </c>
      <c r="L83" s="92" t="s">
        <v>178</v>
      </c>
      <c r="M83" s="92" t="s">
        <v>178</v>
      </c>
      <c r="N83" s="92" t="s">
        <v>178</v>
      </c>
    </row>
    <row r="84" spans="1:14" ht="15.75" customHeight="1" x14ac:dyDescent="0.25">
      <c r="A84" s="89">
        <v>83</v>
      </c>
      <c r="B84" s="90" t="str">
        <f t="shared" si="0"/>
        <v>C83</v>
      </c>
      <c r="C84" s="91" t="s">
        <v>195</v>
      </c>
      <c r="D84" s="91" t="s">
        <v>340</v>
      </c>
      <c r="E84" s="93" t="s">
        <v>341</v>
      </c>
      <c r="F84" s="92" t="s">
        <v>71</v>
      </c>
      <c r="G84" s="92">
        <v>380</v>
      </c>
      <c r="H84" s="92">
        <v>1</v>
      </c>
      <c r="I84" s="92" t="s">
        <v>198</v>
      </c>
      <c r="J84" s="92">
        <v>0</v>
      </c>
      <c r="K84" s="92" t="s">
        <v>178</v>
      </c>
      <c r="L84" s="92" t="s">
        <v>178</v>
      </c>
      <c r="M84" s="92" t="s">
        <v>178</v>
      </c>
      <c r="N84" s="92" t="s">
        <v>178</v>
      </c>
    </row>
    <row r="85" spans="1:14" ht="15.75" customHeight="1" x14ac:dyDescent="0.25">
      <c r="A85" s="89">
        <v>84</v>
      </c>
      <c r="B85" s="90" t="str">
        <f t="shared" si="0"/>
        <v>C84</v>
      </c>
      <c r="C85" s="91" t="s">
        <v>195</v>
      </c>
      <c r="D85" s="91" t="s">
        <v>340</v>
      </c>
      <c r="E85" s="91" t="s">
        <v>342</v>
      </c>
      <c r="F85" s="92" t="s">
        <v>71</v>
      </c>
      <c r="G85" s="92">
        <v>400</v>
      </c>
      <c r="H85" s="92">
        <v>1</v>
      </c>
      <c r="I85" s="92" t="s">
        <v>198</v>
      </c>
      <c r="J85" s="92">
        <v>0</v>
      </c>
      <c r="K85" s="92" t="s">
        <v>178</v>
      </c>
      <c r="L85" s="92" t="s">
        <v>178</v>
      </c>
      <c r="M85" s="92" t="s">
        <v>178</v>
      </c>
      <c r="N85" s="92" t="s">
        <v>178</v>
      </c>
    </row>
    <row r="86" spans="1:14" ht="15.75" customHeight="1" x14ac:dyDescent="0.25">
      <c r="A86" s="89">
        <v>85</v>
      </c>
      <c r="B86" s="90" t="str">
        <f t="shared" si="0"/>
        <v>C85</v>
      </c>
      <c r="C86" s="91" t="s">
        <v>195</v>
      </c>
      <c r="D86" s="91" t="s">
        <v>340</v>
      </c>
      <c r="E86" s="91" t="s">
        <v>343</v>
      </c>
      <c r="F86" s="92" t="s">
        <v>71</v>
      </c>
      <c r="G86" s="92">
        <v>200</v>
      </c>
      <c r="H86" s="92">
        <v>1</v>
      </c>
      <c r="I86" s="92" t="s">
        <v>198</v>
      </c>
      <c r="J86" s="92">
        <v>0</v>
      </c>
      <c r="K86" s="92" t="s">
        <v>178</v>
      </c>
      <c r="L86" s="92" t="s">
        <v>178</v>
      </c>
      <c r="M86" s="92" t="s">
        <v>178</v>
      </c>
      <c r="N86" s="92" t="s">
        <v>178</v>
      </c>
    </row>
    <row r="87" spans="1:14" ht="15.75" customHeight="1" x14ac:dyDescent="0.25">
      <c r="A87" s="89">
        <v>86</v>
      </c>
      <c r="B87" s="90" t="str">
        <f t="shared" si="0"/>
        <v>C86</v>
      </c>
      <c r="C87" s="91" t="s">
        <v>195</v>
      </c>
      <c r="D87" s="91" t="s">
        <v>340</v>
      </c>
      <c r="E87" s="91" t="s">
        <v>344</v>
      </c>
      <c r="F87" s="92" t="s">
        <v>71</v>
      </c>
      <c r="G87" s="92">
        <v>20</v>
      </c>
      <c r="H87" s="92">
        <v>1</v>
      </c>
      <c r="I87" s="92" t="s">
        <v>198</v>
      </c>
      <c r="J87" s="92">
        <v>0</v>
      </c>
      <c r="K87" s="92" t="s">
        <v>178</v>
      </c>
      <c r="L87" s="92" t="s">
        <v>178</v>
      </c>
      <c r="M87" s="92" t="s">
        <v>178</v>
      </c>
      <c r="N87" s="92" t="s">
        <v>178</v>
      </c>
    </row>
    <row r="88" spans="1:14" ht="15.75" customHeight="1" x14ac:dyDescent="0.25">
      <c r="A88" s="89">
        <v>87</v>
      </c>
      <c r="B88" s="90" t="str">
        <f t="shared" si="0"/>
        <v>C87</v>
      </c>
      <c r="C88" s="91" t="s">
        <v>195</v>
      </c>
      <c r="D88" s="91" t="s">
        <v>345</v>
      </c>
      <c r="E88" s="93" t="s">
        <v>346</v>
      </c>
      <c r="F88" s="92" t="s">
        <v>71</v>
      </c>
      <c r="G88" s="92">
        <v>100</v>
      </c>
      <c r="H88" s="92">
        <v>1</v>
      </c>
      <c r="I88" s="92" t="s">
        <v>275</v>
      </c>
      <c r="J88" s="92">
        <v>0</v>
      </c>
      <c r="K88" s="92" t="s">
        <v>178</v>
      </c>
      <c r="L88" s="92" t="s">
        <v>178</v>
      </c>
      <c r="M88" s="92" t="s">
        <v>178</v>
      </c>
      <c r="N88" s="92" t="s">
        <v>178</v>
      </c>
    </row>
    <row r="89" spans="1:14" ht="15.75" customHeight="1" x14ac:dyDescent="0.25">
      <c r="A89" s="89">
        <v>88</v>
      </c>
      <c r="B89" s="90" t="str">
        <f t="shared" si="0"/>
        <v>C88</v>
      </c>
      <c r="C89" s="91" t="s">
        <v>195</v>
      </c>
      <c r="D89" s="91" t="s">
        <v>347</v>
      </c>
      <c r="E89" s="91" t="s">
        <v>348</v>
      </c>
      <c r="F89" s="92" t="s">
        <v>71</v>
      </c>
      <c r="G89" s="92">
        <v>100</v>
      </c>
      <c r="H89" s="92">
        <v>1</v>
      </c>
      <c r="I89" s="92" t="s">
        <v>198</v>
      </c>
      <c r="J89" s="92">
        <v>0</v>
      </c>
      <c r="K89" s="92" t="s">
        <v>178</v>
      </c>
      <c r="L89" s="92" t="s">
        <v>178</v>
      </c>
      <c r="M89" s="92" t="s">
        <v>178</v>
      </c>
      <c r="N89" s="92" t="s">
        <v>178</v>
      </c>
    </row>
    <row r="90" spans="1:14" ht="15.75" customHeight="1" x14ac:dyDescent="0.25">
      <c r="A90" s="89">
        <v>89</v>
      </c>
      <c r="B90" s="90" t="str">
        <f t="shared" si="0"/>
        <v>C89</v>
      </c>
      <c r="C90" s="91" t="s">
        <v>195</v>
      </c>
      <c r="D90" s="91" t="s">
        <v>347</v>
      </c>
      <c r="E90" s="93" t="s">
        <v>349</v>
      </c>
      <c r="F90" s="92" t="s">
        <v>71</v>
      </c>
      <c r="G90" s="94">
        <v>1350</v>
      </c>
      <c r="H90" s="92">
        <v>2</v>
      </c>
      <c r="I90" s="92" t="s">
        <v>198</v>
      </c>
      <c r="J90" s="92">
        <v>0</v>
      </c>
      <c r="K90" s="92" t="s">
        <v>178</v>
      </c>
      <c r="L90" s="92" t="s">
        <v>178</v>
      </c>
      <c r="M90" s="92" t="s">
        <v>178</v>
      </c>
      <c r="N90" s="92" t="s">
        <v>178</v>
      </c>
    </row>
    <row r="91" spans="1:14" ht="15.75" customHeight="1" x14ac:dyDescent="0.25">
      <c r="A91" s="89">
        <v>90</v>
      </c>
      <c r="B91" s="90" t="str">
        <f t="shared" si="0"/>
        <v>C90</v>
      </c>
      <c r="C91" s="91" t="s">
        <v>195</v>
      </c>
      <c r="D91" s="91" t="s">
        <v>350</v>
      </c>
      <c r="E91" s="91" t="s">
        <v>351</v>
      </c>
      <c r="F91" s="92" t="s">
        <v>71</v>
      </c>
      <c r="G91" s="92">
        <v>50</v>
      </c>
      <c r="H91" s="92">
        <v>1</v>
      </c>
      <c r="I91" s="92" t="s">
        <v>198</v>
      </c>
      <c r="J91" s="92">
        <v>0</v>
      </c>
      <c r="K91" s="92" t="s">
        <v>178</v>
      </c>
      <c r="L91" s="92" t="s">
        <v>178</v>
      </c>
      <c r="M91" s="92" t="s">
        <v>178</v>
      </c>
      <c r="N91" s="92" t="s">
        <v>178</v>
      </c>
    </row>
    <row r="92" spans="1:14" ht="15.75" customHeight="1" x14ac:dyDescent="0.25">
      <c r="A92" s="89">
        <v>91</v>
      </c>
      <c r="B92" s="90" t="str">
        <f t="shared" si="0"/>
        <v>C91</v>
      </c>
      <c r="C92" s="91" t="s">
        <v>195</v>
      </c>
      <c r="D92" s="91" t="s">
        <v>352</v>
      </c>
      <c r="E92" s="91" t="s">
        <v>353</v>
      </c>
      <c r="F92" s="92" t="s">
        <v>71</v>
      </c>
      <c r="G92" s="92">
        <v>40</v>
      </c>
      <c r="H92" s="92">
        <v>1</v>
      </c>
      <c r="I92" s="92" t="s">
        <v>198</v>
      </c>
      <c r="J92" s="92">
        <v>0</v>
      </c>
      <c r="K92" s="92" t="s">
        <v>178</v>
      </c>
      <c r="L92" s="92" t="s">
        <v>178</v>
      </c>
      <c r="M92" s="92" t="s">
        <v>178</v>
      </c>
      <c r="N92" s="92" t="s">
        <v>178</v>
      </c>
    </row>
    <row r="93" spans="1:14" ht="15.75" customHeight="1" x14ac:dyDescent="0.25">
      <c r="A93" s="89">
        <v>92</v>
      </c>
      <c r="B93" s="90" t="str">
        <f t="shared" si="0"/>
        <v>C92</v>
      </c>
      <c r="C93" s="91" t="s">
        <v>195</v>
      </c>
      <c r="D93" s="91" t="s">
        <v>354</v>
      </c>
      <c r="E93" s="91" t="s">
        <v>355</v>
      </c>
      <c r="F93" s="92" t="s">
        <v>71</v>
      </c>
      <c r="G93" s="92">
        <v>10</v>
      </c>
      <c r="H93" s="92">
        <v>0</v>
      </c>
      <c r="I93" s="93"/>
      <c r="J93" s="92">
        <v>0</v>
      </c>
      <c r="K93" s="92" t="s">
        <v>178</v>
      </c>
      <c r="L93" s="92" t="s">
        <v>178</v>
      </c>
      <c r="M93" s="92" t="s">
        <v>178</v>
      </c>
      <c r="N93" s="92" t="s">
        <v>178</v>
      </c>
    </row>
    <row r="94" spans="1:14" ht="15.75" customHeight="1" x14ac:dyDescent="0.25">
      <c r="A94" s="89">
        <v>93</v>
      </c>
      <c r="B94" s="90" t="str">
        <f t="shared" si="0"/>
        <v>C93</v>
      </c>
      <c r="C94" s="91" t="s">
        <v>195</v>
      </c>
      <c r="D94" s="91" t="s">
        <v>354</v>
      </c>
      <c r="E94" s="91" t="s">
        <v>356</v>
      </c>
      <c r="F94" s="92" t="s">
        <v>71</v>
      </c>
      <c r="G94" s="92">
        <v>10</v>
      </c>
      <c r="H94" s="92">
        <v>0</v>
      </c>
      <c r="I94" s="93"/>
      <c r="J94" s="92">
        <v>0</v>
      </c>
      <c r="K94" s="92" t="s">
        <v>178</v>
      </c>
      <c r="L94" s="92" t="s">
        <v>178</v>
      </c>
      <c r="M94" s="92" t="s">
        <v>178</v>
      </c>
      <c r="N94" s="92" t="s">
        <v>178</v>
      </c>
    </row>
    <row r="95" spans="1:14" ht="15.75" customHeight="1" x14ac:dyDescent="0.25">
      <c r="A95" s="89">
        <v>94</v>
      </c>
      <c r="B95" s="90" t="str">
        <f t="shared" si="0"/>
        <v>C94</v>
      </c>
      <c r="C95" s="91" t="s">
        <v>195</v>
      </c>
      <c r="D95" s="91" t="s">
        <v>357</v>
      </c>
      <c r="E95" s="91" t="s">
        <v>358</v>
      </c>
      <c r="F95" s="92" t="s">
        <v>71</v>
      </c>
      <c r="G95" s="92">
        <v>30</v>
      </c>
      <c r="H95" s="92">
        <v>0</v>
      </c>
      <c r="I95" s="93"/>
      <c r="J95" s="92">
        <v>0</v>
      </c>
      <c r="K95" s="92" t="s">
        <v>178</v>
      </c>
      <c r="L95" s="92" t="s">
        <v>178</v>
      </c>
      <c r="M95" s="92" t="s">
        <v>178</v>
      </c>
      <c r="N95" s="92" t="s">
        <v>178</v>
      </c>
    </row>
    <row r="96" spans="1:14" ht="15.75" customHeight="1" x14ac:dyDescent="0.25">
      <c r="A96" s="89">
        <v>95</v>
      </c>
      <c r="B96" s="90" t="str">
        <f t="shared" si="0"/>
        <v>C95</v>
      </c>
      <c r="C96" s="91" t="s">
        <v>195</v>
      </c>
      <c r="D96" s="91" t="s">
        <v>357</v>
      </c>
      <c r="E96" s="91" t="s">
        <v>359</v>
      </c>
      <c r="F96" s="92" t="s">
        <v>71</v>
      </c>
      <c r="G96" s="92">
        <v>20</v>
      </c>
      <c r="H96" s="92">
        <v>0</v>
      </c>
      <c r="I96" s="93"/>
      <c r="J96" s="92">
        <v>0</v>
      </c>
      <c r="K96" s="92" t="s">
        <v>178</v>
      </c>
      <c r="L96" s="92" t="s">
        <v>178</v>
      </c>
      <c r="M96" s="92" t="s">
        <v>178</v>
      </c>
      <c r="N96" s="92" t="s">
        <v>178</v>
      </c>
    </row>
    <row r="97" spans="1:14" ht="15.75" customHeight="1" x14ac:dyDescent="0.25">
      <c r="A97" s="89">
        <v>96</v>
      </c>
      <c r="B97" s="90" t="str">
        <f t="shared" si="0"/>
        <v>C96</v>
      </c>
      <c r="C97" s="91" t="s">
        <v>195</v>
      </c>
      <c r="D97" s="91" t="s">
        <v>360</v>
      </c>
      <c r="E97" s="91" t="s">
        <v>271</v>
      </c>
      <c r="F97" s="92" t="s">
        <v>71</v>
      </c>
      <c r="G97" s="92">
        <v>10</v>
      </c>
      <c r="H97" s="92">
        <v>0</v>
      </c>
      <c r="I97" s="93"/>
      <c r="J97" s="92">
        <v>0</v>
      </c>
      <c r="K97" s="92" t="s">
        <v>178</v>
      </c>
      <c r="L97" s="92" t="s">
        <v>178</v>
      </c>
      <c r="M97" s="92" t="s">
        <v>178</v>
      </c>
      <c r="N97" s="92" t="s">
        <v>178</v>
      </c>
    </row>
    <row r="98" spans="1:14" ht="15.75" customHeight="1" x14ac:dyDescent="0.25">
      <c r="A98" s="89">
        <v>97</v>
      </c>
      <c r="B98" s="90" t="str">
        <f t="shared" si="0"/>
        <v>C97</v>
      </c>
      <c r="C98" s="91" t="s">
        <v>195</v>
      </c>
      <c r="D98" s="91" t="s">
        <v>361</v>
      </c>
      <c r="E98" s="91" t="s">
        <v>271</v>
      </c>
      <c r="F98" s="92" t="s">
        <v>71</v>
      </c>
      <c r="G98" s="92">
        <v>10</v>
      </c>
      <c r="H98" s="92">
        <v>0</v>
      </c>
      <c r="I98" s="93"/>
      <c r="J98" s="92">
        <v>0</v>
      </c>
      <c r="K98" s="92" t="s">
        <v>178</v>
      </c>
      <c r="L98" s="92" t="s">
        <v>178</v>
      </c>
      <c r="M98" s="92" t="s">
        <v>178</v>
      </c>
      <c r="N98" s="92" t="s">
        <v>178</v>
      </c>
    </row>
    <row r="99" spans="1:14" ht="15.75" customHeight="1" x14ac:dyDescent="0.25">
      <c r="A99" s="89">
        <v>98</v>
      </c>
      <c r="B99" s="90" t="str">
        <f t="shared" si="0"/>
        <v>C98</v>
      </c>
      <c r="C99" s="91" t="s">
        <v>195</v>
      </c>
      <c r="D99" s="91" t="s">
        <v>361</v>
      </c>
      <c r="E99" s="91" t="s">
        <v>362</v>
      </c>
      <c r="F99" s="92" t="s">
        <v>71</v>
      </c>
      <c r="G99" s="92">
        <v>50</v>
      </c>
      <c r="H99" s="92">
        <v>0</v>
      </c>
      <c r="I99" s="93"/>
      <c r="J99" s="92">
        <v>0</v>
      </c>
      <c r="K99" s="92" t="s">
        <v>178</v>
      </c>
      <c r="L99" s="92" t="s">
        <v>178</v>
      </c>
      <c r="M99" s="92" t="s">
        <v>178</v>
      </c>
      <c r="N99" s="92" t="s">
        <v>178</v>
      </c>
    </row>
    <row r="100" spans="1:14" ht="15.75" customHeight="1" x14ac:dyDescent="0.25">
      <c r="A100" s="89">
        <v>99</v>
      </c>
      <c r="B100" s="90" t="str">
        <f t="shared" si="0"/>
        <v>C99</v>
      </c>
      <c r="C100" s="91" t="s">
        <v>195</v>
      </c>
      <c r="D100" s="91" t="s">
        <v>363</v>
      </c>
      <c r="E100" s="91" t="s">
        <v>364</v>
      </c>
      <c r="F100" s="92" t="s">
        <v>71</v>
      </c>
      <c r="G100" s="92">
        <v>20</v>
      </c>
      <c r="H100" s="92">
        <v>0</v>
      </c>
      <c r="I100" s="93"/>
      <c r="J100" s="92">
        <v>0</v>
      </c>
      <c r="K100" s="92" t="s">
        <v>178</v>
      </c>
      <c r="L100" s="92" t="s">
        <v>178</v>
      </c>
      <c r="M100" s="92" t="s">
        <v>178</v>
      </c>
      <c r="N100" s="92" t="s">
        <v>178</v>
      </c>
    </row>
    <row r="101" spans="1:14" ht="15.75" customHeight="1" x14ac:dyDescent="0.25">
      <c r="A101" s="89">
        <v>100</v>
      </c>
      <c r="B101" s="90" t="str">
        <f t="shared" si="0"/>
        <v>C100</v>
      </c>
      <c r="C101" s="91" t="s">
        <v>195</v>
      </c>
      <c r="D101" s="91" t="s">
        <v>365</v>
      </c>
      <c r="E101" s="91" t="s">
        <v>366</v>
      </c>
      <c r="F101" s="92" t="s">
        <v>71</v>
      </c>
      <c r="G101" s="92">
        <v>20</v>
      </c>
      <c r="H101" s="92">
        <v>0</v>
      </c>
      <c r="I101" s="93"/>
      <c r="J101" s="92">
        <v>0</v>
      </c>
      <c r="K101" s="92" t="s">
        <v>178</v>
      </c>
      <c r="L101" s="92" t="s">
        <v>178</v>
      </c>
      <c r="M101" s="92" t="s">
        <v>178</v>
      </c>
      <c r="N101" s="92" t="s">
        <v>178</v>
      </c>
    </row>
    <row r="102" spans="1:14" ht="15.75" customHeight="1" x14ac:dyDescent="0.25">
      <c r="A102" s="89">
        <v>101</v>
      </c>
      <c r="B102" s="90" t="str">
        <f t="shared" si="0"/>
        <v>C101</v>
      </c>
      <c r="C102" s="91" t="s">
        <v>195</v>
      </c>
      <c r="D102" s="91" t="s">
        <v>367</v>
      </c>
      <c r="E102" s="91" t="s">
        <v>368</v>
      </c>
      <c r="F102" s="92" t="s">
        <v>71</v>
      </c>
      <c r="G102" s="92">
        <v>5</v>
      </c>
      <c r="H102" s="92">
        <v>0</v>
      </c>
      <c r="I102" s="93"/>
      <c r="J102" s="92">
        <v>0</v>
      </c>
      <c r="K102" s="92" t="s">
        <v>178</v>
      </c>
      <c r="L102" s="92" t="s">
        <v>178</v>
      </c>
      <c r="M102" s="92" t="s">
        <v>178</v>
      </c>
      <c r="N102" s="92" t="s">
        <v>178</v>
      </c>
    </row>
    <row r="103" spans="1:14" ht="15.75" customHeight="1" x14ac:dyDescent="0.25">
      <c r="A103" s="89">
        <v>102</v>
      </c>
      <c r="B103" s="90" t="str">
        <f t="shared" si="0"/>
        <v>C102</v>
      </c>
      <c r="C103" s="91" t="s">
        <v>195</v>
      </c>
      <c r="D103" s="91" t="s">
        <v>367</v>
      </c>
      <c r="E103" s="91" t="s">
        <v>369</v>
      </c>
      <c r="F103" s="92" t="s">
        <v>71</v>
      </c>
      <c r="G103" s="92">
        <v>20</v>
      </c>
      <c r="H103" s="92">
        <v>0</v>
      </c>
      <c r="I103" s="93"/>
      <c r="J103" s="92">
        <v>0</v>
      </c>
      <c r="K103" s="92" t="s">
        <v>178</v>
      </c>
      <c r="L103" s="92" t="s">
        <v>178</v>
      </c>
      <c r="M103" s="92" t="s">
        <v>178</v>
      </c>
      <c r="N103" s="92" t="s">
        <v>178</v>
      </c>
    </row>
    <row r="104" spans="1:14" ht="15.75" customHeight="1" x14ac:dyDescent="0.25">
      <c r="A104" s="89">
        <v>103</v>
      </c>
      <c r="B104" s="90" t="str">
        <f t="shared" si="0"/>
        <v>C103</v>
      </c>
      <c r="C104" s="91" t="s">
        <v>195</v>
      </c>
      <c r="D104" s="91" t="s">
        <v>370</v>
      </c>
      <c r="E104" s="91" t="s">
        <v>371</v>
      </c>
      <c r="F104" s="92" t="s">
        <v>71</v>
      </c>
      <c r="G104" s="92">
        <v>5</v>
      </c>
      <c r="H104" s="92">
        <v>0</v>
      </c>
      <c r="I104" s="93"/>
      <c r="J104" s="92">
        <v>0</v>
      </c>
      <c r="K104" s="92" t="s">
        <v>178</v>
      </c>
      <c r="L104" s="92" t="s">
        <v>178</v>
      </c>
      <c r="M104" s="92" t="s">
        <v>178</v>
      </c>
      <c r="N104" s="92" t="s">
        <v>178</v>
      </c>
    </row>
    <row r="105" spans="1:14" ht="15.75" customHeight="1" x14ac:dyDescent="0.25">
      <c r="A105" s="89">
        <v>104</v>
      </c>
      <c r="B105" s="90" t="str">
        <f t="shared" si="0"/>
        <v>C104</v>
      </c>
      <c r="C105" s="91" t="s">
        <v>195</v>
      </c>
      <c r="D105" s="91" t="s">
        <v>372</v>
      </c>
      <c r="E105" s="91" t="s">
        <v>373</v>
      </c>
      <c r="F105" s="92" t="s">
        <v>71</v>
      </c>
      <c r="G105" s="92">
        <v>10</v>
      </c>
      <c r="H105" s="92">
        <v>0</v>
      </c>
      <c r="I105" s="93"/>
      <c r="J105" s="92">
        <v>0</v>
      </c>
      <c r="K105" s="92" t="s">
        <v>178</v>
      </c>
      <c r="L105" s="92" t="s">
        <v>178</v>
      </c>
      <c r="M105" s="92" t="s">
        <v>178</v>
      </c>
      <c r="N105" s="92" t="s">
        <v>178</v>
      </c>
    </row>
    <row r="106" spans="1:14" ht="15.75" customHeight="1" x14ac:dyDescent="0.25">
      <c r="A106" s="89">
        <v>105</v>
      </c>
      <c r="B106" s="90" t="str">
        <f t="shared" si="0"/>
        <v>C105</v>
      </c>
      <c r="C106" s="91" t="s">
        <v>195</v>
      </c>
      <c r="D106" s="91" t="s">
        <v>374</v>
      </c>
      <c r="E106" s="91" t="s">
        <v>375</v>
      </c>
      <c r="F106" s="92" t="s">
        <v>71</v>
      </c>
      <c r="G106" s="94">
        <v>1250</v>
      </c>
      <c r="H106" s="92">
        <v>1</v>
      </c>
      <c r="I106" s="92" t="s">
        <v>198</v>
      </c>
      <c r="J106" s="92">
        <v>0</v>
      </c>
      <c r="K106" s="92" t="s">
        <v>178</v>
      </c>
      <c r="L106" s="92" t="s">
        <v>178</v>
      </c>
      <c r="M106" s="92" t="s">
        <v>178</v>
      </c>
      <c r="N106" s="92" t="s">
        <v>178</v>
      </c>
    </row>
    <row r="107" spans="1:14" ht="15.75" customHeight="1" x14ac:dyDescent="0.25">
      <c r="A107" s="89">
        <v>106</v>
      </c>
      <c r="B107" s="90" t="str">
        <f t="shared" si="0"/>
        <v>C106</v>
      </c>
      <c r="C107" s="91" t="s">
        <v>195</v>
      </c>
      <c r="D107" s="91" t="s">
        <v>374</v>
      </c>
      <c r="E107" s="91" t="s">
        <v>376</v>
      </c>
      <c r="F107" s="92" t="s">
        <v>71</v>
      </c>
      <c r="G107" s="92">
        <v>100</v>
      </c>
      <c r="H107" s="92">
        <v>1</v>
      </c>
      <c r="I107" s="92" t="s">
        <v>198</v>
      </c>
      <c r="J107" s="92">
        <v>0</v>
      </c>
      <c r="K107" s="92" t="s">
        <v>178</v>
      </c>
      <c r="L107" s="92" t="s">
        <v>178</v>
      </c>
      <c r="M107" s="92" t="s">
        <v>178</v>
      </c>
      <c r="N107" s="92" t="s">
        <v>178</v>
      </c>
    </row>
    <row r="108" spans="1:14" ht="15.75" customHeight="1" x14ac:dyDescent="0.25">
      <c r="A108" s="89">
        <v>107</v>
      </c>
      <c r="B108" s="90" t="str">
        <f t="shared" si="0"/>
        <v>C107</v>
      </c>
      <c r="C108" s="91" t="s">
        <v>195</v>
      </c>
      <c r="D108" s="91" t="s">
        <v>377</v>
      </c>
      <c r="E108" s="91" t="s">
        <v>378</v>
      </c>
      <c r="F108" s="92" t="s">
        <v>71</v>
      </c>
      <c r="G108" s="94">
        <v>1250</v>
      </c>
      <c r="H108" s="92">
        <v>1</v>
      </c>
      <c r="I108" s="92" t="s">
        <v>198</v>
      </c>
      <c r="J108" s="92">
        <v>0</v>
      </c>
      <c r="K108" s="92" t="s">
        <v>178</v>
      </c>
      <c r="L108" s="92" t="s">
        <v>178</v>
      </c>
      <c r="M108" s="92" t="s">
        <v>178</v>
      </c>
      <c r="N108" s="92" t="s">
        <v>178</v>
      </c>
    </row>
    <row r="109" spans="1:14" ht="15.75" customHeight="1" x14ac:dyDescent="0.25">
      <c r="A109" s="89">
        <v>108</v>
      </c>
      <c r="B109" s="90" t="str">
        <f t="shared" si="0"/>
        <v>C108</v>
      </c>
      <c r="C109" s="91" t="s">
        <v>195</v>
      </c>
      <c r="D109" s="91" t="s">
        <v>377</v>
      </c>
      <c r="E109" s="91" t="s">
        <v>379</v>
      </c>
      <c r="F109" s="92" t="s">
        <v>71</v>
      </c>
      <c r="G109" s="92">
        <v>100</v>
      </c>
      <c r="H109" s="92">
        <v>0</v>
      </c>
      <c r="I109" s="93"/>
      <c r="J109" s="92">
        <v>0</v>
      </c>
      <c r="K109" s="92" t="s">
        <v>178</v>
      </c>
      <c r="L109" s="92" t="s">
        <v>178</v>
      </c>
      <c r="M109" s="92" t="s">
        <v>178</v>
      </c>
      <c r="N109" s="92" t="s">
        <v>178</v>
      </c>
    </row>
    <row r="110" spans="1:14" ht="15.75" customHeight="1" x14ac:dyDescent="0.25">
      <c r="A110" s="89">
        <v>109</v>
      </c>
      <c r="B110" s="90" t="str">
        <f t="shared" si="0"/>
        <v>C109</v>
      </c>
      <c r="C110" s="91" t="s">
        <v>195</v>
      </c>
      <c r="D110" s="91" t="s">
        <v>380</v>
      </c>
      <c r="E110" s="91" t="s">
        <v>381</v>
      </c>
      <c r="F110" s="92" t="s">
        <v>71</v>
      </c>
      <c r="G110" s="92">
        <v>20</v>
      </c>
      <c r="H110" s="92">
        <v>0</v>
      </c>
      <c r="I110" s="93"/>
      <c r="J110" s="92">
        <v>0</v>
      </c>
      <c r="K110" s="92" t="s">
        <v>178</v>
      </c>
      <c r="L110" s="92" t="s">
        <v>178</v>
      </c>
      <c r="M110" s="92" t="s">
        <v>178</v>
      </c>
      <c r="N110" s="92" t="s">
        <v>178</v>
      </c>
    </row>
    <row r="111" spans="1:14" ht="15.75" customHeight="1" x14ac:dyDescent="0.25">
      <c r="A111" s="89">
        <v>110</v>
      </c>
      <c r="B111" s="90" t="str">
        <f t="shared" si="0"/>
        <v>C110</v>
      </c>
      <c r="C111" s="91" t="s">
        <v>195</v>
      </c>
      <c r="D111" s="91" t="s">
        <v>380</v>
      </c>
      <c r="E111" s="91" t="s">
        <v>382</v>
      </c>
      <c r="F111" s="92" t="s">
        <v>71</v>
      </c>
      <c r="G111" s="92">
        <v>150</v>
      </c>
      <c r="H111" s="92">
        <v>0</v>
      </c>
      <c r="I111" s="93"/>
      <c r="J111" s="92">
        <v>0</v>
      </c>
      <c r="K111" s="92" t="s">
        <v>178</v>
      </c>
      <c r="L111" s="92" t="s">
        <v>178</v>
      </c>
      <c r="M111" s="92" t="s">
        <v>178</v>
      </c>
      <c r="N111" s="92" t="s">
        <v>178</v>
      </c>
    </row>
    <row r="112" spans="1:14" ht="15.75" customHeight="1" x14ac:dyDescent="0.25">
      <c r="A112" s="89">
        <v>111</v>
      </c>
      <c r="B112" s="90" t="str">
        <f t="shared" si="0"/>
        <v>C111</v>
      </c>
      <c r="C112" s="91" t="s">
        <v>195</v>
      </c>
      <c r="D112" s="91" t="s">
        <v>380</v>
      </c>
      <c r="E112" s="91" t="s">
        <v>383</v>
      </c>
      <c r="F112" s="92" t="s">
        <v>71</v>
      </c>
      <c r="G112" s="92">
        <v>50</v>
      </c>
      <c r="H112" s="92">
        <v>0</v>
      </c>
      <c r="I112" s="93"/>
      <c r="J112" s="92">
        <v>0</v>
      </c>
      <c r="K112" s="92" t="s">
        <v>178</v>
      </c>
      <c r="L112" s="92" t="s">
        <v>178</v>
      </c>
      <c r="M112" s="92" t="s">
        <v>178</v>
      </c>
      <c r="N112" s="92" t="s">
        <v>178</v>
      </c>
    </row>
    <row r="113" spans="1:14" ht="15.75" customHeight="1" x14ac:dyDescent="0.25">
      <c r="A113" s="89">
        <v>112</v>
      </c>
      <c r="B113" s="90" t="str">
        <f t="shared" si="0"/>
        <v>C112</v>
      </c>
      <c r="C113" s="91" t="s">
        <v>195</v>
      </c>
      <c r="D113" s="91" t="s">
        <v>380</v>
      </c>
      <c r="E113" s="91" t="s">
        <v>384</v>
      </c>
      <c r="F113" s="92" t="s">
        <v>71</v>
      </c>
      <c r="G113" s="92">
        <v>50</v>
      </c>
      <c r="H113" s="92">
        <v>0</v>
      </c>
      <c r="I113" s="93"/>
      <c r="J113" s="92">
        <v>0</v>
      </c>
      <c r="K113" s="92" t="s">
        <v>178</v>
      </c>
      <c r="L113" s="92" t="s">
        <v>178</v>
      </c>
      <c r="M113" s="92" t="s">
        <v>178</v>
      </c>
      <c r="N113" s="92" t="s">
        <v>178</v>
      </c>
    </row>
    <row r="114" spans="1:14" ht="15.75" customHeight="1" x14ac:dyDescent="0.25">
      <c r="A114" s="89">
        <v>113</v>
      </c>
      <c r="B114" s="90" t="str">
        <f t="shared" si="0"/>
        <v>C113</v>
      </c>
      <c r="C114" s="91" t="s">
        <v>195</v>
      </c>
      <c r="D114" s="91" t="s">
        <v>380</v>
      </c>
      <c r="E114" s="91" t="s">
        <v>385</v>
      </c>
      <c r="F114" s="92" t="s">
        <v>71</v>
      </c>
      <c r="G114" s="92">
        <v>200</v>
      </c>
      <c r="H114" s="92">
        <v>0</v>
      </c>
      <c r="I114" s="93"/>
      <c r="J114" s="92">
        <v>0</v>
      </c>
      <c r="K114" s="92" t="s">
        <v>178</v>
      </c>
      <c r="L114" s="92" t="s">
        <v>178</v>
      </c>
      <c r="M114" s="92" t="s">
        <v>178</v>
      </c>
      <c r="N114" s="92" t="s">
        <v>178</v>
      </c>
    </row>
    <row r="115" spans="1:14" ht="15.75" customHeight="1" x14ac:dyDescent="0.25">
      <c r="A115" s="89">
        <v>114</v>
      </c>
      <c r="B115" s="90" t="str">
        <f t="shared" si="0"/>
        <v>C114</v>
      </c>
      <c r="C115" s="91" t="s">
        <v>195</v>
      </c>
      <c r="D115" s="91" t="s">
        <v>380</v>
      </c>
      <c r="E115" s="93" t="s">
        <v>386</v>
      </c>
      <c r="F115" s="92" t="s">
        <v>71</v>
      </c>
      <c r="G115" s="92">
        <v>80</v>
      </c>
      <c r="H115" s="92">
        <v>0</v>
      </c>
      <c r="I115" s="93"/>
      <c r="J115" s="92">
        <v>0</v>
      </c>
      <c r="K115" s="92" t="s">
        <v>178</v>
      </c>
      <c r="L115" s="92" t="s">
        <v>178</v>
      </c>
      <c r="M115" s="92" t="s">
        <v>178</v>
      </c>
      <c r="N115" s="92" t="s">
        <v>178</v>
      </c>
    </row>
    <row r="116" spans="1:14" ht="15.75" customHeight="1" x14ac:dyDescent="0.25">
      <c r="A116" s="89">
        <v>115</v>
      </c>
      <c r="B116" s="90" t="str">
        <f t="shared" si="0"/>
        <v>C115</v>
      </c>
      <c r="C116" s="91" t="s">
        <v>195</v>
      </c>
      <c r="D116" s="91" t="s">
        <v>380</v>
      </c>
      <c r="E116" s="91" t="s">
        <v>387</v>
      </c>
      <c r="F116" s="92" t="s">
        <v>71</v>
      </c>
      <c r="G116" s="92">
        <v>60</v>
      </c>
      <c r="H116" s="92">
        <v>0</v>
      </c>
      <c r="I116" s="93"/>
      <c r="J116" s="92">
        <v>0</v>
      </c>
      <c r="K116" s="92" t="s">
        <v>178</v>
      </c>
      <c r="L116" s="92" t="s">
        <v>178</v>
      </c>
      <c r="M116" s="92" t="s">
        <v>178</v>
      </c>
      <c r="N116" s="92" t="s">
        <v>178</v>
      </c>
    </row>
    <row r="117" spans="1:14" ht="15.75" customHeight="1" x14ac:dyDescent="0.25">
      <c r="A117" s="89">
        <v>116</v>
      </c>
      <c r="B117" s="90" t="str">
        <f t="shared" si="0"/>
        <v>C116</v>
      </c>
      <c r="C117" s="91" t="s">
        <v>195</v>
      </c>
      <c r="D117" s="91" t="s">
        <v>380</v>
      </c>
      <c r="E117" s="91" t="s">
        <v>388</v>
      </c>
      <c r="F117" s="92" t="s">
        <v>71</v>
      </c>
      <c r="G117" s="92">
        <v>30</v>
      </c>
      <c r="H117" s="92">
        <v>0</v>
      </c>
      <c r="I117" s="93"/>
      <c r="J117" s="92">
        <v>0</v>
      </c>
      <c r="K117" s="92" t="s">
        <v>178</v>
      </c>
      <c r="L117" s="92" t="s">
        <v>178</v>
      </c>
      <c r="M117" s="92" t="s">
        <v>178</v>
      </c>
      <c r="N117" s="92" t="s">
        <v>178</v>
      </c>
    </row>
    <row r="118" spans="1:14" ht="15.75" customHeight="1" x14ac:dyDescent="0.25">
      <c r="A118" s="89">
        <v>117</v>
      </c>
      <c r="B118" s="90" t="str">
        <f t="shared" si="0"/>
        <v>C117</v>
      </c>
      <c r="C118" s="91" t="s">
        <v>195</v>
      </c>
      <c r="D118" s="91" t="s">
        <v>380</v>
      </c>
      <c r="E118" s="91" t="s">
        <v>389</v>
      </c>
      <c r="F118" s="92" t="s">
        <v>71</v>
      </c>
      <c r="G118" s="92">
        <v>50</v>
      </c>
      <c r="H118" s="92">
        <v>0</v>
      </c>
      <c r="I118" s="93"/>
      <c r="J118" s="92">
        <v>0</v>
      </c>
      <c r="K118" s="92" t="s">
        <v>178</v>
      </c>
      <c r="L118" s="92" t="s">
        <v>178</v>
      </c>
      <c r="M118" s="92" t="s">
        <v>178</v>
      </c>
      <c r="N118" s="92" t="s">
        <v>178</v>
      </c>
    </row>
    <row r="119" spans="1:14" ht="15.75" customHeight="1" x14ac:dyDescent="0.25">
      <c r="A119" s="89">
        <v>118</v>
      </c>
      <c r="B119" s="90" t="str">
        <f t="shared" si="0"/>
        <v>C118</v>
      </c>
      <c r="C119" s="91" t="s">
        <v>195</v>
      </c>
      <c r="D119" s="91" t="s">
        <v>380</v>
      </c>
      <c r="E119" s="91" t="s">
        <v>390</v>
      </c>
      <c r="F119" s="92" t="s">
        <v>71</v>
      </c>
      <c r="G119" s="92">
        <v>20</v>
      </c>
      <c r="H119" s="92">
        <v>0</v>
      </c>
      <c r="I119" s="93"/>
      <c r="J119" s="92">
        <v>0</v>
      </c>
      <c r="K119" s="92" t="s">
        <v>178</v>
      </c>
      <c r="L119" s="92" t="s">
        <v>178</v>
      </c>
      <c r="M119" s="92" t="s">
        <v>178</v>
      </c>
      <c r="N119" s="92" t="s">
        <v>178</v>
      </c>
    </row>
    <row r="120" spans="1:14" ht="15.75" customHeight="1" x14ac:dyDescent="0.25">
      <c r="A120" s="89">
        <v>119</v>
      </c>
      <c r="B120" s="90" t="str">
        <f t="shared" si="0"/>
        <v>C119</v>
      </c>
      <c r="C120" s="91" t="s">
        <v>195</v>
      </c>
      <c r="D120" s="91" t="s">
        <v>391</v>
      </c>
      <c r="E120" s="93" t="s">
        <v>392</v>
      </c>
      <c r="F120" s="92" t="s">
        <v>71</v>
      </c>
      <c r="G120" s="92">
        <v>50</v>
      </c>
      <c r="H120" s="92">
        <v>0</v>
      </c>
      <c r="I120" s="93"/>
      <c r="J120" s="92">
        <v>0</v>
      </c>
      <c r="K120" s="92" t="s">
        <v>178</v>
      </c>
      <c r="L120" s="92" t="s">
        <v>178</v>
      </c>
      <c r="M120" s="92" t="s">
        <v>178</v>
      </c>
      <c r="N120" s="92" t="s">
        <v>178</v>
      </c>
    </row>
    <row r="121" spans="1:14" ht="15.75" customHeight="1" x14ac:dyDescent="0.25">
      <c r="A121" s="89">
        <v>120</v>
      </c>
      <c r="B121" s="90" t="str">
        <f t="shared" si="0"/>
        <v>C120</v>
      </c>
      <c r="C121" s="91" t="s">
        <v>195</v>
      </c>
      <c r="D121" s="91" t="s">
        <v>393</v>
      </c>
      <c r="E121" s="93" t="s">
        <v>394</v>
      </c>
      <c r="F121" s="92" t="s">
        <v>71</v>
      </c>
      <c r="G121" s="92">
        <v>15</v>
      </c>
      <c r="H121" s="92">
        <v>0</v>
      </c>
      <c r="I121" s="93"/>
      <c r="J121" s="92">
        <v>0</v>
      </c>
      <c r="K121" s="92" t="s">
        <v>178</v>
      </c>
      <c r="L121" s="92" t="s">
        <v>178</v>
      </c>
      <c r="M121" s="92" t="s">
        <v>178</v>
      </c>
      <c r="N121" s="92" t="s">
        <v>178</v>
      </c>
    </row>
    <row r="122" spans="1:14" ht="15.75" customHeight="1" x14ac:dyDescent="0.25">
      <c r="A122" s="89">
        <v>121</v>
      </c>
      <c r="B122" s="90" t="str">
        <f t="shared" si="0"/>
        <v>C121</v>
      </c>
      <c r="C122" s="91" t="s">
        <v>195</v>
      </c>
      <c r="D122" s="91" t="s">
        <v>395</v>
      </c>
      <c r="E122" s="93" t="s">
        <v>396</v>
      </c>
      <c r="F122" s="92" t="s">
        <v>71</v>
      </c>
      <c r="G122" s="92">
        <v>30</v>
      </c>
      <c r="H122" s="92">
        <v>0</v>
      </c>
      <c r="I122" s="93"/>
      <c r="J122" s="92">
        <v>0</v>
      </c>
      <c r="K122" s="92" t="s">
        <v>178</v>
      </c>
      <c r="L122" s="92" t="s">
        <v>178</v>
      </c>
      <c r="M122" s="92" t="s">
        <v>178</v>
      </c>
      <c r="N122" s="92" t="s">
        <v>178</v>
      </c>
    </row>
    <row r="123" spans="1:14" ht="15.75" customHeight="1" x14ac:dyDescent="0.25">
      <c r="A123" s="89">
        <v>122</v>
      </c>
      <c r="B123" s="90" t="str">
        <f t="shared" si="0"/>
        <v>C122</v>
      </c>
      <c r="C123" s="91" t="s">
        <v>195</v>
      </c>
      <c r="D123" s="91" t="s">
        <v>395</v>
      </c>
      <c r="E123" s="91" t="s">
        <v>397</v>
      </c>
      <c r="F123" s="92" t="s">
        <v>71</v>
      </c>
      <c r="G123" s="92">
        <v>5</v>
      </c>
      <c r="H123" s="92">
        <v>0</v>
      </c>
      <c r="I123" s="93"/>
      <c r="J123" s="92">
        <v>0</v>
      </c>
      <c r="K123" s="92" t="s">
        <v>178</v>
      </c>
      <c r="L123" s="92" t="s">
        <v>178</v>
      </c>
      <c r="M123" s="92" t="s">
        <v>178</v>
      </c>
      <c r="N123" s="92" t="s">
        <v>178</v>
      </c>
    </row>
    <row r="124" spans="1:14" ht="15.75" customHeight="1" x14ac:dyDescent="0.25">
      <c r="A124" s="89">
        <v>123</v>
      </c>
      <c r="B124" s="90" t="str">
        <f t="shared" si="0"/>
        <v>C123</v>
      </c>
      <c r="C124" s="91" t="s">
        <v>195</v>
      </c>
      <c r="D124" s="91" t="s">
        <v>398</v>
      </c>
      <c r="E124" s="91" t="s">
        <v>399</v>
      </c>
      <c r="F124" s="92" t="s">
        <v>71</v>
      </c>
      <c r="G124" s="92">
        <v>5</v>
      </c>
      <c r="H124" s="92">
        <v>0</v>
      </c>
      <c r="I124" s="93"/>
      <c r="J124" s="92">
        <v>0</v>
      </c>
      <c r="K124" s="92" t="s">
        <v>178</v>
      </c>
      <c r="L124" s="92" t="s">
        <v>178</v>
      </c>
      <c r="M124" s="92" t="s">
        <v>178</v>
      </c>
      <c r="N124" s="92" t="s">
        <v>178</v>
      </c>
    </row>
    <row r="125" spans="1:14" ht="15.75" customHeight="1" x14ac:dyDescent="0.25">
      <c r="A125" s="89">
        <v>124</v>
      </c>
      <c r="B125" s="90" t="str">
        <f t="shared" si="0"/>
        <v>C124</v>
      </c>
      <c r="C125" s="91" t="s">
        <v>195</v>
      </c>
      <c r="D125" s="91" t="s">
        <v>400</v>
      </c>
      <c r="E125" s="91" t="s">
        <v>401</v>
      </c>
      <c r="F125" s="92" t="s">
        <v>71</v>
      </c>
      <c r="G125" s="92">
        <v>5</v>
      </c>
      <c r="H125" s="92">
        <v>0</v>
      </c>
      <c r="I125" s="93"/>
      <c r="J125" s="92">
        <v>0</v>
      </c>
      <c r="K125" s="92" t="s">
        <v>178</v>
      </c>
      <c r="L125" s="92" t="s">
        <v>178</v>
      </c>
      <c r="M125" s="92" t="s">
        <v>178</v>
      </c>
      <c r="N125" s="92" t="s">
        <v>178</v>
      </c>
    </row>
    <row r="126" spans="1:14" ht="15.75" customHeight="1" x14ac:dyDescent="0.25">
      <c r="A126" s="89">
        <v>125</v>
      </c>
      <c r="B126" s="90" t="str">
        <f t="shared" si="0"/>
        <v>C125</v>
      </c>
      <c r="C126" s="91" t="s">
        <v>195</v>
      </c>
      <c r="D126" s="91" t="s">
        <v>402</v>
      </c>
      <c r="E126" s="91" t="s">
        <v>403</v>
      </c>
      <c r="F126" s="92" t="s">
        <v>71</v>
      </c>
      <c r="G126" s="92">
        <v>20</v>
      </c>
      <c r="H126" s="92">
        <v>0</v>
      </c>
      <c r="I126" s="93"/>
      <c r="J126" s="92">
        <v>0</v>
      </c>
      <c r="K126" s="92" t="s">
        <v>178</v>
      </c>
      <c r="L126" s="92" t="s">
        <v>178</v>
      </c>
      <c r="M126" s="92" t="s">
        <v>178</v>
      </c>
      <c r="N126" s="92" t="s">
        <v>178</v>
      </c>
    </row>
    <row r="127" spans="1:14" ht="15.75" customHeight="1" x14ac:dyDescent="0.25">
      <c r="A127" s="89">
        <v>126</v>
      </c>
      <c r="B127" s="90" t="str">
        <f t="shared" si="0"/>
        <v>C126</v>
      </c>
      <c r="C127" s="91" t="s">
        <v>195</v>
      </c>
      <c r="D127" s="91" t="s">
        <v>402</v>
      </c>
      <c r="E127" s="91" t="s">
        <v>404</v>
      </c>
      <c r="F127" s="92" t="s">
        <v>71</v>
      </c>
      <c r="G127" s="92">
        <v>3</v>
      </c>
      <c r="H127" s="92">
        <v>0</v>
      </c>
      <c r="I127" s="93"/>
      <c r="J127" s="92">
        <v>0</v>
      </c>
      <c r="K127" s="92" t="s">
        <v>178</v>
      </c>
      <c r="L127" s="92" t="s">
        <v>178</v>
      </c>
      <c r="M127" s="92" t="s">
        <v>178</v>
      </c>
      <c r="N127" s="92" t="s">
        <v>178</v>
      </c>
    </row>
    <row r="128" spans="1:14" ht="15.75" customHeight="1" x14ac:dyDescent="0.25">
      <c r="A128" s="89">
        <v>127</v>
      </c>
      <c r="B128" s="90" t="str">
        <f t="shared" si="0"/>
        <v>C127</v>
      </c>
      <c r="C128" s="91" t="s">
        <v>195</v>
      </c>
      <c r="D128" s="91" t="s">
        <v>405</v>
      </c>
      <c r="E128" s="91" t="s">
        <v>406</v>
      </c>
      <c r="F128" s="92" t="s">
        <v>71</v>
      </c>
      <c r="G128" s="92">
        <v>30</v>
      </c>
      <c r="H128" s="92">
        <v>0</v>
      </c>
      <c r="I128" s="93"/>
      <c r="J128" s="92">
        <v>0</v>
      </c>
      <c r="K128" s="92" t="s">
        <v>178</v>
      </c>
      <c r="L128" s="92" t="s">
        <v>178</v>
      </c>
      <c r="M128" s="92" t="s">
        <v>178</v>
      </c>
      <c r="N128" s="92" t="s">
        <v>178</v>
      </c>
    </row>
    <row r="129" spans="1:14" ht="15.75" customHeight="1" x14ac:dyDescent="0.25">
      <c r="A129" s="89">
        <v>128</v>
      </c>
      <c r="B129" s="90" t="str">
        <f t="shared" si="0"/>
        <v>C128</v>
      </c>
      <c r="C129" s="91" t="s">
        <v>195</v>
      </c>
      <c r="D129" s="91" t="s">
        <v>407</v>
      </c>
      <c r="E129" s="91" t="s">
        <v>408</v>
      </c>
      <c r="F129" s="92" t="s">
        <v>71</v>
      </c>
      <c r="G129" s="92">
        <v>30</v>
      </c>
      <c r="H129" s="92">
        <v>0</v>
      </c>
      <c r="I129" s="93"/>
      <c r="J129" s="92">
        <v>0</v>
      </c>
      <c r="K129" s="92" t="s">
        <v>178</v>
      </c>
      <c r="L129" s="92" t="s">
        <v>178</v>
      </c>
      <c r="M129" s="92" t="s">
        <v>178</v>
      </c>
      <c r="N129" s="92" t="s">
        <v>178</v>
      </c>
    </row>
    <row r="130" spans="1:14" ht="15.75" customHeight="1" x14ac:dyDescent="0.25">
      <c r="A130" s="89">
        <v>129</v>
      </c>
      <c r="B130" s="90" t="str">
        <f t="shared" si="0"/>
        <v>C129</v>
      </c>
      <c r="C130" s="91" t="s">
        <v>195</v>
      </c>
      <c r="D130" s="91" t="s">
        <v>409</v>
      </c>
      <c r="E130" s="91" t="s">
        <v>410</v>
      </c>
      <c r="F130" s="92" t="s">
        <v>71</v>
      </c>
      <c r="G130" s="92">
        <v>30</v>
      </c>
      <c r="H130" s="92">
        <v>0</v>
      </c>
      <c r="I130" s="93"/>
      <c r="J130" s="92">
        <v>0</v>
      </c>
      <c r="K130" s="92" t="s">
        <v>178</v>
      </c>
      <c r="L130" s="92" t="s">
        <v>178</v>
      </c>
      <c r="M130" s="92" t="s">
        <v>178</v>
      </c>
      <c r="N130" s="92" t="s">
        <v>178</v>
      </c>
    </row>
    <row r="131" spans="1:14" ht="15.75" customHeight="1" x14ac:dyDescent="0.25">
      <c r="A131" s="89">
        <v>130</v>
      </c>
      <c r="B131" s="90" t="str">
        <f t="shared" si="0"/>
        <v>C130</v>
      </c>
      <c r="C131" s="91" t="s">
        <v>195</v>
      </c>
      <c r="D131" s="91" t="s">
        <v>411</v>
      </c>
      <c r="E131" s="91" t="s">
        <v>412</v>
      </c>
      <c r="F131" s="92" t="s">
        <v>71</v>
      </c>
      <c r="G131" s="94">
        <v>1000</v>
      </c>
      <c r="H131" s="92">
        <v>0</v>
      </c>
      <c r="I131" s="93"/>
      <c r="J131" s="92">
        <v>0</v>
      </c>
      <c r="K131" s="92" t="s">
        <v>178</v>
      </c>
      <c r="L131" s="92" t="s">
        <v>178</v>
      </c>
      <c r="M131" s="92" t="s">
        <v>178</v>
      </c>
      <c r="N131" s="92" t="s">
        <v>178</v>
      </c>
    </row>
    <row r="132" spans="1:14" ht="15.75" customHeight="1" x14ac:dyDescent="0.25">
      <c r="A132" s="89">
        <v>131</v>
      </c>
      <c r="B132" s="90" t="str">
        <f t="shared" si="0"/>
        <v>C131</v>
      </c>
      <c r="C132" s="91" t="s">
        <v>195</v>
      </c>
      <c r="D132" s="91" t="s">
        <v>413</v>
      </c>
      <c r="E132" s="91" t="s">
        <v>414</v>
      </c>
      <c r="F132" s="92" t="s">
        <v>71</v>
      </c>
      <c r="G132" s="92">
        <v>5</v>
      </c>
      <c r="H132" s="92">
        <v>0</v>
      </c>
      <c r="I132" s="93"/>
      <c r="J132" s="92">
        <v>0</v>
      </c>
      <c r="K132" s="92" t="s">
        <v>178</v>
      </c>
      <c r="L132" s="92" t="s">
        <v>178</v>
      </c>
      <c r="M132" s="92" t="s">
        <v>178</v>
      </c>
      <c r="N132" s="92" t="s">
        <v>178</v>
      </c>
    </row>
    <row r="133" spans="1:14" ht="15.75" customHeight="1" x14ac:dyDescent="0.25">
      <c r="A133" s="89">
        <v>132</v>
      </c>
      <c r="B133" s="90" t="str">
        <f t="shared" si="0"/>
        <v>C132</v>
      </c>
      <c r="C133" s="91" t="s">
        <v>195</v>
      </c>
      <c r="D133" s="91" t="s">
        <v>415</v>
      </c>
      <c r="E133" s="91" t="s">
        <v>416</v>
      </c>
      <c r="F133" s="92" t="s">
        <v>71</v>
      </c>
      <c r="G133" s="92">
        <v>20</v>
      </c>
      <c r="H133" s="92">
        <v>0</v>
      </c>
      <c r="I133" s="93"/>
      <c r="J133" s="92">
        <v>0</v>
      </c>
      <c r="K133" s="92" t="s">
        <v>178</v>
      </c>
      <c r="L133" s="92" t="s">
        <v>178</v>
      </c>
      <c r="M133" s="92" t="s">
        <v>178</v>
      </c>
      <c r="N133" s="92" t="s">
        <v>178</v>
      </c>
    </row>
    <row r="134" spans="1:14" ht="15.75" customHeight="1" x14ac:dyDescent="0.25">
      <c r="A134" s="89">
        <v>133</v>
      </c>
      <c r="B134" s="90" t="str">
        <f t="shared" si="0"/>
        <v>C133</v>
      </c>
      <c r="C134" s="91" t="s">
        <v>195</v>
      </c>
      <c r="D134" s="91" t="s">
        <v>417</v>
      </c>
      <c r="E134" s="91" t="s">
        <v>418</v>
      </c>
      <c r="F134" s="92" t="s">
        <v>71</v>
      </c>
      <c r="G134" s="92">
        <v>50</v>
      </c>
      <c r="H134" s="92">
        <v>0</v>
      </c>
      <c r="I134" s="93"/>
      <c r="J134" s="92">
        <v>0</v>
      </c>
      <c r="K134" s="92" t="s">
        <v>178</v>
      </c>
      <c r="L134" s="92" t="s">
        <v>178</v>
      </c>
      <c r="M134" s="92" t="s">
        <v>178</v>
      </c>
      <c r="N134" s="92" t="s">
        <v>178</v>
      </c>
    </row>
    <row r="135" spans="1:14" ht="15.75" customHeight="1" x14ac:dyDescent="0.25">
      <c r="A135" s="89">
        <v>134</v>
      </c>
      <c r="B135" s="90" t="str">
        <f t="shared" si="0"/>
        <v>C134</v>
      </c>
      <c r="C135" s="91" t="s">
        <v>195</v>
      </c>
      <c r="D135" s="91" t="s">
        <v>419</v>
      </c>
      <c r="E135" s="91" t="s">
        <v>420</v>
      </c>
      <c r="F135" s="92" t="s">
        <v>71</v>
      </c>
      <c r="G135" s="94">
        <v>1450</v>
      </c>
      <c r="H135" s="92">
        <v>3</v>
      </c>
      <c r="I135" s="92" t="s">
        <v>198</v>
      </c>
      <c r="J135" s="92">
        <v>0</v>
      </c>
      <c r="K135" s="92" t="s">
        <v>178</v>
      </c>
      <c r="L135" s="92" t="s">
        <v>178</v>
      </c>
      <c r="M135" s="92" t="s">
        <v>178</v>
      </c>
      <c r="N135" s="92" t="s">
        <v>178</v>
      </c>
    </row>
    <row r="136" spans="1:14" ht="15.75" customHeight="1" x14ac:dyDescent="0.25">
      <c r="A136" s="89">
        <v>135</v>
      </c>
      <c r="B136" s="90" t="str">
        <f t="shared" si="0"/>
        <v>C135</v>
      </c>
      <c r="C136" s="91" t="s">
        <v>195</v>
      </c>
      <c r="D136" s="91" t="s">
        <v>421</v>
      </c>
      <c r="E136" s="91" t="s">
        <v>422</v>
      </c>
      <c r="F136" s="92" t="s">
        <v>71</v>
      </c>
      <c r="G136" s="92">
        <v>600</v>
      </c>
      <c r="H136" s="92">
        <v>2</v>
      </c>
      <c r="I136" s="92" t="s">
        <v>198</v>
      </c>
      <c r="J136" s="92">
        <v>0</v>
      </c>
      <c r="K136" s="92" t="s">
        <v>178</v>
      </c>
      <c r="L136" s="92" t="s">
        <v>178</v>
      </c>
      <c r="M136" s="92" t="s">
        <v>178</v>
      </c>
      <c r="N136" s="92" t="s">
        <v>178</v>
      </c>
    </row>
    <row r="137" spans="1:14" ht="15.75" customHeight="1" x14ac:dyDescent="0.25">
      <c r="A137" s="89">
        <v>136</v>
      </c>
      <c r="B137" s="90" t="str">
        <f t="shared" si="0"/>
        <v>C136</v>
      </c>
      <c r="C137" s="91" t="s">
        <v>195</v>
      </c>
      <c r="D137" s="91" t="s">
        <v>423</v>
      </c>
      <c r="E137" s="91" t="s">
        <v>424</v>
      </c>
      <c r="F137" s="92" t="s">
        <v>116</v>
      </c>
      <c r="G137" s="92">
        <v>30</v>
      </c>
      <c r="H137" s="92">
        <v>0</v>
      </c>
      <c r="I137" s="93"/>
      <c r="J137" s="92">
        <v>0</v>
      </c>
      <c r="K137" s="92" t="s">
        <v>178</v>
      </c>
      <c r="L137" s="92" t="s">
        <v>178</v>
      </c>
      <c r="M137" s="92" t="s">
        <v>178</v>
      </c>
      <c r="N137" s="92" t="s">
        <v>178</v>
      </c>
    </row>
    <row r="138" spans="1:14" ht="15.75" customHeight="1" x14ac:dyDescent="0.25">
      <c r="A138" s="89">
        <v>137</v>
      </c>
      <c r="B138" s="90" t="str">
        <f t="shared" si="0"/>
        <v>C137</v>
      </c>
      <c r="C138" s="91" t="s">
        <v>195</v>
      </c>
      <c r="D138" s="91" t="s">
        <v>425</v>
      </c>
      <c r="E138" s="91" t="s">
        <v>426</v>
      </c>
      <c r="F138" s="92" t="s">
        <v>71</v>
      </c>
      <c r="G138" s="92">
        <v>300</v>
      </c>
      <c r="H138" s="92">
        <v>1</v>
      </c>
      <c r="I138" s="92" t="s">
        <v>275</v>
      </c>
      <c r="J138" s="92" t="s">
        <v>427</v>
      </c>
      <c r="K138" s="92" t="s">
        <v>178</v>
      </c>
      <c r="L138" s="92" t="s">
        <v>178</v>
      </c>
      <c r="M138" s="92" t="s">
        <v>178</v>
      </c>
      <c r="N138" s="92" t="s">
        <v>178</v>
      </c>
    </row>
    <row r="139" spans="1:14" ht="15.75" customHeight="1" x14ac:dyDescent="0.25">
      <c r="A139" s="89">
        <v>138</v>
      </c>
      <c r="B139" s="90" t="str">
        <f t="shared" si="0"/>
        <v>C138</v>
      </c>
      <c r="C139" s="91" t="s">
        <v>195</v>
      </c>
      <c r="D139" s="91" t="s">
        <v>425</v>
      </c>
      <c r="E139" s="93" t="s">
        <v>428</v>
      </c>
      <c r="F139" s="92" t="s">
        <v>116</v>
      </c>
      <c r="G139" s="92">
        <v>100</v>
      </c>
      <c r="H139" s="92">
        <v>1</v>
      </c>
      <c r="I139" s="92" t="s">
        <v>275</v>
      </c>
      <c r="J139" s="92" t="s">
        <v>429</v>
      </c>
      <c r="K139" s="92" t="s">
        <v>178</v>
      </c>
      <c r="L139" s="92" t="s">
        <v>178</v>
      </c>
      <c r="M139" s="92" t="s">
        <v>178</v>
      </c>
      <c r="N139" s="92" t="s">
        <v>178</v>
      </c>
    </row>
    <row r="140" spans="1:14" ht="15.75" customHeight="1" x14ac:dyDescent="0.25">
      <c r="A140" s="89">
        <v>139</v>
      </c>
      <c r="B140" s="90" t="str">
        <f t="shared" si="0"/>
        <v>C139</v>
      </c>
      <c r="C140" s="91" t="s">
        <v>195</v>
      </c>
      <c r="D140" s="91" t="s">
        <v>430</v>
      </c>
      <c r="E140" s="91" t="s">
        <v>431</v>
      </c>
      <c r="F140" s="92" t="s">
        <v>116</v>
      </c>
      <c r="G140" s="92">
        <v>2</v>
      </c>
      <c r="H140" s="92">
        <v>0</v>
      </c>
      <c r="I140" s="93"/>
      <c r="J140" s="92">
        <v>0</v>
      </c>
      <c r="K140" s="92" t="s">
        <v>178</v>
      </c>
      <c r="L140" s="92" t="s">
        <v>178</v>
      </c>
      <c r="M140" s="92" t="s">
        <v>178</v>
      </c>
      <c r="N140" s="92" t="s">
        <v>178</v>
      </c>
    </row>
    <row r="141" spans="1:14" ht="15.75" customHeight="1" x14ac:dyDescent="0.25">
      <c r="A141" s="89">
        <v>140</v>
      </c>
      <c r="B141" s="90" t="str">
        <f t="shared" si="0"/>
        <v>C140</v>
      </c>
      <c r="C141" s="91" t="s">
        <v>195</v>
      </c>
      <c r="D141" s="91" t="s">
        <v>432</v>
      </c>
      <c r="E141" s="91" t="s">
        <v>433</v>
      </c>
      <c r="F141" s="92" t="s">
        <v>71</v>
      </c>
      <c r="G141" s="92">
        <v>10</v>
      </c>
      <c r="H141" s="92">
        <v>0</v>
      </c>
      <c r="I141" s="93"/>
      <c r="J141" s="92">
        <v>0</v>
      </c>
      <c r="K141" s="92" t="s">
        <v>178</v>
      </c>
      <c r="L141" s="92" t="s">
        <v>178</v>
      </c>
      <c r="M141" s="92" t="s">
        <v>178</v>
      </c>
      <c r="N141" s="92" t="s">
        <v>178</v>
      </c>
    </row>
    <row r="142" spans="1:14" ht="15.75" customHeight="1" x14ac:dyDescent="0.25">
      <c r="A142" s="89">
        <v>141</v>
      </c>
      <c r="B142" s="90" t="str">
        <f t="shared" si="0"/>
        <v>C141</v>
      </c>
      <c r="C142" s="91" t="s">
        <v>195</v>
      </c>
      <c r="D142" s="91" t="s">
        <v>434</v>
      </c>
      <c r="E142" s="91" t="s">
        <v>435</v>
      </c>
      <c r="F142" s="92" t="s">
        <v>71</v>
      </c>
      <c r="G142" s="92">
        <v>2</v>
      </c>
      <c r="H142" s="92">
        <v>0</v>
      </c>
      <c r="I142" s="93"/>
      <c r="J142" s="92">
        <v>0</v>
      </c>
      <c r="K142" s="92" t="s">
        <v>178</v>
      </c>
      <c r="L142" s="92" t="s">
        <v>178</v>
      </c>
      <c r="M142" s="92" t="s">
        <v>178</v>
      </c>
      <c r="N142" s="92" t="s">
        <v>178</v>
      </c>
    </row>
    <row r="143" spans="1:14" ht="15.75" customHeight="1" x14ac:dyDescent="0.25">
      <c r="A143" s="89">
        <v>142</v>
      </c>
      <c r="B143" s="90" t="str">
        <f t="shared" si="0"/>
        <v>C142</v>
      </c>
      <c r="C143" s="91" t="s">
        <v>436</v>
      </c>
      <c r="D143" s="91" t="s">
        <v>437</v>
      </c>
      <c r="E143" s="91" t="s">
        <v>438</v>
      </c>
      <c r="F143" s="92" t="s">
        <v>71</v>
      </c>
      <c r="G143" s="92">
        <v>20</v>
      </c>
      <c r="H143" s="92">
        <v>0</v>
      </c>
      <c r="I143" s="93"/>
      <c r="J143" s="92">
        <v>0</v>
      </c>
      <c r="K143" s="92" t="s">
        <v>178</v>
      </c>
      <c r="L143" s="92" t="s">
        <v>178</v>
      </c>
      <c r="M143" s="92" t="s">
        <v>178</v>
      </c>
      <c r="N143" s="92" t="s">
        <v>178</v>
      </c>
    </row>
    <row r="144" spans="1:14" ht="15.75" customHeight="1" x14ac:dyDescent="0.25">
      <c r="A144" s="89">
        <v>143</v>
      </c>
      <c r="B144" s="90" t="str">
        <f t="shared" si="0"/>
        <v>C143</v>
      </c>
      <c r="C144" s="91" t="s">
        <v>436</v>
      </c>
      <c r="D144" s="91" t="s">
        <v>439</v>
      </c>
      <c r="E144" s="91" t="s">
        <v>440</v>
      </c>
      <c r="F144" s="92" t="s">
        <v>71</v>
      </c>
      <c r="G144" s="92">
        <v>20</v>
      </c>
      <c r="H144" s="92">
        <v>0</v>
      </c>
      <c r="I144" s="93"/>
      <c r="J144" s="92">
        <v>0</v>
      </c>
      <c r="K144" s="92" t="s">
        <v>178</v>
      </c>
      <c r="L144" s="92" t="s">
        <v>178</v>
      </c>
      <c r="M144" s="92" t="s">
        <v>178</v>
      </c>
      <c r="N144" s="92" t="s">
        <v>178</v>
      </c>
    </row>
    <row r="145" spans="1:14" ht="15.75" customHeight="1" x14ac:dyDescent="0.25">
      <c r="A145" s="89">
        <v>144</v>
      </c>
      <c r="B145" s="90" t="str">
        <f t="shared" si="0"/>
        <v>C144</v>
      </c>
      <c r="C145" s="91" t="s">
        <v>436</v>
      </c>
      <c r="D145" s="91" t="s">
        <v>441</v>
      </c>
      <c r="E145" s="91" t="s">
        <v>442</v>
      </c>
      <c r="F145" s="92" t="s">
        <v>71</v>
      </c>
      <c r="G145" s="92">
        <v>10</v>
      </c>
      <c r="H145" s="92">
        <v>0</v>
      </c>
      <c r="I145" s="93"/>
      <c r="J145" s="92">
        <v>0</v>
      </c>
      <c r="K145" s="92" t="s">
        <v>178</v>
      </c>
      <c r="L145" s="92" t="s">
        <v>178</v>
      </c>
      <c r="M145" s="92" t="s">
        <v>178</v>
      </c>
      <c r="N145" s="92" t="s">
        <v>178</v>
      </c>
    </row>
    <row r="146" spans="1:14" ht="15.75" customHeight="1" x14ac:dyDescent="0.25">
      <c r="A146" s="89">
        <v>145</v>
      </c>
      <c r="B146" s="90" t="str">
        <f t="shared" si="0"/>
        <v>C145</v>
      </c>
      <c r="C146" s="91" t="s">
        <v>436</v>
      </c>
      <c r="D146" s="91" t="s">
        <v>443</v>
      </c>
      <c r="E146" s="91" t="s">
        <v>444</v>
      </c>
      <c r="F146" s="92" t="s">
        <v>71</v>
      </c>
      <c r="G146" s="92">
        <v>5</v>
      </c>
      <c r="H146" s="92">
        <v>0</v>
      </c>
      <c r="I146" s="93"/>
      <c r="J146" s="92">
        <v>0</v>
      </c>
      <c r="K146" s="92" t="s">
        <v>178</v>
      </c>
      <c r="L146" s="92" t="s">
        <v>178</v>
      </c>
      <c r="M146" s="92" t="s">
        <v>178</v>
      </c>
      <c r="N146" s="92" t="s">
        <v>178</v>
      </c>
    </row>
    <row r="147" spans="1:14" ht="15.75" customHeight="1" x14ac:dyDescent="0.25">
      <c r="A147" s="89">
        <v>146</v>
      </c>
      <c r="B147" s="90" t="str">
        <f t="shared" si="0"/>
        <v>C146</v>
      </c>
      <c r="C147" s="91" t="s">
        <v>436</v>
      </c>
      <c r="D147" s="91" t="s">
        <v>445</v>
      </c>
      <c r="E147" s="91" t="s">
        <v>446</v>
      </c>
      <c r="F147" s="92" t="s">
        <v>71</v>
      </c>
      <c r="G147" s="92">
        <v>50</v>
      </c>
      <c r="H147" s="92">
        <v>1</v>
      </c>
      <c r="I147" s="92" t="s">
        <v>198</v>
      </c>
      <c r="J147" s="92" t="s">
        <v>447</v>
      </c>
      <c r="K147" s="92" t="s">
        <v>178</v>
      </c>
      <c r="L147" s="92" t="s">
        <v>178</v>
      </c>
      <c r="M147" s="92" t="s">
        <v>178</v>
      </c>
      <c r="N147" s="92" t="s">
        <v>178</v>
      </c>
    </row>
    <row r="148" spans="1:14" ht="15.75" customHeight="1" x14ac:dyDescent="0.25">
      <c r="A148" s="89">
        <v>147</v>
      </c>
      <c r="B148" s="90" t="str">
        <f t="shared" si="0"/>
        <v>C147</v>
      </c>
      <c r="C148" s="91" t="s">
        <v>436</v>
      </c>
      <c r="D148" s="91" t="s">
        <v>448</v>
      </c>
      <c r="E148" s="91" t="s">
        <v>449</v>
      </c>
      <c r="F148" s="92" t="s">
        <v>71</v>
      </c>
      <c r="G148" s="92">
        <v>50</v>
      </c>
      <c r="H148" s="92">
        <v>0</v>
      </c>
      <c r="I148" s="93"/>
      <c r="J148" s="92">
        <v>0</v>
      </c>
      <c r="K148" s="92" t="s">
        <v>178</v>
      </c>
      <c r="L148" s="92" t="s">
        <v>178</v>
      </c>
      <c r="M148" s="92" t="s">
        <v>178</v>
      </c>
      <c r="N148" s="92" t="s">
        <v>178</v>
      </c>
    </row>
    <row r="149" spans="1:14" ht="15.75" customHeight="1" x14ac:dyDescent="0.25">
      <c r="A149" s="89">
        <v>148</v>
      </c>
      <c r="B149" s="90" t="str">
        <f t="shared" si="0"/>
        <v>C148</v>
      </c>
      <c r="C149" s="91" t="s">
        <v>436</v>
      </c>
      <c r="D149" s="91" t="s">
        <v>450</v>
      </c>
      <c r="E149" s="91" t="s">
        <v>451</v>
      </c>
      <c r="F149" s="92" t="s">
        <v>71</v>
      </c>
      <c r="G149" s="92">
        <v>70</v>
      </c>
      <c r="H149" s="92">
        <v>0</v>
      </c>
      <c r="I149" s="93"/>
      <c r="J149" s="92">
        <v>0</v>
      </c>
      <c r="K149" s="92" t="s">
        <v>178</v>
      </c>
      <c r="L149" s="92" t="s">
        <v>178</v>
      </c>
      <c r="M149" s="92" t="s">
        <v>178</v>
      </c>
      <c r="N149" s="92" t="s">
        <v>178</v>
      </c>
    </row>
    <row r="150" spans="1:14" ht="15.75" customHeight="1" x14ac:dyDescent="0.25">
      <c r="A150" s="89">
        <v>149</v>
      </c>
      <c r="B150" s="90" t="str">
        <f t="shared" si="0"/>
        <v>C149</v>
      </c>
      <c r="C150" s="91" t="s">
        <v>436</v>
      </c>
      <c r="D150" s="91" t="s">
        <v>452</v>
      </c>
      <c r="E150" s="91" t="s">
        <v>453</v>
      </c>
      <c r="F150" s="92" t="s">
        <v>71</v>
      </c>
      <c r="G150" s="92">
        <v>100</v>
      </c>
      <c r="H150" s="92">
        <v>0</v>
      </c>
      <c r="I150" s="93"/>
      <c r="J150" s="92">
        <v>0</v>
      </c>
      <c r="K150" s="92" t="s">
        <v>178</v>
      </c>
      <c r="L150" s="92" t="s">
        <v>178</v>
      </c>
      <c r="M150" s="92" t="s">
        <v>178</v>
      </c>
      <c r="N150" s="92" t="s">
        <v>178</v>
      </c>
    </row>
    <row r="151" spans="1:14" ht="15.75" customHeight="1" x14ac:dyDescent="0.25">
      <c r="A151" s="89">
        <v>150</v>
      </c>
      <c r="B151" s="90" t="str">
        <f t="shared" si="0"/>
        <v>C150</v>
      </c>
      <c r="C151" s="91" t="s">
        <v>436</v>
      </c>
      <c r="D151" s="91" t="s">
        <v>454</v>
      </c>
      <c r="E151" s="91" t="s">
        <v>455</v>
      </c>
      <c r="F151" s="92" t="s">
        <v>71</v>
      </c>
      <c r="G151" s="92">
        <v>900</v>
      </c>
      <c r="H151" s="92">
        <v>1</v>
      </c>
      <c r="I151" s="92" t="s">
        <v>198</v>
      </c>
      <c r="J151" s="92" t="s">
        <v>456</v>
      </c>
      <c r="K151" s="92" t="s">
        <v>178</v>
      </c>
      <c r="L151" s="92" t="s">
        <v>178</v>
      </c>
      <c r="M151" s="92" t="s">
        <v>178</v>
      </c>
      <c r="N151" s="92" t="s">
        <v>178</v>
      </c>
    </row>
    <row r="152" spans="1:14" ht="15.75" customHeight="1" x14ac:dyDescent="0.25">
      <c r="A152" s="89">
        <v>151</v>
      </c>
      <c r="B152" s="90" t="str">
        <f t="shared" si="0"/>
        <v>C151</v>
      </c>
      <c r="C152" s="91" t="s">
        <v>436</v>
      </c>
      <c r="D152" s="91" t="s">
        <v>457</v>
      </c>
      <c r="E152" s="91" t="s">
        <v>458</v>
      </c>
      <c r="F152" s="92" t="s">
        <v>71</v>
      </c>
      <c r="G152" s="92">
        <v>30</v>
      </c>
      <c r="H152" s="92">
        <v>0</v>
      </c>
      <c r="I152" s="93"/>
      <c r="J152" s="92">
        <v>0</v>
      </c>
      <c r="K152" s="92" t="s">
        <v>178</v>
      </c>
      <c r="L152" s="92" t="s">
        <v>178</v>
      </c>
      <c r="M152" s="92" t="s">
        <v>178</v>
      </c>
      <c r="N152" s="92" t="s">
        <v>178</v>
      </c>
    </row>
    <row r="153" spans="1:14" ht="15.75" customHeight="1" x14ac:dyDescent="0.25">
      <c r="A153" s="89">
        <v>152</v>
      </c>
      <c r="B153" s="90" t="str">
        <f t="shared" si="0"/>
        <v>C152</v>
      </c>
      <c r="C153" s="91" t="s">
        <v>436</v>
      </c>
      <c r="D153" s="91" t="s">
        <v>459</v>
      </c>
      <c r="E153" s="91" t="s">
        <v>460</v>
      </c>
      <c r="F153" s="92" t="s">
        <v>71</v>
      </c>
      <c r="G153" s="92">
        <v>60</v>
      </c>
      <c r="H153" s="92">
        <v>0</v>
      </c>
      <c r="I153" s="93"/>
      <c r="J153" s="92">
        <v>0</v>
      </c>
      <c r="K153" s="92" t="s">
        <v>178</v>
      </c>
      <c r="L153" s="92" t="s">
        <v>178</v>
      </c>
      <c r="M153" s="92" t="s">
        <v>178</v>
      </c>
      <c r="N153" s="92" t="s">
        <v>178</v>
      </c>
    </row>
    <row r="154" spans="1:14" ht="15.75" customHeight="1" x14ac:dyDescent="0.25">
      <c r="A154" s="89">
        <v>153</v>
      </c>
      <c r="B154" s="90" t="str">
        <f t="shared" si="0"/>
        <v>C153</v>
      </c>
      <c r="C154" s="91" t="s">
        <v>436</v>
      </c>
      <c r="D154" s="91" t="s">
        <v>461</v>
      </c>
      <c r="E154" s="91" t="s">
        <v>462</v>
      </c>
      <c r="F154" s="92" t="s">
        <v>71</v>
      </c>
      <c r="G154" s="92">
        <v>80</v>
      </c>
      <c r="H154" s="92">
        <v>0</v>
      </c>
      <c r="I154" s="93"/>
      <c r="J154" s="92">
        <v>0</v>
      </c>
      <c r="K154" s="92" t="s">
        <v>178</v>
      </c>
      <c r="L154" s="92" t="s">
        <v>178</v>
      </c>
      <c r="M154" s="92" t="s">
        <v>178</v>
      </c>
      <c r="N154" s="92" t="s">
        <v>178</v>
      </c>
    </row>
    <row r="155" spans="1:14" ht="15.75" customHeight="1" x14ac:dyDescent="0.25">
      <c r="A155" s="89">
        <v>154</v>
      </c>
      <c r="B155" s="90" t="str">
        <f t="shared" si="0"/>
        <v>C154</v>
      </c>
      <c r="C155" s="91" t="s">
        <v>436</v>
      </c>
      <c r="D155" s="91" t="s">
        <v>463</v>
      </c>
      <c r="E155" s="91" t="s">
        <v>464</v>
      </c>
      <c r="F155" s="92" t="s">
        <v>71</v>
      </c>
      <c r="G155" s="92">
        <v>5</v>
      </c>
      <c r="H155" s="92">
        <v>0</v>
      </c>
      <c r="I155" s="93"/>
      <c r="J155" s="92">
        <v>0</v>
      </c>
      <c r="K155" s="92" t="s">
        <v>178</v>
      </c>
      <c r="L155" s="92" t="s">
        <v>178</v>
      </c>
      <c r="M155" s="92" t="s">
        <v>178</v>
      </c>
      <c r="N155" s="92" t="s">
        <v>178</v>
      </c>
    </row>
    <row r="156" spans="1:14" ht="15.75" customHeight="1" x14ac:dyDescent="0.25">
      <c r="A156" s="89">
        <v>155</v>
      </c>
      <c r="B156" s="90" t="str">
        <f t="shared" si="0"/>
        <v>C155</v>
      </c>
      <c r="C156" s="91" t="s">
        <v>436</v>
      </c>
      <c r="D156" s="91" t="s">
        <v>465</v>
      </c>
      <c r="E156" s="91" t="s">
        <v>466</v>
      </c>
      <c r="F156" s="92" t="s">
        <v>467</v>
      </c>
      <c r="G156" s="92">
        <v>80</v>
      </c>
      <c r="H156" s="92">
        <v>0</v>
      </c>
      <c r="I156" s="93"/>
      <c r="J156" s="92">
        <v>0</v>
      </c>
      <c r="K156" s="92" t="s">
        <v>178</v>
      </c>
      <c r="L156" s="92" t="s">
        <v>178</v>
      </c>
      <c r="M156" s="92" t="s">
        <v>178</v>
      </c>
      <c r="N156" s="92" t="s">
        <v>178</v>
      </c>
    </row>
    <row r="157" spans="1:14" ht="15.75" customHeight="1" x14ac:dyDescent="0.25">
      <c r="A157" s="89">
        <v>156</v>
      </c>
      <c r="B157" s="90" t="str">
        <f t="shared" si="0"/>
        <v>C156</v>
      </c>
      <c r="C157" s="91" t="s">
        <v>436</v>
      </c>
      <c r="D157" s="91" t="s">
        <v>468</v>
      </c>
      <c r="E157" s="91" t="s">
        <v>469</v>
      </c>
      <c r="F157" s="92" t="s">
        <v>470</v>
      </c>
      <c r="G157" s="92">
        <v>200</v>
      </c>
      <c r="H157" s="92">
        <v>1</v>
      </c>
      <c r="I157" s="92" t="s">
        <v>198</v>
      </c>
      <c r="J157" s="92" t="s">
        <v>471</v>
      </c>
      <c r="K157" s="92" t="s">
        <v>178</v>
      </c>
      <c r="L157" s="92" t="s">
        <v>178</v>
      </c>
      <c r="M157" s="92" t="s">
        <v>178</v>
      </c>
      <c r="N157" s="92" t="s">
        <v>178</v>
      </c>
    </row>
    <row r="158" spans="1:14" ht="15.75" customHeight="1" x14ac:dyDescent="0.25">
      <c r="A158" s="89">
        <v>157</v>
      </c>
      <c r="B158" s="90" t="str">
        <f t="shared" si="0"/>
        <v>C157</v>
      </c>
      <c r="C158" s="91" t="s">
        <v>436</v>
      </c>
      <c r="D158" s="91" t="s">
        <v>472</v>
      </c>
      <c r="E158" s="91" t="s">
        <v>473</v>
      </c>
      <c r="F158" s="92" t="s">
        <v>470</v>
      </c>
      <c r="G158" s="92">
        <v>20</v>
      </c>
      <c r="H158" s="92">
        <v>0</v>
      </c>
      <c r="I158" s="93"/>
      <c r="J158" s="92">
        <v>0</v>
      </c>
      <c r="K158" s="92" t="s">
        <v>178</v>
      </c>
      <c r="L158" s="92" t="s">
        <v>178</v>
      </c>
      <c r="M158" s="92" t="s">
        <v>178</v>
      </c>
      <c r="N158" s="92" t="s">
        <v>178</v>
      </c>
    </row>
    <row r="159" spans="1:14" ht="15.75" customHeight="1" x14ac:dyDescent="0.25">
      <c r="A159" s="89">
        <v>158</v>
      </c>
      <c r="B159" s="90" t="str">
        <f t="shared" si="0"/>
        <v>C158</v>
      </c>
      <c r="C159" s="91" t="s">
        <v>436</v>
      </c>
      <c r="D159" s="91" t="s">
        <v>474</v>
      </c>
      <c r="E159" s="93" t="s">
        <v>475</v>
      </c>
      <c r="F159" s="92" t="s">
        <v>470</v>
      </c>
      <c r="G159" s="92">
        <v>100</v>
      </c>
      <c r="H159" s="92">
        <v>0</v>
      </c>
      <c r="I159" s="93"/>
      <c r="J159" s="92">
        <v>0</v>
      </c>
      <c r="K159" s="92" t="s">
        <v>178</v>
      </c>
      <c r="L159" s="92" t="s">
        <v>178</v>
      </c>
      <c r="M159" s="92" t="s">
        <v>178</v>
      </c>
      <c r="N159" s="92" t="s">
        <v>178</v>
      </c>
    </row>
    <row r="160" spans="1:14" ht="15.75" customHeight="1" x14ac:dyDescent="0.25">
      <c r="A160" s="89">
        <v>159</v>
      </c>
      <c r="B160" s="90" t="str">
        <f t="shared" si="0"/>
        <v>C159</v>
      </c>
      <c r="C160" s="91" t="s">
        <v>436</v>
      </c>
      <c r="D160" s="91" t="s">
        <v>476</v>
      </c>
      <c r="E160" s="93" t="s">
        <v>477</v>
      </c>
      <c r="F160" s="92" t="s">
        <v>71</v>
      </c>
      <c r="G160" s="92">
        <v>20</v>
      </c>
      <c r="H160" s="92">
        <v>0</v>
      </c>
      <c r="I160" s="93"/>
      <c r="J160" s="92">
        <v>0</v>
      </c>
      <c r="K160" s="92" t="s">
        <v>178</v>
      </c>
      <c r="L160" s="92" t="s">
        <v>178</v>
      </c>
      <c r="M160" s="92" t="s">
        <v>178</v>
      </c>
      <c r="N160" s="92" t="s">
        <v>178</v>
      </c>
    </row>
    <row r="161" spans="1:14" ht="15.75" customHeight="1" x14ac:dyDescent="0.25">
      <c r="A161" s="89">
        <v>160</v>
      </c>
      <c r="B161" s="90" t="str">
        <f t="shared" si="0"/>
        <v>C160</v>
      </c>
      <c r="C161" s="91" t="s">
        <v>436</v>
      </c>
      <c r="D161" s="91" t="s">
        <v>478</v>
      </c>
      <c r="E161" s="91" t="s">
        <v>479</v>
      </c>
      <c r="F161" s="92" t="s">
        <v>71</v>
      </c>
      <c r="G161" s="92">
        <v>40</v>
      </c>
      <c r="H161" s="92">
        <v>0</v>
      </c>
      <c r="I161" s="93"/>
      <c r="J161" s="92">
        <v>0</v>
      </c>
      <c r="K161" s="92" t="s">
        <v>178</v>
      </c>
      <c r="L161" s="92" t="s">
        <v>178</v>
      </c>
      <c r="M161" s="92" t="s">
        <v>178</v>
      </c>
      <c r="N161" s="92" t="s">
        <v>178</v>
      </c>
    </row>
    <row r="162" spans="1:14" ht="15.75" customHeight="1" x14ac:dyDescent="0.25">
      <c r="A162" s="89">
        <v>161</v>
      </c>
      <c r="B162" s="90" t="str">
        <f t="shared" si="0"/>
        <v>C161</v>
      </c>
      <c r="C162" s="91" t="s">
        <v>436</v>
      </c>
      <c r="D162" s="91" t="s">
        <v>480</v>
      </c>
      <c r="E162" s="91" t="s">
        <v>481</v>
      </c>
      <c r="F162" s="92" t="s">
        <v>71</v>
      </c>
      <c r="G162" s="92">
        <v>15</v>
      </c>
      <c r="H162" s="92">
        <v>0</v>
      </c>
      <c r="I162" s="93"/>
      <c r="J162" s="92">
        <v>0</v>
      </c>
      <c r="K162" s="92" t="s">
        <v>178</v>
      </c>
      <c r="L162" s="92" t="s">
        <v>178</v>
      </c>
      <c r="M162" s="92" t="s">
        <v>178</v>
      </c>
      <c r="N162" s="92" t="s">
        <v>178</v>
      </c>
    </row>
    <row r="163" spans="1:14" ht="15.75" customHeight="1" x14ac:dyDescent="0.25">
      <c r="A163" s="89">
        <v>162</v>
      </c>
      <c r="B163" s="90" t="str">
        <f t="shared" si="0"/>
        <v>C162</v>
      </c>
      <c r="C163" s="91" t="s">
        <v>436</v>
      </c>
      <c r="D163" s="91" t="s">
        <v>482</v>
      </c>
      <c r="E163" s="91" t="s">
        <v>483</v>
      </c>
      <c r="F163" s="92" t="s">
        <v>71</v>
      </c>
      <c r="G163" s="92">
        <v>5</v>
      </c>
      <c r="H163" s="92">
        <v>0</v>
      </c>
      <c r="I163" s="93"/>
      <c r="J163" s="92">
        <v>0</v>
      </c>
      <c r="K163" s="92" t="s">
        <v>178</v>
      </c>
      <c r="L163" s="92" t="s">
        <v>178</v>
      </c>
      <c r="M163" s="92" t="s">
        <v>178</v>
      </c>
      <c r="N163" s="92" t="s">
        <v>178</v>
      </c>
    </row>
    <row r="164" spans="1:14" ht="15.75" customHeight="1" x14ac:dyDescent="0.25">
      <c r="A164" s="89">
        <v>163</v>
      </c>
      <c r="B164" s="90" t="str">
        <f t="shared" si="0"/>
        <v>C163</v>
      </c>
      <c r="C164" s="91" t="s">
        <v>436</v>
      </c>
      <c r="D164" s="91" t="s">
        <v>484</v>
      </c>
      <c r="E164" s="91" t="s">
        <v>485</v>
      </c>
      <c r="F164" s="92" t="s">
        <v>71</v>
      </c>
      <c r="G164" s="92">
        <v>30</v>
      </c>
      <c r="H164" s="92">
        <v>0</v>
      </c>
      <c r="I164" s="93"/>
      <c r="J164" s="92">
        <v>0</v>
      </c>
      <c r="K164" s="92" t="s">
        <v>178</v>
      </c>
      <c r="L164" s="92" t="s">
        <v>178</v>
      </c>
      <c r="M164" s="92" t="s">
        <v>178</v>
      </c>
      <c r="N164" s="92" t="s">
        <v>178</v>
      </c>
    </row>
    <row r="165" spans="1:14" ht="15.75" customHeight="1" x14ac:dyDescent="0.25">
      <c r="A165" s="89">
        <v>164</v>
      </c>
      <c r="B165" s="90" t="str">
        <f t="shared" si="0"/>
        <v>C164</v>
      </c>
      <c r="C165" s="91" t="s">
        <v>436</v>
      </c>
      <c r="D165" s="91" t="s">
        <v>484</v>
      </c>
      <c r="E165" s="91" t="s">
        <v>486</v>
      </c>
      <c r="F165" s="92" t="s">
        <v>71</v>
      </c>
      <c r="G165" s="92">
        <v>20</v>
      </c>
      <c r="H165" s="92">
        <v>0</v>
      </c>
      <c r="I165" s="93"/>
      <c r="J165" s="92">
        <v>0</v>
      </c>
      <c r="K165" s="92" t="s">
        <v>178</v>
      </c>
      <c r="L165" s="92" t="s">
        <v>178</v>
      </c>
      <c r="M165" s="92" t="s">
        <v>178</v>
      </c>
      <c r="N165" s="92" t="s">
        <v>178</v>
      </c>
    </row>
    <row r="166" spans="1:14" ht="15.75" customHeight="1" x14ac:dyDescent="0.25">
      <c r="A166" s="89">
        <v>165</v>
      </c>
      <c r="B166" s="90" t="str">
        <f t="shared" si="0"/>
        <v>C165</v>
      </c>
      <c r="C166" s="91" t="s">
        <v>436</v>
      </c>
      <c r="D166" s="91" t="s">
        <v>484</v>
      </c>
      <c r="E166" s="91" t="s">
        <v>487</v>
      </c>
      <c r="F166" s="92" t="s">
        <v>71</v>
      </c>
      <c r="G166" s="92">
        <v>5</v>
      </c>
      <c r="H166" s="92">
        <v>0</v>
      </c>
      <c r="I166" s="93"/>
      <c r="J166" s="92">
        <v>0</v>
      </c>
      <c r="K166" s="92" t="s">
        <v>178</v>
      </c>
      <c r="L166" s="92" t="s">
        <v>178</v>
      </c>
      <c r="M166" s="92" t="s">
        <v>178</v>
      </c>
      <c r="N166" s="92" t="s">
        <v>178</v>
      </c>
    </row>
    <row r="167" spans="1:14" ht="15.75" customHeight="1" x14ac:dyDescent="0.25">
      <c r="A167" s="89">
        <v>166</v>
      </c>
      <c r="B167" s="90" t="str">
        <f t="shared" si="0"/>
        <v>C166</v>
      </c>
      <c r="C167" s="91" t="s">
        <v>436</v>
      </c>
      <c r="D167" s="91" t="s">
        <v>488</v>
      </c>
      <c r="E167" s="91" t="s">
        <v>489</v>
      </c>
      <c r="F167" s="92" t="s">
        <v>71</v>
      </c>
      <c r="G167" s="92">
        <v>30</v>
      </c>
      <c r="H167" s="92">
        <v>0</v>
      </c>
      <c r="I167" s="93"/>
      <c r="J167" s="92">
        <v>0</v>
      </c>
      <c r="K167" s="92" t="s">
        <v>178</v>
      </c>
      <c r="L167" s="92" t="s">
        <v>178</v>
      </c>
      <c r="M167" s="92" t="s">
        <v>178</v>
      </c>
      <c r="N167" s="92" t="s">
        <v>178</v>
      </c>
    </row>
    <row r="168" spans="1:14" ht="15.75" customHeight="1" x14ac:dyDescent="0.25">
      <c r="A168" s="89">
        <v>167</v>
      </c>
      <c r="B168" s="90" t="str">
        <f t="shared" si="0"/>
        <v>C167</v>
      </c>
      <c r="C168" s="91" t="s">
        <v>436</v>
      </c>
      <c r="D168" s="91" t="s">
        <v>490</v>
      </c>
      <c r="E168" s="91" t="s">
        <v>491</v>
      </c>
      <c r="F168" s="92" t="s">
        <v>71</v>
      </c>
      <c r="G168" s="92">
        <v>30</v>
      </c>
      <c r="H168" s="92">
        <v>0</v>
      </c>
      <c r="I168" s="93"/>
      <c r="J168" s="92">
        <v>0</v>
      </c>
      <c r="K168" s="92" t="s">
        <v>178</v>
      </c>
      <c r="L168" s="92" t="s">
        <v>178</v>
      </c>
      <c r="M168" s="92" t="s">
        <v>178</v>
      </c>
      <c r="N168" s="92" t="s">
        <v>178</v>
      </c>
    </row>
    <row r="169" spans="1:14" ht="15.75" customHeight="1" x14ac:dyDescent="0.25">
      <c r="A169" s="89">
        <v>168</v>
      </c>
      <c r="B169" s="90" t="str">
        <f t="shared" si="0"/>
        <v>C168</v>
      </c>
      <c r="C169" s="91" t="s">
        <v>436</v>
      </c>
      <c r="D169" s="91" t="s">
        <v>492</v>
      </c>
      <c r="E169" s="91" t="s">
        <v>493</v>
      </c>
      <c r="F169" s="92" t="s">
        <v>71</v>
      </c>
      <c r="G169" s="92">
        <v>200</v>
      </c>
      <c r="H169" s="92">
        <v>0</v>
      </c>
      <c r="I169" s="93"/>
      <c r="J169" s="92">
        <v>0</v>
      </c>
      <c r="K169" s="92" t="s">
        <v>178</v>
      </c>
      <c r="L169" s="92" t="s">
        <v>178</v>
      </c>
      <c r="M169" s="92" t="s">
        <v>178</v>
      </c>
      <c r="N169" s="92" t="s">
        <v>178</v>
      </c>
    </row>
    <row r="170" spans="1:14" ht="15.75" customHeight="1" x14ac:dyDescent="0.25">
      <c r="A170" s="89">
        <v>169</v>
      </c>
      <c r="B170" s="90" t="str">
        <f t="shared" si="0"/>
        <v>C169</v>
      </c>
      <c r="C170" s="91" t="s">
        <v>436</v>
      </c>
      <c r="D170" s="91" t="s">
        <v>494</v>
      </c>
      <c r="E170" s="91" t="s">
        <v>495</v>
      </c>
      <c r="F170" s="92" t="s">
        <v>71</v>
      </c>
      <c r="G170" s="92">
        <v>20</v>
      </c>
      <c r="H170" s="92">
        <v>0</v>
      </c>
      <c r="I170" s="93"/>
      <c r="J170" s="92">
        <v>0</v>
      </c>
      <c r="K170" s="92" t="s">
        <v>178</v>
      </c>
      <c r="L170" s="92" t="s">
        <v>178</v>
      </c>
      <c r="M170" s="92" t="s">
        <v>178</v>
      </c>
      <c r="N170" s="92" t="s">
        <v>178</v>
      </c>
    </row>
    <row r="171" spans="1:14" ht="15.75" customHeight="1" x14ac:dyDescent="0.25">
      <c r="A171" s="89">
        <v>170</v>
      </c>
      <c r="B171" s="90" t="str">
        <f t="shared" si="0"/>
        <v>C170</v>
      </c>
      <c r="C171" s="91" t="s">
        <v>436</v>
      </c>
      <c r="D171" s="91" t="s">
        <v>496</v>
      </c>
      <c r="E171" s="91" t="s">
        <v>497</v>
      </c>
      <c r="F171" s="92" t="s">
        <v>71</v>
      </c>
      <c r="G171" s="92">
        <v>20</v>
      </c>
      <c r="H171" s="92">
        <v>0</v>
      </c>
      <c r="I171" s="93"/>
      <c r="J171" s="92">
        <v>0</v>
      </c>
      <c r="K171" s="92" t="s">
        <v>178</v>
      </c>
      <c r="L171" s="92" t="s">
        <v>178</v>
      </c>
      <c r="M171" s="92" t="s">
        <v>178</v>
      </c>
      <c r="N171" s="92" t="s">
        <v>178</v>
      </c>
    </row>
    <row r="172" spans="1:14" ht="15.75" customHeight="1" x14ac:dyDescent="0.25">
      <c r="A172" s="89">
        <v>171</v>
      </c>
      <c r="B172" s="90" t="str">
        <f t="shared" si="0"/>
        <v>C171</v>
      </c>
      <c r="C172" s="91" t="s">
        <v>436</v>
      </c>
      <c r="D172" s="91" t="s">
        <v>498</v>
      </c>
      <c r="E172" s="91" t="s">
        <v>499</v>
      </c>
      <c r="F172" s="92" t="s">
        <v>71</v>
      </c>
      <c r="G172" s="92">
        <v>40</v>
      </c>
      <c r="H172" s="92">
        <v>0</v>
      </c>
      <c r="I172" s="93"/>
      <c r="J172" s="92">
        <v>0</v>
      </c>
      <c r="K172" s="92" t="s">
        <v>178</v>
      </c>
      <c r="L172" s="92" t="s">
        <v>178</v>
      </c>
      <c r="M172" s="92" t="s">
        <v>178</v>
      </c>
      <c r="N172" s="92" t="s">
        <v>178</v>
      </c>
    </row>
    <row r="173" spans="1:14" ht="15.75" customHeight="1" x14ac:dyDescent="0.25">
      <c r="A173" s="89">
        <v>172</v>
      </c>
      <c r="B173" s="90" t="str">
        <f t="shared" si="0"/>
        <v>C172</v>
      </c>
      <c r="C173" s="91" t="s">
        <v>436</v>
      </c>
      <c r="D173" s="91" t="s">
        <v>500</v>
      </c>
      <c r="E173" s="91" t="s">
        <v>501</v>
      </c>
      <c r="F173" s="92" t="s">
        <v>71</v>
      </c>
      <c r="G173" s="92">
        <v>10</v>
      </c>
      <c r="H173" s="92">
        <v>0</v>
      </c>
      <c r="I173" s="93"/>
      <c r="J173" s="92">
        <v>0</v>
      </c>
      <c r="K173" s="92" t="s">
        <v>178</v>
      </c>
      <c r="L173" s="92" t="s">
        <v>178</v>
      </c>
      <c r="M173" s="92" t="s">
        <v>178</v>
      </c>
      <c r="N173" s="92" t="s">
        <v>178</v>
      </c>
    </row>
    <row r="174" spans="1:14" ht="15.75" customHeight="1" x14ac:dyDescent="0.25">
      <c r="A174" s="89">
        <v>173</v>
      </c>
      <c r="B174" s="90" t="str">
        <f t="shared" si="0"/>
        <v>C173</v>
      </c>
      <c r="C174" s="91" t="s">
        <v>436</v>
      </c>
      <c r="D174" s="91" t="s">
        <v>502</v>
      </c>
      <c r="E174" s="91" t="s">
        <v>503</v>
      </c>
      <c r="F174" s="92" t="s">
        <v>71</v>
      </c>
      <c r="G174" s="92">
        <v>60</v>
      </c>
      <c r="H174" s="92">
        <v>0</v>
      </c>
      <c r="I174" s="93"/>
      <c r="J174" s="92">
        <v>0</v>
      </c>
      <c r="K174" s="92" t="s">
        <v>178</v>
      </c>
      <c r="L174" s="92" t="s">
        <v>178</v>
      </c>
      <c r="M174" s="92" t="s">
        <v>178</v>
      </c>
      <c r="N174" s="92" t="s">
        <v>178</v>
      </c>
    </row>
    <row r="175" spans="1:14" ht="15.75" customHeight="1" x14ac:dyDescent="0.25">
      <c r="A175" s="89">
        <v>174</v>
      </c>
      <c r="B175" s="90" t="str">
        <f t="shared" si="0"/>
        <v>C174</v>
      </c>
      <c r="C175" s="91" t="s">
        <v>436</v>
      </c>
      <c r="D175" s="91" t="s">
        <v>504</v>
      </c>
      <c r="E175" s="91" t="s">
        <v>505</v>
      </c>
      <c r="F175" s="92" t="s">
        <v>71</v>
      </c>
      <c r="G175" s="92">
        <v>10</v>
      </c>
      <c r="H175" s="92">
        <v>0</v>
      </c>
      <c r="I175" s="93"/>
      <c r="J175" s="92">
        <v>0</v>
      </c>
      <c r="K175" s="92" t="s">
        <v>178</v>
      </c>
      <c r="L175" s="92" t="s">
        <v>178</v>
      </c>
      <c r="M175" s="92" t="s">
        <v>178</v>
      </c>
      <c r="N175" s="92" t="s">
        <v>178</v>
      </c>
    </row>
    <row r="176" spans="1:14" ht="15.75" customHeight="1" x14ac:dyDescent="0.25">
      <c r="A176" s="89">
        <v>175</v>
      </c>
      <c r="B176" s="90" t="str">
        <f t="shared" si="0"/>
        <v>C175</v>
      </c>
      <c r="C176" s="91" t="s">
        <v>436</v>
      </c>
      <c r="D176" s="91" t="s">
        <v>506</v>
      </c>
      <c r="E176" s="91" t="s">
        <v>507</v>
      </c>
      <c r="F176" s="92" t="s">
        <v>71</v>
      </c>
      <c r="G176" s="92">
        <v>5</v>
      </c>
      <c r="H176" s="92">
        <v>0</v>
      </c>
      <c r="I176" s="93"/>
      <c r="J176" s="92">
        <v>0</v>
      </c>
      <c r="K176" s="92" t="s">
        <v>178</v>
      </c>
      <c r="L176" s="92" t="s">
        <v>178</v>
      </c>
      <c r="M176" s="92" t="s">
        <v>178</v>
      </c>
      <c r="N176" s="92" t="s">
        <v>178</v>
      </c>
    </row>
    <row r="177" spans="1:14" ht="15.75" customHeight="1" x14ac:dyDescent="0.25">
      <c r="A177" s="89">
        <v>176</v>
      </c>
      <c r="B177" s="90" t="str">
        <f t="shared" si="0"/>
        <v>C176</v>
      </c>
      <c r="C177" s="91" t="s">
        <v>436</v>
      </c>
      <c r="D177" s="91" t="s">
        <v>508</v>
      </c>
      <c r="E177" s="91" t="s">
        <v>509</v>
      </c>
      <c r="F177" s="92" t="s">
        <v>71</v>
      </c>
      <c r="G177" s="92">
        <v>10</v>
      </c>
      <c r="H177" s="92">
        <v>0</v>
      </c>
      <c r="I177" s="93"/>
      <c r="J177" s="92">
        <v>0</v>
      </c>
      <c r="K177" s="92" t="s">
        <v>178</v>
      </c>
      <c r="L177" s="92" t="s">
        <v>178</v>
      </c>
      <c r="M177" s="92" t="s">
        <v>178</v>
      </c>
      <c r="N177" s="92" t="s">
        <v>178</v>
      </c>
    </row>
    <row r="178" spans="1:14" ht="15.75" customHeight="1" x14ac:dyDescent="0.25">
      <c r="A178" s="89">
        <v>177</v>
      </c>
      <c r="B178" s="90" t="str">
        <f t="shared" si="0"/>
        <v>C177</v>
      </c>
      <c r="C178" s="91" t="s">
        <v>436</v>
      </c>
      <c r="D178" s="91" t="s">
        <v>508</v>
      </c>
      <c r="E178" s="91" t="s">
        <v>510</v>
      </c>
      <c r="F178" s="92" t="s">
        <v>71</v>
      </c>
      <c r="G178" s="92">
        <v>10</v>
      </c>
      <c r="H178" s="92">
        <v>0</v>
      </c>
      <c r="I178" s="93"/>
      <c r="J178" s="92">
        <v>0</v>
      </c>
      <c r="K178" s="92" t="s">
        <v>178</v>
      </c>
      <c r="L178" s="92" t="s">
        <v>178</v>
      </c>
      <c r="M178" s="92" t="s">
        <v>178</v>
      </c>
      <c r="N178" s="92" t="s">
        <v>178</v>
      </c>
    </row>
    <row r="179" spans="1:14" ht="15.75" customHeight="1" x14ac:dyDescent="0.25">
      <c r="A179" s="89">
        <v>178</v>
      </c>
      <c r="B179" s="90" t="str">
        <f t="shared" si="0"/>
        <v>C178</v>
      </c>
      <c r="C179" s="91" t="s">
        <v>436</v>
      </c>
      <c r="D179" s="91" t="s">
        <v>511</v>
      </c>
      <c r="E179" s="91" t="s">
        <v>512</v>
      </c>
      <c r="F179" s="92" t="s">
        <v>71</v>
      </c>
      <c r="G179" s="92">
        <v>10</v>
      </c>
      <c r="H179" s="92">
        <v>0</v>
      </c>
      <c r="I179" s="93"/>
      <c r="J179" s="92">
        <v>0</v>
      </c>
      <c r="K179" s="92" t="s">
        <v>178</v>
      </c>
      <c r="L179" s="92" t="s">
        <v>178</v>
      </c>
      <c r="M179" s="92" t="s">
        <v>178</v>
      </c>
      <c r="N179" s="92" t="s">
        <v>178</v>
      </c>
    </row>
    <row r="180" spans="1:14" ht="15.75" customHeight="1" x14ac:dyDescent="0.25">
      <c r="A180" s="89">
        <v>179</v>
      </c>
      <c r="B180" s="90" t="str">
        <f t="shared" si="0"/>
        <v>C179</v>
      </c>
      <c r="C180" s="91" t="s">
        <v>436</v>
      </c>
      <c r="D180" s="91" t="s">
        <v>513</v>
      </c>
      <c r="E180" s="91" t="s">
        <v>514</v>
      </c>
      <c r="F180" s="92" t="s">
        <v>71</v>
      </c>
      <c r="G180" s="92">
        <v>5</v>
      </c>
      <c r="H180" s="92">
        <v>0</v>
      </c>
      <c r="I180" s="93"/>
      <c r="J180" s="92">
        <v>0</v>
      </c>
      <c r="K180" s="92" t="s">
        <v>178</v>
      </c>
      <c r="L180" s="92" t="s">
        <v>178</v>
      </c>
      <c r="M180" s="92" t="s">
        <v>178</v>
      </c>
      <c r="N180" s="92" t="s">
        <v>178</v>
      </c>
    </row>
    <row r="181" spans="1:14" ht="15.75" customHeight="1" x14ac:dyDescent="0.25">
      <c r="A181" s="89">
        <v>180</v>
      </c>
      <c r="B181" s="90" t="str">
        <f t="shared" si="0"/>
        <v>C180</v>
      </c>
      <c r="C181" s="91" t="s">
        <v>436</v>
      </c>
      <c r="D181" s="91" t="s">
        <v>515</v>
      </c>
      <c r="E181" s="91" t="s">
        <v>516</v>
      </c>
      <c r="F181" s="92" t="s">
        <v>71</v>
      </c>
      <c r="G181" s="92">
        <v>5</v>
      </c>
      <c r="H181" s="92">
        <v>0</v>
      </c>
      <c r="I181" s="93"/>
      <c r="J181" s="92">
        <v>0</v>
      </c>
      <c r="K181" s="92" t="s">
        <v>178</v>
      </c>
      <c r="L181" s="92" t="s">
        <v>178</v>
      </c>
      <c r="M181" s="92" t="s">
        <v>178</v>
      </c>
      <c r="N181" s="92" t="s">
        <v>178</v>
      </c>
    </row>
    <row r="182" spans="1:14" ht="15.75" customHeight="1" x14ac:dyDescent="0.25">
      <c r="A182" s="89">
        <v>181</v>
      </c>
      <c r="B182" s="90" t="str">
        <f t="shared" si="0"/>
        <v>C181</v>
      </c>
      <c r="C182" s="91" t="s">
        <v>436</v>
      </c>
      <c r="D182" s="91" t="s">
        <v>517</v>
      </c>
      <c r="E182" s="91" t="s">
        <v>518</v>
      </c>
      <c r="F182" s="92" t="s">
        <v>71</v>
      </c>
      <c r="G182" s="92">
        <v>50</v>
      </c>
      <c r="H182" s="92">
        <v>0</v>
      </c>
      <c r="I182" s="93"/>
      <c r="J182" s="92">
        <v>0</v>
      </c>
      <c r="K182" s="92" t="s">
        <v>178</v>
      </c>
      <c r="L182" s="92" t="s">
        <v>178</v>
      </c>
      <c r="M182" s="92" t="s">
        <v>178</v>
      </c>
      <c r="N182" s="92" t="s">
        <v>178</v>
      </c>
    </row>
    <row r="183" spans="1:14" ht="15.75" customHeight="1" x14ac:dyDescent="0.25">
      <c r="A183" s="89">
        <v>182</v>
      </c>
      <c r="B183" s="90" t="str">
        <f t="shared" si="0"/>
        <v>C182</v>
      </c>
      <c r="C183" s="91" t="s">
        <v>436</v>
      </c>
      <c r="D183" s="91" t="s">
        <v>519</v>
      </c>
      <c r="E183" s="91" t="s">
        <v>520</v>
      </c>
      <c r="F183" s="92" t="s">
        <v>71</v>
      </c>
      <c r="G183" s="92">
        <v>5</v>
      </c>
      <c r="H183" s="92">
        <v>0</v>
      </c>
      <c r="I183" s="93"/>
      <c r="J183" s="92">
        <v>0</v>
      </c>
      <c r="K183" s="92" t="s">
        <v>178</v>
      </c>
      <c r="L183" s="92" t="s">
        <v>178</v>
      </c>
      <c r="M183" s="92" t="s">
        <v>178</v>
      </c>
      <c r="N183" s="92" t="s">
        <v>178</v>
      </c>
    </row>
    <row r="184" spans="1:14" ht="15.75" customHeight="1" x14ac:dyDescent="0.25">
      <c r="A184" s="89">
        <v>183</v>
      </c>
      <c r="B184" s="90" t="str">
        <f t="shared" si="0"/>
        <v>C183</v>
      </c>
      <c r="C184" s="91" t="s">
        <v>436</v>
      </c>
      <c r="D184" s="91" t="s">
        <v>521</v>
      </c>
      <c r="E184" s="91" t="s">
        <v>396</v>
      </c>
      <c r="F184" s="92" t="s">
        <v>71</v>
      </c>
      <c r="G184" s="92">
        <v>15</v>
      </c>
      <c r="H184" s="92">
        <v>0</v>
      </c>
      <c r="I184" s="93"/>
      <c r="J184" s="92">
        <v>0</v>
      </c>
      <c r="K184" s="92" t="s">
        <v>178</v>
      </c>
      <c r="L184" s="92" t="s">
        <v>178</v>
      </c>
      <c r="M184" s="92" t="s">
        <v>178</v>
      </c>
      <c r="N184" s="92" t="s">
        <v>178</v>
      </c>
    </row>
    <row r="185" spans="1:14" ht="15.75" customHeight="1" x14ac:dyDescent="0.25">
      <c r="A185" s="89">
        <v>184</v>
      </c>
      <c r="B185" s="90" t="str">
        <f t="shared" si="0"/>
        <v>C184</v>
      </c>
      <c r="C185" s="91" t="s">
        <v>436</v>
      </c>
      <c r="D185" s="91" t="s">
        <v>522</v>
      </c>
      <c r="E185" s="91" t="s">
        <v>523</v>
      </c>
      <c r="F185" s="92" t="s">
        <v>71</v>
      </c>
      <c r="G185" s="92">
        <v>20</v>
      </c>
      <c r="H185" s="92">
        <v>0</v>
      </c>
      <c r="I185" s="93"/>
      <c r="J185" s="92">
        <v>0</v>
      </c>
      <c r="K185" s="92" t="s">
        <v>178</v>
      </c>
      <c r="L185" s="92" t="s">
        <v>178</v>
      </c>
      <c r="M185" s="92" t="s">
        <v>178</v>
      </c>
      <c r="N185" s="92" t="s">
        <v>178</v>
      </c>
    </row>
    <row r="186" spans="1:14" ht="15.75" customHeight="1" x14ac:dyDescent="0.25">
      <c r="A186" s="89">
        <v>185</v>
      </c>
      <c r="B186" s="90" t="str">
        <f t="shared" si="0"/>
        <v>C185</v>
      </c>
      <c r="C186" s="91" t="s">
        <v>436</v>
      </c>
      <c r="D186" s="91" t="s">
        <v>524</v>
      </c>
      <c r="E186" s="91" t="s">
        <v>525</v>
      </c>
      <c r="F186" s="92" t="s">
        <v>71</v>
      </c>
      <c r="G186" s="92">
        <v>250</v>
      </c>
      <c r="H186" s="92">
        <v>0</v>
      </c>
      <c r="I186" s="93"/>
      <c r="J186" s="92">
        <v>0</v>
      </c>
      <c r="K186" s="92" t="s">
        <v>178</v>
      </c>
      <c r="L186" s="92" t="s">
        <v>178</v>
      </c>
      <c r="M186" s="92" t="s">
        <v>178</v>
      </c>
      <c r="N186" s="92" t="s">
        <v>178</v>
      </c>
    </row>
    <row r="187" spans="1:14" ht="15.75" customHeight="1" x14ac:dyDescent="0.25">
      <c r="A187" s="89">
        <v>186</v>
      </c>
      <c r="B187" s="90" t="str">
        <f t="shared" si="0"/>
        <v>C186</v>
      </c>
      <c r="C187" s="91" t="s">
        <v>436</v>
      </c>
      <c r="D187" s="91" t="s">
        <v>526</v>
      </c>
      <c r="E187" s="91" t="s">
        <v>527</v>
      </c>
      <c r="F187" s="92" t="s">
        <v>71</v>
      </c>
      <c r="G187" s="92">
        <v>5</v>
      </c>
      <c r="H187" s="92">
        <v>0</v>
      </c>
      <c r="I187" s="93"/>
      <c r="J187" s="92">
        <v>0</v>
      </c>
      <c r="K187" s="92" t="s">
        <v>178</v>
      </c>
      <c r="L187" s="92" t="s">
        <v>178</v>
      </c>
      <c r="M187" s="92" t="s">
        <v>178</v>
      </c>
      <c r="N187" s="92" t="s">
        <v>178</v>
      </c>
    </row>
    <row r="188" spans="1:14" ht="15.75" customHeight="1" x14ac:dyDescent="0.25">
      <c r="A188" s="89">
        <v>187</v>
      </c>
      <c r="B188" s="90" t="str">
        <f t="shared" si="0"/>
        <v>C187</v>
      </c>
      <c r="C188" s="91" t="s">
        <v>436</v>
      </c>
      <c r="D188" s="91" t="s">
        <v>528</v>
      </c>
      <c r="E188" s="91" t="s">
        <v>529</v>
      </c>
      <c r="F188" s="92" t="s">
        <v>71</v>
      </c>
      <c r="G188" s="92">
        <v>50</v>
      </c>
      <c r="H188" s="92">
        <v>0</v>
      </c>
      <c r="I188" s="93"/>
      <c r="J188" s="92">
        <v>0</v>
      </c>
      <c r="K188" s="92" t="s">
        <v>178</v>
      </c>
      <c r="L188" s="92" t="s">
        <v>178</v>
      </c>
      <c r="M188" s="92" t="s">
        <v>178</v>
      </c>
      <c r="N188" s="92" t="s">
        <v>178</v>
      </c>
    </row>
    <row r="189" spans="1:14" ht="15.75" customHeight="1" x14ac:dyDescent="0.25">
      <c r="A189" s="89">
        <v>188</v>
      </c>
      <c r="B189" s="90" t="str">
        <f t="shared" si="0"/>
        <v>C188</v>
      </c>
      <c r="C189" s="91" t="s">
        <v>436</v>
      </c>
      <c r="D189" s="91" t="s">
        <v>524</v>
      </c>
      <c r="E189" s="91" t="s">
        <v>530</v>
      </c>
      <c r="F189" s="92" t="s">
        <v>71</v>
      </c>
      <c r="G189" s="92">
        <v>50</v>
      </c>
      <c r="H189" s="92">
        <v>0</v>
      </c>
      <c r="I189" s="93"/>
      <c r="J189" s="92">
        <v>0</v>
      </c>
      <c r="K189" s="92" t="s">
        <v>178</v>
      </c>
      <c r="L189" s="92" t="s">
        <v>178</v>
      </c>
      <c r="M189" s="92" t="s">
        <v>178</v>
      </c>
      <c r="N189" s="92" t="s">
        <v>178</v>
      </c>
    </row>
    <row r="190" spans="1:14" ht="15.75" customHeight="1" x14ac:dyDescent="0.25">
      <c r="A190" s="89">
        <v>189</v>
      </c>
      <c r="B190" s="90" t="str">
        <f t="shared" si="0"/>
        <v>C189</v>
      </c>
      <c r="C190" s="91" t="s">
        <v>436</v>
      </c>
      <c r="D190" s="91" t="s">
        <v>531</v>
      </c>
      <c r="E190" s="91" t="s">
        <v>532</v>
      </c>
      <c r="F190" s="92" t="s">
        <v>71</v>
      </c>
      <c r="G190" s="92">
        <v>5</v>
      </c>
      <c r="H190" s="92">
        <v>0</v>
      </c>
      <c r="I190" s="93"/>
      <c r="J190" s="92">
        <v>0</v>
      </c>
      <c r="K190" s="92" t="s">
        <v>178</v>
      </c>
      <c r="L190" s="92" t="s">
        <v>178</v>
      </c>
      <c r="M190" s="92" t="s">
        <v>178</v>
      </c>
      <c r="N190" s="92" t="s">
        <v>178</v>
      </c>
    </row>
    <row r="191" spans="1:14" ht="15.75" customHeight="1" x14ac:dyDescent="0.25">
      <c r="A191" s="89">
        <v>190</v>
      </c>
      <c r="B191" s="90" t="str">
        <f t="shared" si="0"/>
        <v>C190</v>
      </c>
      <c r="C191" s="91" t="s">
        <v>436</v>
      </c>
      <c r="D191" s="91" t="s">
        <v>533</v>
      </c>
      <c r="E191" s="91" t="s">
        <v>534</v>
      </c>
      <c r="F191" s="92" t="s">
        <v>71</v>
      </c>
      <c r="G191" s="92">
        <v>250</v>
      </c>
      <c r="H191" s="92">
        <v>0</v>
      </c>
      <c r="I191" s="93"/>
      <c r="J191" s="92">
        <v>0</v>
      </c>
      <c r="K191" s="92" t="s">
        <v>178</v>
      </c>
      <c r="L191" s="92" t="s">
        <v>178</v>
      </c>
      <c r="M191" s="92" t="s">
        <v>178</v>
      </c>
      <c r="N191" s="92" t="s">
        <v>178</v>
      </c>
    </row>
    <row r="192" spans="1:14" ht="15.75" customHeight="1" x14ac:dyDescent="0.25">
      <c r="A192" s="89">
        <v>191</v>
      </c>
      <c r="B192" s="90" t="str">
        <f t="shared" si="0"/>
        <v>C191</v>
      </c>
      <c r="C192" s="91" t="s">
        <v>436</v>
      </c>
      <c r="D192" s="91" t="s">
        <v>535</v>
      </c>
      <c r="E192" s="91" t="s">
        <v>536</v>
      </c>
      <c r="F192" s="92" t="s">
        <v>71</v>
      </c>
      <c r="G192" s="92">
        <v>20</v>
      </c>
      <c r="H192" s="92">
        <v>0</v>
      </c>
      <c r="I192" s="93"/>
      <c r="J192" s="92">
        <v>0</v>
      </c>
      <c r="K192" s="92" t="s">
        <v>178</v>
      </c>
      <c r="L192" s="92" t="s">
        <v>178</v>
      </c>
      <c r="M192" s="92" t="s">
        <v>178</v>
      </c>
      <c r="N192" s="92" t="s">
        <v>178</v>
      </c>
    </row>
    <row r="193" spans="1:14" ht="15.75" customHeight="1" x14ac:dyDescent="0.25">
      <c r="A193" s="89">
        <v>192</v>
      </c>
      <c r="B193" s="90" t="str">
        <f t="shared" si="0"/>
        <v>C192</v>
      </c>
      <c r="C193" s="91" t="s">
        <v>436</v>
      </c>
      <c r="D193" s="91" t="s">
        <v>537</v>
      </c>
      <c r="E193" s="91" t="s">
        <v>538</v>
      </c>
      <c r="F193" s="92" t="s">
        <v>71</v>
      </c>
      <c r="G193" s="92">
        <v>5</v>
      </c>
      <c r="H193" s="92">
        <v>0</v>
      </c>
      <c r="I193" s="93"/>
      <c r="J193" s="92">
        <v>0</v>
      </c>
      <c r="K193" s="92" t="s">
        <v>178</v>
      </c>
      <c r="L193" s="92" t="s">
        <v>178</v>
      </c>
      <c r="M193" s="92" t="s">
        <v>178</v>
      </c>
      <c r="N193" s="92" t="s">
        <v>178</v>
      </c>
    </row>
    <row r="194" spans="1:14" ht="15.75" customHeight="1" x14ac:dyDescent="0.25">
      <c r="A194" s="89">
        <v>193</v>
      </c>
      <c r="B194" s="90" t="str">
        <f t="shared" si="0"/>
        <v>C193</v>
      </c>
      <c r="C194" s="91" t="s">
        <v>436</v>
      </c>
      <c r="D194" s="91" t="s">
        <v>539</v>
      </c>
      <c r="E194" s="91" t="s">
        <v>540</v>
      </c>
      <c r="F194" s="92" t="s">
        <v>71</v>
      </c>
      <c r="G194" s="92">
        <v>20</v>
      </c>
      <c r="H194" s="92">
        <v>0</v>
      </c>
      <c r="I194" s="93"/>
      <c r="J194" s="92">
        <v>0</v>
      </c>
      <c r="K194" s="92" t="s">
        <v>178</v>
      </c>
      <c r="L194" s="92" t="s">
        <v>178</v>
      </c>
      <c r="M194" s="92" t="s">
        <v>178</v>
      </c>
      <c r="N194" s="92" t="s">
        <v>178</v>
      </c>
    </row>
    <row r="195" spans="1:14" ht="15.75" customHeight="1" x14ac:dyDescent="0.25">
      <c r="A195" s="89">
        <v>194</v>
      </c>
      <c r="B195" s="90" t="str">
        <f t="shared" si="0"/>
        <v>C194</v>
      </c>
      <c r="C195" s="91" t="s">
        <v>436</v>
      </c>
      <c r="D195" s="91" t="s">
        <v>541</v>
      </c>
      <c r="E195" s="91" t="s">
        <v>542</v>
      </c>
      <c r="F195" s="92" t="s">
        <v>71</v>
      </c>
      <c r="G195" s="92">
        <v>20</v>
      </c>
      <c r="H195" s="92">
        <v>0</v>
      </c>
      <c r="I195" s="93"/>
      <c r="J195" s="92">
        <v>0</v>
      </c>
      <c r="K195" s="92" t="s">
        <v>178</v>
      </c>
      <c r="L195" s="92" t="s">
        <v>178</v>
      </c>
      <c r="M195" s="92" t="s">
        <v>178</v>
      </c>
      <c r="N195" s="92" t="s">
        <v>178</v>
      </c>
    </row>
    <row r="196" spans="1:14" ht="15.75" customHeight="1" x14ac:dyDescent="0.25">
      <c r="A196" s="89">
        <v>195</v>
      </c>
      <c r="B196" s="90" t="str">
        <f t="shared" si="0"/>
        <v>C195</v>
      </c>
      <c r="C196" s="91" t="s">
        <v>436</v>
      </c>
      <c r="D196" s="91" t="s">
        <v>543</v>
      </c>
      <c r="E196" s="91" t="s">
        <v>544</v>
      </c>
      <c r="F196" s="92" t="s">
        <v>71</v>
      </c>
      <c r="G196" s="92">
        <v>30</v>
      </c>
      <c r="H196" s="92">
        <v>0</v>
      </c>
      <c r="I196" s="93"/>
      <c r="J196" s="92">
        <v>0</v>
      </c>
      <c r="K196" s="92" t="s">
        <v>178</v>
      </c>
      <c r="L196" s="92" t="s">
        <v>178</v>
      </c>
      <c r="M196" s="92" t="s">
        <v>178</v>
      </c>
      <c r="N196" s="92" t="s">
        <v>178</v>
      </c>
    </row>
    <row r="197" spans="1:14" ht="15.75" customHeight="1" x14ac:dyDescent="0.25">
      <c r="A197" s="89">
        <v>196</v>
      </c>
      <c r="B197" s="90" t="str">
        <f t="shared" si="0"/>
        <v>C196</v>
      </c>
      <c r="C197" s="91" t="s">
        <v>436</v>
      </c>
      <c r="D197" s="91" t="s">
        <v>545</v>
      </c>
      <c r="E197" s="91" t="s">
        <v>546</v>
      </c>
      <c r="F197" s="92" t="s">
        <v>71</v>
      </c>
      <c r="G197" s="92">
        <v>10</v>
      </c>
      <c r="H197" s="92">
        <v>0</v>
      </c>
      <c r="I197" s="93"/>
      <c r="J197" s="92">
        <v>0</v>
      </c>
      <c r="K197" s="92" t="s">
        <v>178</v>
      </c>
      <c r="L197" s="92" t="s">
        <v>178</v>
      </c>
      <c r="M197" s="92" t="s">
        <v>178</v>
      </c>
      <c r="N197" s="92" t="s">
        <v>178</v>
      </c>
    </row>
    <row r="198" spans="1:14" ht="15.75" customHeight="1" x14ac:dyDescent="0.25">
      <c r="A198" s="89">
        <v>197</v>
      </c>
      <c r="B198" s="90" t="str">
        <f t="shared" si="0"/>
        <v>C197</v>
      </c>
      <c r="C198" s="91" t="s">
        <v>436</v>
      </c>
      <c r="D198" s="91" t="s">
        <v>547</v>
      </c>
      <c r="E198" s="91" t="s">
        <v>548</v>
      </c>
      <c r="F198" s="92" t="s">
        <v>71</v>
      </c>
      <c r="G198" s="92">
        <v>40</v>
      </c>
      <c r="H198" s="92">
        <v>0</v>
      </c>
      <c r="I198" s="93"/>
      <c r="J198" s="92">
        <v>0</v>
      </c>
      <c r="K198" s="92" t="s">
        <v>178</v>
      </c>
      <c r="L198" s="92" t="s">
        <v>178</v>
      </c>
      <c r="M198" s="92" t="s">
        <v>178</v>
      </c>
      <c r="N198" s="92" t="s">
        <v>178</v>
      </c>
    </row>
    <row r="199" spans="1:14" ht="15.75" customHeight="1" x14ac:dyDescent="0.25">
      <c r="A199" s="89">
        <v>198</v>
      </c>
      <c r="B199" s="90" t="str">
        <f t="shared" si="0"/>
        <v>C198</v>
      </c>
      <c r="C199" s="91" t="s">
        <v>436</v>
      </c>
      <c r="D199" s="91" t="s">
        <v>549</v>
      </c>
      <c r="E199" s="91" t="s">
        <v>550</v>
      </c>
      <c r="F199" s="92" t="s">
        <v>470</v>
      </c>
      <c r="G199" s="92">
        <v>100</v>
      </c>
      <c r="H199" s="92">
        <v>0</v>
      </c>
      <c r="I199" s="93"/>
      <c r="J199" s="92">
        <v>0</v>
      </c>
      <c r="K199" s="92" t="s">
        <v>178</v>
      </c>
      <c r="L199" s="92" t="s">
        <v>178</v>
      </c>
      <c r="M199" s="92" t="s">
        <v>178</v>
      </c>
      <c r="N199" s="92" t="s">
        <v>178</v>
      </c>
    </row>
    <row r="200" spans="1:14" ht="15.75" customHeight="1" x14ac:dyDescent="0.25">
      <c r="A200" s="89">
        <v>199</v>
      </c>
      <c r="B200" s="90" t="str">
        <f t="shared" si="0"/>
        <v>C199</v>
      </c>
      <c r="C200" s="91" t="s">
        <v>436</v>
      </c>
      <c r="D200" s="91" t="s">
        <v>551</v>
      </c>
      <c r="E200" s="91" t="s">
        <v>552</v>
      </c>
      <c r="F200" s="92" t="s">
        <v>71</v>
      </c>
      <c r="G200" s="92">
        <v>20</v>
      </c>
      <c r="H200" s="92">
        <v>0</v>
      </c>
      <c r="I200" s="93"/>
      <c r="J200" s="92">
        <v>0</v>
      </c>
      <c r="K200" s="92" t="s">
        <v>178</v>
      </c>
      <c r="L200" s="92" t="s">
        <v>178</v>
      </c>
      <c r="M200" s="92" t="s">
        <v>178</v>
      </c>
      <c r="N200" s="92" t="s">
        <v>178</v>
      </c>
    </row>
    <row r="201" spans="1:14" ht="15.75" customHeight="1" x14ac:dyDescent="0.25">
      <c r="A201" s="89">
        <v>200</v>
      </c>
      <c r="B201" s="90" t="str">
        <f t="shared" si="0"/>
        <v>C200</v>
      </c>
      <c r="C201" s="91" t="s">
        <v>436</v>
      </c>
      <c r="D201" s="91" t="s">
        <v>504</v>
      </c>
      <c r="E201" s="91" t="s">
        <v>553</v>
      </c>
      <c r="F201" s="92" t="s">
        <v>71</v>
      </c>
      <c r="G201" s="92">
        <v>20</v>
      </c>
      <c r="H201" s="92">
        <v>0</v>
      </c>
      <c r="I201" s="93"/>
      <c r="J201" s="92">
        <v>0</v>
      </c>
      <c r="K201" s="92" t="s">
        <v>178</v>
      </c>
      <c r="L201" s="92" t="s">
        <v>178</v>
      </c>
      <c r="M201" s="92" t="s">
        <v>178</v>
      </c>
      <c r="N201" s="92" t="s">
        <v>178</v>
      </c>
    </row>
    <row r="202" spans="1:14" ht="15.75" customHeight="1" x14ac:dyDescent="0.25">
      <c r="A202" s="89">
        <v>201</v>
      </c>
      <c r="B202" s="90" t="str">
        <f t="shared" si="0"/>
        <v>C201</v>
      </c>
      <c r="C202" s="91" t="s">
        <v>436</v>
      </c>
      <c r="D202" s="91" t="s">
        <v>554</v>
      </c>
      <c r="E202" s="91" t="s">
        <v>555</v>
      </c>
      <c r="F202" s="92" t="s">
        <v>71</v>
      </c>
      <c r="G202" s="92">
        <v>10</v>
      </c>
      <c r="H202" s="92">
        <v>0</v>
      </c>
      <c r="I202" s="93"/>
      <c r="J202" s="92">
        <v>0</v>
      </c>
      <c r="K202" s="92" t="s">
        <v>178</v>
      </c>
      <c r="L202" s="92" t="s">
        <v>178</v>
      </c>
      <c r="M202" s="92" t="s">
        <v>178</v>
      </c>
      <c r="N202" s="92" t="s">
        <v>178</v>
      </c>
    </row>
    <row r="203" spans="1:14" ht="15.75" customHeight="1" x14ac:dyDescent="0.25">
      <c r="A203" s="89">
        <v>202</v>
      </c>
      <c r="B203" s="90" t="str">
        <f t="shared" si="0"/>
        <v>C202</v>
      </c>
      <c r="C203" s="91" t="s">
        <v>436</v>
      </c>
      <c r="D203" s="91" t="s">
        <v>556</v>
      </c>
      <c r="E203" s="91" t="s">
        <v>557</v>
      </c>
      <c r="F203" s="92" t="s">
        <v>470</v>
      </c>
      <c r="G203" s="92">
        <v>5</v>
      </c>
      <c r="H203" s="92">
        <v>0</v>
      </c>
      <c r="I203" s="93"/>
      <c r="J203" s="92">
        <v>0</v>
      </c>
      <c r="K203" s="92" t="s">
        <v>178</v>
      </c>
      <c r="L203" s="92" t="s">
        <v>178</v>
      </c>
      <c r="M203" s="92" t="s">
        <v>178</v>
      </c>
      <c r="N203" s="92" t="s">
        <v>178</v>
      </c>
    </row>
    <row r="204" spans="1:14" ht="15.75" customHeight="1" x14ac:dyDescent="0.25">
      <c r="A204" s="89">
        <v>203</v>
      </c>
      <c r="B204" s="90" t="str">
        <f t="shared" si="0"/>
        <v>C203</v>
      </c>
      <c r="C204" s="91" t="s">
        <v>436</v>
      </c>
      <c r="D204" s="91" t="s">
        <v>558</v>
      </c>
      <c r="E204" s="91" t="s">
        <v>559</v>
      </c>
      <c r="F204" s="92" t="s">
        <v>71</v>
      </c>
      <c r="G204" s="92">
        <v>150</v>
      </c>
      <c r="H204" s="92">
        <v>0</v>
      </c>
      <c r="I204" s="93"/>
      <c r="J204" s="92">
        <v>0</v>
      </c>
      <c r="K204" s="92" t="s">
        <v>178</v>
      </c>
      <c r="L204" s="92" t="s">
        <v>178</v>
      </c>
      <c r="M204" s="92" t="s">
        <v>178</v>
      </c>
      <c r="N204" s="92" t="s">
        <v>178</v>
      </c>
    </row>
    <row r="205" spans="1:14" ht="15.75" customHeight="1" x14ac:dyDescent="0.25">
      <c r="A205" s="89">
        <v>204</v>
      </c>
      <c r="B205" s="90" t="str">
        <f t="shared" si="0"/>
        <v>C204</v>
      </c>
      <c r="C205" s="91" t="s">
        <v>436</v>
      </c>
      <c r="D205" s="91" t="s">
        <v>560</v>
      </c>
      <c r="E205" s="91" t="s">
        <v>561</v>
      </c>
      <c r="F205" s="92" t="s">
        <v>71</v>
      </c>
      <c r="G205" s="92">
        <v>30</v>
      </c>
      <c r="H205" s="92">
        <v>0</v>
      </c>
      <c r="I205" s="93"/>
      <c r="J205" s="92">
        <v>0</v>
      </c>
      <c r="K205" s="92" t="s">
        <v>178</v>
      </c>
      <c r="L205" s="92" t="s">
        <v>178</v>
      </c>
      <c r="M205" s="92" t="s">
        <v>178</v>
      </c>
      <c r="N205" s="92" t="s">
        <v>178</v>
      </c>
    </row>
    <row r="206" spans="1:14" ht="15.75" customHeight="1" x14ac:dyDescent="0.25">
      <c r="A206" s="89">
        <v>205</v>
      </c>
      <c r="B206" s="90" t="str">
        <f t="shared" si="0"/>
        <v>C205</v>
      </c>
      <c r="C206" s="91" t="s">
        <v>436</v>
      </c>
      <c r="D206" s="91" t="s">
        <v>560</v>
      </c>
      <c r="E206" s="91" t="s">
        <v>562</v>
      </c>
      <c r="F206" s="92" t="s">
        <v>71</v>
      </c>
      <c r="G206" s="92">
        <v>50</v>
      </c>
      <c r="H206" s="92">
        <v>0</v>
      </c>
      <c r="I206" s="93"/>
      <c r="J206" s="92">
        <v>0</v>
      </c>
      <c r="K206" s="92" t="s">
        <v>178</v>
      </c>
      <c r="L206" s="92" t="s">
        <v>178</v>
      </c>
      <c r="M206" s="92" t="s">
        <v>178</v>
      </c>
      <c r="N206" s="92" t="s">
        <v>178</v>
      </c>
    </row>
    <row r="207" spans="1:14" ht="15.75" customHeight="1" x14ac:dyDescent="0.25">
      <c r="A207" s="89">
        <v>206</v>
      </c>
      <c r="B207" s="90" t="str">
        <f t="shared" si="0"/>
        <v>C206</v>
      </c>
      <c r="C207" s="91" t="s">
        <v>436</v>
      </c>
      <c r="D207" s="91" t="s">
        <v>563</v>
      </c>
      <c r="E207" s="91" t="s">
        <v>564</v>
      </c>
      <c r="F207" s="92" t="s">
        <v>116</v>
      </c>
      <c r="G207" s="92">
        <v>10</v>
      </c>
      <c r="H207" s="92">
        <v>0</v>
      </c>
      <c r="I207" s="93"/>
      <c r="J207" s="92">
        <v>0</v>
      </c>
      <c r="K207" s="92" t="s">
        <v>178</v>
      </c>
      <c r="L207" s="92" t="s">
        <v>178</v>
      </c>
      <c r="M207" s="92" t="s">
        <v>178</v>
      </c>
      <c r="N207" s="92" t="s">
        <v>178</v>
      </c>
    </row>
    <row r="208" spans="1:14" ht="15.75" customHeight="1" x14ac:dyDescent="0.25">
      <c r="A208" s="89">
        <v>207</v>
      </c>
      <c r="B208" s="90" t="str">
        <f t="shared" si="0"/>
        <v>C207</v>
      </c>
      <c r="C208" s="91" t="s">
        <v>436</v>
      </c>
      <c r="D208" s="91" t="s">
        <v>565</v>
      </c>
      <c r="E208" s="91" t="s">
        <v>566</v>
      </c>
      <c r="F208" s="92" t="s">
        <v>71</v>
      </c>
      <c r="G208" s="92">
        <v>150</v>
      </c>
      <c r="H208" s="92">
        <v>1</v>
      </c>
      <c r="I208" s="92" t="s">
        <v>198</v>
      </c>
      <c r="J208" s="92">
        <v>0</v>
      </c>
      <c r="K208" s="92" t="s">
        <v>178</v>
      </c>
      <c r="L208" s="92" t="s">
        <v>178</v>
      </c>
      <c r="M208" s="92" t="s">
        <v>178</v>
      </c>
      <c r="N208" s="92" t="s">
        <v>178</v>
      </c>
    </row>
    <row r="209" spans="1:14" ht="15.75" customHeight="1" x14ac:dyDescent="0.25">
      <c r="A209" s="89">
        <v>208</v>
      </c>
      <c r="B209" s="90" t="str">
        <f t="shared" si="0"/>
        <v>C208</v>
      </c>
      <c r="C209" s="91" t="s">
        <v>436</v>
      </c>
      <c r="D209" s="91" t="s">
        <v>567</v>
      </c>
      <c r="E209" s="91" t="s">
        <v>568</v>
      </c>
      <c r="F209" s="92" t="s">
        <v>71</v>
      </c>
      <c r="G209" s="92">
        <v>150</v>
      </c>
      <c r="H209" s="92">
        <v>1</v>
      </c>
      <c r="I209" s="92" t="s">
        <v>198</v>
      </c>
      <c r="J209" s="92">
        <v>0</v>
      </c>
      <c r="K209" s="92" t="s">
        <v>178</v>
      </c>
      <c r="L209" s="92" t="s">
        <v>178</v>
      </c>
      <c r="M209" s="92" t="s">
        <v>178</v>
      </c>
      <c r="N209" s="92" t="s">
        <v>178</v>
      </c>
    </row>
    <row r="210" spans="1:14" ht="15.75" customHeight="1" x14ac:dyDescent="0.25">
      <c r="A210" s="89">
        <v>209</v>
      </c>
      <c r="B210" s="90" t="str">
        <f t="shared" si="0"/>
        <v>C209</v>
      </c>
      <c r="C210" s="91" t="s">
        <v>436</v>
      </c>
      <c r="D210" s="91" t="s">
        <v>569</v>
      </c>
      <c r="E210" s="91" t="s">
        <v>570</v>
      </c>
      <c r="F210" s="92" t="s">
        <v>116</v>
      </c>
      <c r="G210" s="92">
        <v>30</v>
      </c>
      <c r="H210" s="92">
        <v>0</v>
      </c>
      <c r="I210" s="93"/>
      <c r="J210" s="92">
        <v>0</v>
      </c>
      <c r="K210" s="92" t="s">
        <v>178</v>
      </c>
      <c r="L210" s="92" t="s">
        <v>178</v>
      </c>
      <c r="M210" s="92" t="s">
        <v>178</v>
      </c>
      <c r="N210" s="92" t="s">
        <v>178</v>
      </c>
    </row>
    <row r="211" spans="1:14" ht="15.75" customHeight="1" x14ac:dyDescent="0.25">
      <c r="A211" s="89">
        <v>210</v>
      </c>
      <c r="B211" s="90" t="str">
        <f t="shared" si="0"/>
        <v>C210</v>
      </c>
      <c r="C211" s="91" t="s">
        <v>436</v>
      </c>
      <c r="D211" s="91" t="s">
        <v>571</v>
      </c>
      <c r="E211" s="91" t="s">
        <v>572</v>
      </c>
      <c r="F211" s="92" t="s">
        <v>71</v>
      </c>
      <c r="G211" s="92">
        <v>20</v>
      </c>
      <c r="H211" s="92">
        <v>0</v>
      </c>
      <c r="I211" s="93"/>
      <c r="J211" s="92">
        <v>0</v>
      </c>
      <c r="K211" s="92" t="s">
        <v>178</v>
      </c>
      <c r="L211" s="92" t="s">
        <v>178</v>
      </c>
      <c r="M211" s="92" t="s">
        <v>178</v>
      </c>
      <c r="N211" s="92" t="s">
        <v>178</v>
      </c>
    </row>
    <row r="212" spans="1:14" ht="15.75" customHeight="1" x14ac:dyDescent="0.25">
      <c r="A212" s="89">
        <v>211</v>
      </c>
      <c r="B212" s="90" t="str">
        <f t="shared" si="0"/>
        <v>C211</v>
      </c>
      <c r="C212" s="91" t="s">
        <v>436</v>
      </c>
      <c r="D212" s="91" t="s">
        <v>573</v>
      </c>
      <c r="E212" s="91" t="s">
        <v>574</v>
      </c>
      <c r="F212" s="92" t="s">
        <v>116</v>
      </c>
      <c r="G212" s="92">
        <v>5</v>
      </c>
      <c r="H212" s="92">
        <v>0</v>
      </c>
      <c r="I212" s="93"/>
      <c r="J212" s="92">
        <v>0</v>
      </c>
      <c r="K212" s="92" t="s">
        <v>178</v>
      </c>
      <c r="L212" s="92" t="s">
        <v>178</v>
      </c>
      <c r="M212" s="92" t="s">
        <v>178</v>
      </c>
      <c r="N212" s="92" t="s">
        <v>178</v>
      </c>
    </row>
    <row r="213" spans="1:14" ht="15.75" customHeight="1" x14ac:dyDescent="0.25">
      <c r="A213" s="89">
        <v>212</v>
      </c>
      <c r="B213" s="90" t="str">
        <f t="shared" si="0"/>
        <v>C212</v>
      </c>
      <c r="C213" s="91" t="s">
        <v>436</v>
      </c>
      <c r="D213" s="91" t="s">
        <v>575</v>
      </c>
      <c r="E213" s="91" t="s">
        <v>576</v>
      </c>
      <c r="F213" s="92" t="s">
        <v>71</v>
      </c>
      <c r="G213" s="92">
        <v>10</v>
      </c>
      <c r="H213" s="92">
        <v>0</v>
      </c>
      <c r="I213" s="93"/>
      <c r="J213" s="92">
        <v>0</v>
      </c>
      <c r="K213" s="92" t="s">
        <v>178</v>
      </c>
      <c r="L213" s="92" t="s">
        <v>178</v>
      </c>
      <c r="M213" s="92" t="s">
        <v>178</v>
      </c>
      <c r="N213" s="92" t="s">
        <v>178</v>
      </c>
    </row>
    <row r="214" spans="1:14" ht="15.75" customHeight="1" x14ac:dyDescent="0.25">
      <c r="A214" s="89">
        <v>213</v>
      </c>
      <c r="B214" s="90" t="str">
        <f t="shared" si="0"/>
        <v>C213</v>
      </c>
      <c r="C214" s="91" t="s">
        <v>436</v>
      </c>
      <c r="D214" s="91" t="s">
        <v>577</v>
      </c>
      <c r="E214" s="91" t="s">
        <v>578</v>
      </c>
      <c r="F214" s="92" t="s">
        <v>467</v>
      </c>
      <c r="G214" s="92">
        <v>50</v>
      </c>
      <c r="H214" s="92">
        <v>0</v>
      </c>
      <c r="I214" s="93"/>
      <c r="J214" s="92">
        <v>0</v>
      </c>
      <c r="K214" s="92" t="s">
        <v>178</v>
      </c>
      <c r="L214" s="92" t="s">
        <v>178</v>
      </c>
      <c r="M214" s="92" t="s">
        <v>178</v>
      </c>
      <c r="N214" s="92" t="s">
        <v>178</v>
      </c>
    </row>
    <row r="215" spans="1:14" ht="15.75" customHeight="1" x14ac:dyDescent="0.25">
      <c r="A215" s="89">
        <v>214</v>
      </c>
      <c r="B215" s="90" t="str">
        <f t="shared" si="0"/>
        <v>C214</v>
      </c>
      <c r="C215" s="91" t="s">
        <v>436</v>
      </c>
      <c r="D215" s="91" t="s">
        <v>577</v>
      </c>
      <c r="E215" s="91" t="s">
        <v>579</v>
      </c>
      <c r="F215" s="92" t="s">
        <v>467</v>
      </c>
      <c r="G215" s="92">
        <v>50</v>
      </c>
      <c r="H215" s="92">
        <v>0</v>
      </c>
      <c r="I215" s="93"/>
      <c r="J215" s="92">
        <v>0</v>
      </c>
      <c r="K215" s="92" t="s">
        <v>178</v>
      </c>
      <c r="L215" s="92" t="s">
        <v>178</v>
      </c>
      <c r="M215" s="92" t="s">
        <v>178</v>
      </c>
      <c r="N215" s="92" t="s">
        <v>178</v>
      </c>
    </row>
    <row r="216" spans="1:14" ht="15.75" customHeight="1" x14ac:dyDescent="0.25">
      <c r="A216" s="89">
        <v>215</v>
      </c>
      <c r="B216" s="90" t="str">
        <f t="shared" si="0"/>
        <v>C215</v>
      </c>
      <c r="C216" s="91" t="s">
        <v>436</v>
      </c>
      <c r="D216" s="91" t="s">
        <v>580</v>
      </c>
      <c r="E216" s="91" t="s">
        <v>581</v>
      </c>
      <c r="F216" s="92" t="s">
        <v>71</v>
      </c>
      <c r="G216" s="92">
        <v>100</v>
      </c>
      <c r="H216" s="92">
        <v>1</v>
      </c>
      <c r="I216" s="92" t="s">
        <v>275</v>
      </c>
      <c r="J216" s="92">
        <v>0</v>
      </c>
      <c r="K216" s="92" t="s">
        <v>178</v>
      </c>
      <c r="L216" s="92" t="s">
        <v>178</v>
      </c>
      <c r="M216" s="92" t="s">
        <v>178</v>
      </c>
      <c r="N216" s="92" t="s">
        <v>178</v>
      </c>
    </row>
    <row r="217" spans="1:14" ht="15.75" customHeight="1" x14ac:dyDescent="0.25">
      <c r="A217" s="89">
        <v>216</v>
      </c>
      <c r="B217" s="90" t="str">
        <f t="shared" si="0"/>
        <v>C216</v>
      </c>
      <c r="C217" s="91" t="s">
        <v>436</v>
      </c>
      <c r="D217" s="91" t="s">
        <v>582</v>
      </c>
      <c r="E217" s="91" t="s">
        <v>583</v>
      </c>
      <c r="F217" s="92" t="s">
        <v>116</v>
      </c>
      <c r="G217" s="92">
        <v>50</v>
      </c>
      <c r="H217" s="92">
        <v>1</v>
      </c>
      <c r="I217" s="92" t="s">
        <v>198</v>
      </c>
      <c r="J217" s="92">
        <v>0</v>
      </c>
      <c r="K217" s="92" t="s">
        <v>178</v>
      </c>
      <c r="L217" s="92" t="s">
        <v>178</v>
      </c>
      <c r="M217" s="92" t="s">
        <v>178</v>
      </c>
      <c r="N217" s="92" t="s">
        <v>178</v>
      </c>
    </row>
    <row r="218" spans="1:14" ht="15.75" customHeight="1" x14ac:dyDescent="0.25">
      <c r="A218" s="89">
        <v>217</v>
      </c>
      <c r="B218" s="90" t="str">
        <f t="shared" si="0"/>
        <v>C217</v>
      </c>
      <c r="C218" s="91" t="s">
        <v>436</v>
      </c>
      <c r="D218" s="91" t="s">
        <v>584</v>
      </c>
      <c r="E218" s="91" t="s">
        <v>585</v>
      </c>
      <c r="F218" s="92" t="s">
        <v>71</v>
      </c>
      <c r="G218" s="92">
        <v>10</v>
      </c>
      <c r="H218" s="92">
        <v>0</v>
      </c>
      <c r="I218" s="93"/>
      <c r="J218" s="92">
        <v>0</v>
      </c>
      <c r="K218" s="92" t="s">
        <v>178</v>
      </c>
      <c r="L218" s="92" t="s">
        <v>178</v>
      </c>
      <c r="M218" s="92" t="s">
        <v>178</v>
      </c>
      <c r="N218" s="92" t="s">
        <v>178</v>
      </c>
    </row>
    <row r="219" spans="1:14" ht="15.75" customHeight="1" x14ac:dyDescent="0.25">
      <c r="A219" s="89">
        <v>218</v>
      </c>
      <c r="B219" s="90" t="str">
        <f t="shared" si="0"/>
        <v>C218</v>
      </c>
      <c r="C219" s="91" t="s">
        <v>436</v>
      </c>
      <c r="D219" s="91" t="s">
        <v>586</v>
      </c>
      <c r="E219" s="91" t="s">
        <v>587</v>
      </c>
      <c r="F219" s="92" t="s">
        <v>71</v>
      </c>
      <c r="G219" s="92">
        <v>10</v>
      </c>
      <c r="H219" s="92">
        <v>0</v>
      </c>
      <c r="I219" s="93"/>
      <c r="J219" s="92">
        <v>0</v>
      </c>
      <c r="K219" s="92" t="s">
        <v>178</v>
      </c>
      <c r="L219" s="92" t="s">
        <v>178</v>
      </c>
      <c r="M219" s="92" t="s">
        <v>178</v>
      </c>
      <c r="N219" s="92" t="s">
        <v>178</v>
      </c>
    </row>
    <row r="220" spans="1:14" ht="15.75" customHeight="1" x14ac:dyDescent="0.25">
      <c r="A220" s="89">
        <v>219</v>
      </c>
      <c r="B220" s="90" t="str">
        <f t="shared" si="0"/>
        <v>C219</v>
      </c>
      <c r="C220" s="91" t="s">
        <v>436</v>
      </c>
      <c r="D220" s="91" t="s">
        <v>588</v>
      </c>
      <c r="E220" s="91" t="s">
        <v>589</v>
      </c>
      <c r="F220" s="92" t="s">
        <v>71</v>
      </c>
      <c r="G220" s="92">
        <v>300</v>
      </c>
      <c r="H220" s="92">
        <v>1</v>
      </c>
      <c r="I220" s="92" t="s">
        <v>198</v>
      </c>
      <c r="J220" s="92">
        <v>0</v>
      </c>
      <c r="K220" s="92" t="s">
        <v>178</v>
      </c>
      <c r="L220" s="92" t="s">
        <v>178</v>
      </c>
      <c r="M220" s="92" t="s">
        <v>178</v>
      </c>
      <c r="N220" s="92" t="s">
        <v>178</v>
      </c>
    </row>
    <row r="221" spans="1:14" ht="15.75" customHeight="1" x14ac:dyDescent="0.25">
      <c r="A221" s="89">
        <v>220</v>
      </c>
      <c r="B221" s="90" t="str">
        <f t="shared" si="0"/>
        <v>C220</v>
      </c>
      <c r="C221" s="91" t="s">
        <v>436</v>
      </c>
      <c r="D221" s="91" t="s">
        <v>590</v>
      </c>
      <c r="E221" s="91" t="s">
        <v>591</v>
      </c>
      <c r="F221" s="92" t="s">
        <v>71</v>
      </c>
      <c r="G221" s="92">
        <v>30</v>
      </c>
      <c r="H221" s="92">
        <v>0</v>
      </c>
      <c r="I221" s="93"/>
      <c r="J221" s="92">
        <v>0</v>
      </c>
      <c r="K221" s="92" t="s">
        <v>178</v>
      </c>
      <c r="L221" s="92" t="s">
        <v>178</v>
      </c>
      <c r="M221" s="92" t="s">
        <v>178</v>
      </c>
      <c r="N221" s="92" t="s">
        <v>178</v>
      </c>
    </row>
    <row r="222" spans="1:14" ht="15.75" customHeight="1" x14ac:dyDescent="0.25">
      <c r="A222" s="89">
        <v>221</v>
      </c>
      <c r="B222" s="90" t="str">
        <f t="shared" si="0"/>
        <v>C221</v>
      </c>
      <c r="C222" s="91" t="s">
        <v>436</v>
      </c>
      <c r="D222" s="91" t="s">
        <v>592</v>
      </c>
      <c r="E222" s="91" t="s">
        <v>593</v>
      </c>
      <c r="F222" s="92" t="s">
        <v>71</v>
      </c>
      <c r="G222" s="92">
        <v>50</v>
      </c>
      <c r="H222" s="92">
        <v>0</v>
      </c>
      <c r="I222" s="93"/>
      <c r="J222" s="92">
        <v>0</v>
      </c>
      <c r="K222" s="92" t="s">
        <v>178</v>
      </c>
      <c r="L222" s="92" t="s">
        <v>178</v>
      </c>
      <c r="M222" s="92" t="s">
        <v>178</v>
      </c>
      <c r="N222" s="92" t="s">
        <v>178</v>
      </c>
    </row>
    <row r="223" spans="1:14" ht="15.75" customHeight="1" x14ac:dyDescent="0.25">
      <c r="A223" s="89">
        <v>222</v>
      </c>
      <c r="B223" s="90" t="str">
        <f t="shared" si="0"/>
        <v>C222</v>
      </c>
      <c r="C223" s="91" t="s">
        <v>594</v>
      </c>
      <c r="D223" s="91" t="s">
        <v>595</v>
      </c>
      <c r="E223" s="91" t="s">
        <v>596</v>
      </c>
      <c r="F223" s="92" t="s">
        <v>116</v>
      </c>
      <c r="G223" s="92">
        <v>70</v>
      </c>
      <c r="H223" s="92">
        <v>1</v>
      </c>
      <c r="I223" s="92" t="s">
        <v>275</v>
      </c>
      <c r="J223" s="92">
        <v>0</v>
      </c>
      <c r="K223" s="92" t="s">
        <v>178</v>
      </c>
      <c r="L223" s="92" t="s">
        <v>178</v>
      </c>
      <c r="M223" s="92" t="s">
        <v>178</v>
      </c>
      <c r="N223" s="92" t="s">
        <v>178</v>
      </c>
    </row>
    <row r="224" spans="1:14" ht="15.75" customHeight="1" x14ac:dyDescent="0.25">
      <c r="A224" s="89">
        <v>223</v>
      </c>
      <c r="B224" s="90" t="str">
        <f t="shared" si="0"/>
        <v>C223</v>
      </c>
      <c r="C224" s="91" t="s">
        <v>594</v>
      </c>
      <c r="D224" s="91" t="s">
        <v>595</v>
      </c>
      <c r="E224" s="91" t="s">
        <v>597</v>
      </c>
      <c r="F224" s="92" t="s">
        <v>116</v>
      </c>
      <c r="G224" s="92">
        <v>156</v>
      </c>
      <c r="H224" s="92">
        <v>1</v>
      </c>
      <c r="I224" s="92" t="s">
        <v>275</v>
      </c>
      <c r="J224" s="92">
        <v>0</v>
      </c>
      <c r="K224" s="92" t="s">
        <v>178</v>
      </c>
      <c r="L224" s="92" t="s">
        <v>178</v>
      </c>
      <c r="M224" s="92" t="s">
        <v>178</v>
      </c>
      <c r="N224" s="92" t="s">
        <v>178</v>
      </c>
    </row>
    <row r="225" spans="1:14" ht="15.75" customHeight="1" x14ac:dyDescent="0.25">
      <c r="A225" s="89">
        <v>224</v>
      </c>
      <c r="B225" s="90" t="str">
        <f t="shared" si="0"/>
        <v>C224</v>
      </c>
      <c r="C225" s="91" t="s">
        <v>594</v>
      </c>
      <c r="D225" s="91" t="s">
        <v>598</v>
      </c>
      <c r="E225" s="91" t="s">
        <v>599</v>
      </c>
      <c r="F225" s="92" t="s">
        <v>71</v>
      </c>
      <c r="G225" s="92">
        <v>385</v>
      </c>
      <c r="H225" s="92">
        <v>1</v>
      </c>
      <c r="I225" s="92" t="s">
        <v>198</v>
      </c>
      <c r="J225" s="92">
        <v>0</v>
      </c>
      <c r="K225" s="92" t="s">
        <v>178</v>
      </c>
      <c r="L225" s="92" t="s">
        <v>178</v>
      </c>
      <c r="M225" s="92" t="s">
        <v>178</v>
      </c>
      <c r="N225" s="92" t="s">
        <v>178</v>
      </c>
    </row>
    <row r="226" spans="1:14" ht="15.75" customHeight="1" x14ac:dyDescent="0.25">
      <c r="A226" s="89">
        <v>225</v>
      </c>
      <c r="B226" s="90" t="str">
        <f t="shared" si="0"/>
        <v>C225</v>
      </c>
      <c r="C226" s="91" t="s">
        <v>594</v>
      </c>
      <c r="D226" s="91" t="s">
        <v>600</v>
      </c>
      <c r="E226" s="91" t="s">
        <v>601</v>
      </c>
      <c r="F226" s="92" t="s">
        <v>71</v>
      </c>
      <c r="G226" s="92">
        <v>21</v>
      </c>
      <c r="H226" s="92">
        <v>0</v>
      </c>
      <c r="I226" s="93"/>
      <c r="J226" s="92">
        <v>0</v>
      </c>
      <c r="K226" s="92" t="s">
        <v>178</v>
      </c>
      <c r="L226" s="92" t="s">
        <v>178</v>
      </c>
      <c r="M226" s="92" t="s">
        <v>178</v>
      </c>
      <c r="N226" s="92" t="s">
        <v>178</v>
      </c>
    </row>
    <row r="227" spans="1:14" ht="15.75" customHeight="1" x14ac:dyDescent="0.25">
      <c r="A227" s="89">
        <v>226</v>
      </c>
      <c r="B227" s="90" t="str">
        <f t="shared" si="0"/>
        <v>C226</v>
      </c>
      <c r="C227" s="91" t="s">
        <v>594</v>
      </c>
      <c r="D227" s="91" t="s">
        <v>598</v>
      </c>
      <c r="E227" s="91" t="s">
        <v>602</v>
      </c>
      <c r="F227" s="92" t="s">
        <v>71</v>
      </c>
      <c r="G227" s="92">
        <v>177</v>
      </c>
      <c r="H227" s="92">
        <v>1</v>
      </c>
      <c r="I227" s="92" t="s">
        <v>198</v>
      </c>
      <c r="J227" s="92">
        <v>0</v>
      </c>
      <c r="K227" s="92" t="s">
        <v>178</v>
      </c>
      <c r="L227" s="92" t="s">
        <v>178</v>
      </c>
      <c r="M227" s="92" t="s">
        <v>178</v>
      </c>
      <c r="N227" s="92" t="s">
        <v>178</v>
      </c>
    </row>
    <row r="228" spans="1:14" ht="15.75" customHeight="1" x14ac:dyDescent="0.25">
      <c r="A228" s="89">
        <v>227</v>
      </c>
      <c r="B228" s="90" t="str">
        <f t="shared" si="0"/>
        <v>C227</v>
      </c>
      <c r="C228" s="91" t="s">
        <v>594</v>
      </c>
      <c r="D228" s="91" t="s">
        <v>600</v>
      </c>
      <c r="E228" s="91" t="s">
        <v>603</v>
      </c>
      <c r="F228" s="92" t="s">
        <v>71</v>
      </c>
      <c r="G228" s="92">
        <v>11</v>
      </c>
      <c r="H228" s="92">
        <v>0</v>
      </c>
      <c r="I228" s="93"/>
      <c r="J228" s="92">
        <v>0</v>
      </c>
      <c r="K228" s="92" t="s">
        <v>178</v>
      </c>
      <c r="L228" s="92" t="s">
        <v>178</v>
      </c>
      <c r="M228" s="92" t="s">
        <v>178</v>
      </c>
      <c r="N228" s="92" t="s">
        <v>178</v>
      </c>
    </row>
    <row r="229" spans="1:14" ht="15.75" customHeight="1" x14ac:dyDescent="0.25">
      <c r="A229" s="89">
        <v>228</v>
      </c>
      <c r="B229" s="90" t="str">
        <f t="shared" si="0"/>
        <v>C228</v>
      </c>
      <c r="C229" s="91" t="s">
        <v>594</v>
      </c>
      <c r="D229" s="91" t="s">
        <v>604</v>
      </c>
      <c r="E229" s="91" t="s">
        <v>605</v>
      </c>
      <c r="F229" s="92" t="s">
        <v>71</v>
      </c>
      <c r="G229" s="92">
        <v>104</v>
      </c>
      <c r="H229" s="92">
        <v>1</v>
      </c>
      <c r="I229" s="92" t="s">
        <v>198</v>
      </c>
      <c r="J229" s="92">
        <v>0</v>
      </c>
      <c r="K229" s="92" t="s">
        <v>178</v>
      </c>
      <c r="L229" s="92" t="s">
        <v>178</v>
      </c>
      <c r="M229" s="92" t="s">
        <v>178</v>
      </c>
      <c r="N229" s="92" t="s">
        <v>178</v>
      </c>
    </row>
    <row r="230" spans="1:14" ht="15.75" customHeight="1" x14ac:dyDescent="0.25">
      <c r="A230" s="89">
        <v>229</v>
      </c>
      <c r="B230" s="90" t="str">
        <f t="shared" si="0"/>
        <v>C229</v>
      </c>
      <c r="C230" s="91" t="s">
        <v>594</v>
      </c>
      <c r="D230" s="91" t="s">
        <v>606</v>
      </c>
      <c r="E230" s="91" t="s">
        <v>607</v>
      </c>
      <c r="F230" s="92" t="s">
        <v>71</v>
      </c>
      <c r="G230" s="92">
        <v>8</v>
      </c>
      <c r="H230" s="92">
        <v>0</v>
      </c>
      <c r="I230" s="93"/>
      <c r="J230" s="92">
        <v>0</v>
      </c>
      <c r="K230" s="92" t="s">
        <v>178</v>
      </c>
      <c r="L230" s="92" t="s">
        <v>178</v>
      </c>
      <c r="M230" s="92" t="s">
        <v>178</v>
      </c>
      <c r="N230" s="92" t="s">
        <v>178</v>
      </c>
    </row>
    <row r="231" spans="1:14" ht="15.75" customHeight="1" x14ac:dyDescent="0.25">
      <c r="A231" s="89">
        <v>230</v>
      </c>
      <c r="B231" s="90" t="str">
        <f t="shared" si="0"/>
        <v>C230</v>
      </c>
      <c r="C231" s="91" t="s">
        <v>594</v>
      </c>
      <c r="D231" s="91" t="s">
        <v>608</v>
      </c>
      <c r="E231" s="91" t="s">
        <v>609</v>
      </c>
      <c r="F231" s="92" t="s">
        <v>71</v>
      </c>
      <c r="G231" s="92">
        <v>21</v>
      </c>
      <c r="H231" s="92">
        <v>0</v>
      </c>
      <c r="I231" s="93"/>
      <c r="J231" s="92">
        <v>0</v>
      </c>
      <c r="K231" s="92" t="s">
        <v>178</v>
      </c>
      <c r="L231" s="92" t="s">
        <v>178</v>
      </c>
      <c r="M231" s="92" t="s">
        <v>178</v>
      </c>
      <c r="N231" s="92" t="s">
        <v>178</v>
      </c>
    </row>
    <row r="232" spans="1:14" ht="15.75" customHeight="1" x14ac:dyDescent="0.25">
      <c r="A232" s="89">
        <v>231</v>
      </c>
      <c r="B232" s="90" t="str">
        <f t="shared" si="0"/>
        <v>C231</v>
      </c>
      <c r="C232" s="91" t="s">
        <v>594</v>
      </c>
      <c r="D232" s="91" t="s">
        <v>606</v>
      </c>
      <c r="E232" s="91" t="s">
        <v>610</v>
      </c>
      <c r="F232" s="92" t="s">
        <v>71</v>
      </c>
      <c r="G232" s="92">
        <v>6</v>
      </c>
      <c r="H232" s="92">
        <v>0</v>
      </c>
      <c r="I232" s="93"/>
      <c r="J232" s="92">
        <v>0</v>
      </c>
      <c r="K232" s="92" t="s">
        <v>178</v>
      </c>
      <c r="L232" s="92" t="s">
        <v>178</v>
      </c>
      <c r="M232" s="92" t="s">
        <v>178</v>
      </c>
      <c r="N232" s="92" t="s">
        <v>178</v>
      </c>
    </row>
    <row r="233" spans="1:14" ht="15.75" customHeight="1" x14ac:dyDescent="0.25">
      <c r="A233" s="89">
        <v>232</v>
      </c>
      <c r="B233" s="90" t="str">
        <f t="shared" si="0"/>
        <v>C232</v>
      </c>
      <c r="C233" s="91" t="s">
        <v>594</v>
      </c>
      <c r="D233" s="91" t="s">
        <v>611</v>
      </c>
      <c r="E233" s="91" t="s">
        <v>612</v>
      </c>
      <c r="F233" s="92" t="s">
        <v>71</v>
      </c>
      <c r="G233" s="92">
        <v>60</v>
      </c>
      <c r="H233" s="92">
        <v>1</v>
      </c>
      <c r="I233" s="92" t="s">
        <v>198</v>
      </c>
      <c r="J233" s="92">
        <v>0</v>
      </c>
      <c r="K233" s="92" t="s">
        <v>178</v>
      </c>
      <c r="L233" s="92" t="s">
        <v>178</v>
      </c>
      <c r="M233" s="92" t="s">
        <v>178</v>
      </c>
      <c r="N233" s="92" t="s">
        <v>178</v>
      </c>
    </row>
    <row r="234" spans="1:14" ht="15.75" customHeight="1" x14ac:dyDescent="0.25">
      <c r="A234" s="89">
        <v>233</v>
      </c>
      <c r="B234" s="90" t="str">
        <f t="shared" si="0"/>
        <v>C233</v>
      </c>
      <c r="C234" s="91" t="s">
        <v>594</v>
      </c>
      <c r="D234" s="91" t="s">
        <v>606</v>
      </c>
      <c r="E234" s="91" t="s">
        <v>613</v>
      </c>
      <c r="F234" s="92" t="s">
        <v>71</v>
      </c>
      <c r="G234" s="92">
        <v>6</v>
      </c>
      <c r="H234" s="92">
        <v>0</v>
      </c>
      <c r="I234" s="93"/>
      <c r="J234" s="92">
        <v>0</v>
      </c>
      <c r="K234" s="92" t="s">
        <v>178</v>
      </c>
      <c r="L234" s="92" t="s">
        <v>178</v>
      </c>
      <c r="M234" s="92" t="s">
        <v>178</v>
      </c>
      <c r="N234" s="92" t="s">
        <v>178</v>
      </c>
    </row>
    <row r="235" spans="1:14" ht="15.75" customHeight="1" x14ac:dyDescent="0.25">
      <c r="A235" s="89">
        <v>234</v>
      </c>
      <c r="B235" s="90" t="str">
        <f t="shared" si="0"/>
        <v>C234</v>
      </c>
      <c r="C235" s="91" t="s">
        <v>594</v>
      </c>
      <c r="D235" s="91" t="s">
        <v>614</v>
      </c>
      <c r="E235" s="91" t="s">
        <v>615</v>
      </c>
      <c r="F235" s="92" t="s">
        <v>71</v>
      </c>
      <c r="G235" s="92">
        <v>69</v>
      </c>
      <c r="H235" s="92">
        <v>1</v>
      </c>
      <c r="I235" s="92" t="s">
        <v>275</v>
      </c>
      <c r="J235" s="92">
        <v>0</v>
      </c>
      <c r="K235" s="92" t="s">
        <v>178</v>
      </c>
      <c r="L235" s="92" t="s">
        <v>178</v>
      </c>
      <c r="M235" s="92" t="s">
        <v>178</v>
      </c>
      <c r="N235" s="92" t="s">
        <v>178</v>
      </c>
    </row>
    <row r="236" spans="1:14" ht="15.75" customHeight="1" x14ac:dyDescent="0.25">
      <c r="A236" s="89">
        <v>235</v>
      </c>
      <c r="B236" s="90" t="str">
        <f t="shared" si="0"/>
        <v>C235</v>
      </c>
      <c r="C236" s="91" t="s">
        <v>594</v>
      </c>
      <c r="D236" s="91" t="s">
        <v>614</v>
      </c>
      <c r="E236" s="91" t="s">
        <v>616</v>
      </c>
      <c r="F236" s="92" t="s">
        <v>71</v>
      </c>
      <c r="G236" s="92">
        <v>17</v>
      </c>
      <c r="H236" s="92">
        <v>0</v>
      </c>
      <c r="I236" s="93"/>
      <c r="J236" s="92">
        <v>0</v>
      </c>
      <c r="K236" s="92" t="s">
        <v>178</v>
      </c>
      <c r="L236" s="92" t="s">
        <v>178</v>
      </c>
      <c r="M236" s="92" t="s">
        <v>178</v>
      </c>
      <c r="N236" s="92" t="s">
        <v>178</v>
      </c>
    </row>
    <row r="237" spans="1:14" ht="15.75" customHeight="1" x14ac:dyDescent="0.25">
      <c r="A237" s="89">
        <v>236</v>
      </c>
      <c r="B237" s="90" t="str">
        <f t="shared" si="0"/>
        <v>C236</v>
      </c>
      <c r="C237" s="91" t="s">
        <v>594</v>
      </c>
      <c r="D237" s="91" t="s">
        <v>617</v>
      </c>
      <c r="E237" s="91" t="s">
        <v>618</v>
      </c>
      <c r="F237" s="92" t="s">
        <v>71</v>
      </c>
      <c r="G237" s="92">
        <v>11</v>
      </c>
      <c r="H237" s="92">
        <v>0</v>
      </c>
      <c r="I237" s="93"/>
      <c r="J237" s="92">
        <v>0</v>
      </c>
      <c r="K237" s="92" t="s">
        <v>178</v>
      </c>
      <c r="L237" s="92" t="s">
        <v>178</v>
      </c>
      <c r="M237" s="92" t="s">
        <v>178</v>
      </c>
      <c r="N237" s="92" t="s">
        <v>178</v>
      </c>
    </row>
    <row r="238" spans="1:14" ht="15.75" customHeight="1" x14ac:dyDescent="0.25">
      <c r="A238" s="89">
        <v>237</v>
      </c>
      <c r="B238" s="90" t="str">
        <f t="shared" si="0"/>
        <v>C237</v>
      </c>
      <c r="C238" s="91" t="s">
        <v>594</v>
      </c>
      <c r="D238" s="91" t="s">
        <v>619</v>
      </c>
      <c r="E238" s="91" t="s">
        <v>620</v>
      </c>
      <c r="F238" s="92" t="s">
        <v>71</v>
      </c>
      <c r="G238" s="92">
        <v>3</v>
      </c>
      <c r="H238" s="92">
        <v>0</v>
      </c>
      <c r="I238" s="93"/>
      <c r="J238" s="92">
        <v>0</v>
      </c>
      <c r="K238" s="92" t="s">
        <v>178</v>
      </c>
      <c r="L238" s="92" t="s">
        <v>178</v>
      </c>
      <c r="M238" s="92" t="s">
        <v>178</v>
      </c>
      <c r="N238" s="92" t="s">
        <v>178</v>
      </c>
    </row>
    <row r="239" spans="1:14" ht="15.75" customHeight="1" x14ac:dyDescent="0.25">
      <c r="A239" s="89">
        <v>238</v>
      </c>
      <c r="B239" s="90" t="str">
        <f t="shared" si="0"/>
        <v>C238</v>
      </c>
      <c r="C239" s="91" t="s">
        <v>594</v>
      </c>
      <c r="D239" s="91" t="s">
        <v>621</v>
      </c>
      <c r="E239" s="91" t="s">
        <v>622</v>
      </c>
      <c r="F239" s="92" t="s">
        <v>71</v>
      </c>
      <c r="G239" s="92">
        <v>35</v>
      </c>
      <c r="H239" s="92">
        <v>0</v>
      </c>
      <c r="I239" s="93"/>
      <c r="J239" s="92">
        <v>0</v>
      </c>
      <c r="K239" s="92" t="s">
        <v>178</v>
      </c>
      <c r="L239" s="92" t="s">
        <v>178</v>
      </c>
      <c r="M239" s="92" t="s">
        <v>178</v>
      </c>
      <c r="N239" s="92" t="s">
        <v>178</v>
      </c>
    </row>
    <row r="240" spans="1:14" ht="15.75" customHeight="1" x14ac:dyDescent="0.25">
      <c r="A240" s="89">
        <v>239</v>
      </c>
      <c r="B240" s="90" t="str">
        <f t="shared" si="0"/>
        <v>C239</v>
      </c>
      <c r="C240" s="91" t="s">
        <v>594</v>
      </c>
      <c r="D240" s="91" t="s">
        <v>623</v>
      </c>
      <c r="E240" s="91" t="s">
        <v>624</v>
      </c>
      <c r="F240" s="92" t="s">
        <v>71</v>
      </c>
      <c r="G240" s="92">
        <v>2</v>
      </c>
      <c r="H240" s="92">
        <v>1</v>
      </c>
      <c r="I240" s="92" t="s">
        <v>275</v>
      </c>
      <c r="J240" s="92">
        <v>0</v>
      </c>
      <c r="K240" s="92" t="s">
        <v>178</v>
      </c>
      <c r="L240" s="92" t="s">
        <v>178</v>
      </c>
      <c r="M240" s="92" t="s">
        <v>178</v>
      </c>
      <c r="N240" s="92" t="s">
        <v>178</v>
      </c>
    </row>
    <row r="241" spans="1:14" ht="15.75" customHeight="1" x14ac:dyDescent="0.25">
      <c r="A241" s="89">
        <v>240</v>
      </c>
      <c r="B241" s="90" t="str">
        <f t="shared" si="0"/>
        <v>C240</v>
      </c>
      <c r="C241" s="91" t="s">
        <v>625</v>
      </c>
      <c r="D241" s="91" t="s">
        <v>626</v>
      </c>
      <c r="E241" s="91" t="s">
        <v>627</v>
      </c>
      <c r="F241" s="92" t="s">
        <v>628</v>
      </c>
      <c r="G241" s="92">
        <v>687</v>
      </c>
      <c r="H241" s="92">
        <v>2</v>
      </c>
      <c r="I241" s="92" t="s">
        <v>198</v>
      </c>
      <c r="J241" s="92">
        <v>0</v>
      </c>
      <c r="K241" s="92" t="s">
        <v>178</v>
      </c>
      <c r="L241" s="92" t="s">
        <v>178</v>
      </c>
      <c r="M241" s="92" t="s">
        <v>178</v>
      </c>
      <c r="N241" s="92" t="s">
        <v>178</v>
      </c>
    </row>
    <row r="242" spans="1:14" ht="15.75" customHeight="1" x14ac:dyDescent="0.25">
      <c r="A242" s="89">
        <v>241</v>
      </c>
      <c r="B242" s="90" t="str">
        <f t="shared" si="0"/>
        <v>C241</v>
      </c>
      <c r="C242" s="91" t="s">
        <v>625</v>
      </c>
      <c r="D242" s="91" t="s">
        <v>629</v>
      </c>
      <c r="E242" s="91" t="s">
        <v>630</v>
      </c>
      <c r="F242" s="92" t="s">
        <v>628</v>
      </c>
      <c r="G242" s="92">
        <v>250</v>
      </c>
      <c r="H242" s="92">
        <v>2</v>
      </c>
      <c r="I242" s="92" t="s">
        <v>198</v>
      </c>
      <c r="J242" s="92">
        <v>0</v>
      </c>
      <c r="K242" s="92" t="s">
        <v>178</v>
      </c>
      <c r="L242" s="92" t="s">
        <v>178</v>
      </c>
      <c r="M242" s="92" t="s">
        <v>178</v>
      </c>
      <c r="N242" s="92" t="s">
        <v>178</v>
      </c>
    </row>
    <row r="243" spans="1:14" ht="15.75" customHeight="1" x14ac:dyDescent="0.25">
      <c r="A243" s="89">
        <v>242</v>
      </c>
      <c r="B243" s="90" t="str">
        <f t="shared" si="0"/>
        <v>C242</v>
      </c>
      <c r="C243" s="91" t="s">
        <v>625</v>
      </c>
      <c r="D243" s="91" t="s">
        <v>631</v>
      </c>
      <c r="E243" s="91" t="s">
        <v>632</v>
      </c>
      <c r="F243" s="92" t="s">
        <v>124</v>
      </c>
      <c r="G243" s="92">
        <v>60</v>
      </c>
      <c r="H243" s="92" t="s">
        <v>633</v>
      </c>
      <c r="I243" s="92" t="s">
        <v>198</v>
      </c>
      <c r="J243" s="92">
        <v>0</v>
      </c>
      <c r="K243" s="92" t="s">
        <v>178</v>
      </c>
      <c r="L243" s="92" t="s">
        <v>178</v>
      </c>
      <c r="M243" s="92" t="s">
        <v>178</v>
      </c>
      <c r="N243" s="92" t="s">
        <v>178</v>
      </c>
    </row>
    <row r="244" spans="1:14" ht="15.75" customHeight="1" x14ac:dyDescent="0.25">
      <c r="A244" s="89">
        <v>243</v>
      </c>
      <c r="B244" s="90" t="str">
        <f t="shared" si="0"/>
        <v>C243</v>
      </c>
      <c r="C244" s="91" t="s">
        <v>625</v>
      </c>
      <c r="D244" s="91" t="s">
        <v>634</v>
      </c>
      <c r="E244" s="91" t="s">
        <v>632</v>
      </c>
      <c r="F244" s="92" t="s">
        <v>124</v>
      </c>
      <c r="G244" s="92">
        <v>48</v>
      </c>
      <c r="H244" s="92" t="s">
        <v>633</v>
      </c>
      <c r="I244" s="92" t="s">
        <v>198</v>
      </c>
      <c r="J244" s="92">
        <v>0</v>
      </c>
      <c r="K244" s="92" t="s">
        <v>178</v>
      </c>
      <c r="L244" s="92" t="s">
        <v>178</v>
      </c>
      <c r="M244" s="92" t="s">
        <v>178</v>
      </c>
      <c r="N244" s="92" t="s">
        <v>178</v>
      </c>
    </row>
    <row r="245" spans="1:14" ht="15.75" customHeight="1" x14ac:dyDescent="0.25">
      <c r="A245" s="89">
        <v>244</v>
      </c>
      <c r="B245" s="90" t="str">
        <f t="shared" si="0"/>
        <v>C244</v>
      </c>
      <c r="C245" s="91" t="s">
        <v>625</v>
      </c>
      <c r="D245" s="91" t="s">
        <v>635</v>
      </c>
      <c r="E245" s="91" t="s">
        <v>632</v>
      </c>
      <c r="F245" s="92" t="s">
        <v>124</v>
      </c>
      <c r="G245" s="92">
        <v>48</v>
      </c>
      <c r="H245" s="92" t="s">
        <v>633</v>
      </c>
      <c r="I245" s="92" t="s">
        <v>198</v>
      </c>
      <c r="J245" s="92">
        <v>0</v>
      </c>
      <c r="K245" s="92" t="s">
        <v>178</v>
      </c>
      <c r="L245" s="92" t="s">
        <v>178</v>
      </c>
      <c r="M245" s="92" t="s">
        <v>178</v>
      </c>
      <c r="N245" s="92" t="s">
        <v>178</v>
      </c>
    </row>
    <row r="246" spans="1:14" ht="15.75" customHeight="1" x14ac:dyDescent="0.25">
      <c r="A246" s="89">
        <v>245</v>
      </c>
      <c r="B246" s="90" t="str">
        <f t="shared" si="0"/>
        <v>C245</v>
      </c>
      <c r="C246" s="91" t="s">
        <v>625</v>
      </c>
      <c r="D246" s="91" t="s">
        <v>636</v>
      </c>
      <c r="E246" s="91" t="s">
        <v>632</v>
      </c>
      <c r="F246" s="92" t="s">
        <v>124</v>
      </c>
      <c r="G246" s="92">
        <v>40</v>
      </c>
      <c r="H246" s="92" t="s">
        <v>633</v>
      </c>
      <c r="I246" s="92" t="s">
        <v>198</v>
      </c>
      <c r="J246" s="92">
        <v>0</v>
      </c>
      <c r="K246" s="92" t="s">
        <v>178</v>
      </c>
      <c r="L246" s="92" t="s">
        <v>178</v>
      </c>
      <c r="M246" s="92" t="s">
        <v>178</v>
      </c>
      <c r="N246" s="92" t="s">
        <v>178</v>
      </c>
    </row>
    <row r="247" spans="1:14" ht="15.75" customHeight="1" x14ac:dyDescent="0.25">
      <c r="A247" s="89">
        <v>246</v>
      </c>
      <c r="B247" s="90" t="str">
        <f t="shared" si="0"/>
        <v>C246</v>
      </c>
      <c r="C247" s="91" t="s">
        <v>625</v>
      </c>
      <c r="D247" s="91" t="s">
        <v>637</v>
      </c>
      <c r="E247" s="91" t="s">
        <v>632</v>
      </c>
      <c r="F247" s="92" t="s">
        <v>124</v>
      </c>
      <c r="G247" s="92">
        <v>60</v>
      </c>
      <c r="H247" s="92" t="s">
        <v>633</v>
      </c>
      <c r="I247" s="92" t="s">
        <v>198</v>
      </c>
      <c r="J247" s="92">
        <v>0</v>
      </c>
      <c r="K247" s="92" t="s">
        <v>178</v>
      </c>
      <c r="L247" s="92" t="s">
        <v>178</v>
      </c>
      <c r="M247" s="92" t="s">
        <v>178</v>
      </c>
      <c r="N247" s="92" t="s">
        <v>178</v>
      </c>
    </row>
    <row r="248" spans="1:14" ht="15.75" customHeight="1" x14ac:dyDescent="0.25">
      <c r="A248" s="89">
        <v>247</v>
      </c>
      <c r="B248" s="90" t="str">
        <f t="shared" si="0"/>
        <v>C247</v>
      </c>
      <c r="C248" s="91" t="s">
        <v>625</v>
      </c>
      <c r="D248" s="91" t="s">
        <v>638</v>
      </c>
      <c r="E248" s="91" t="s">
        <v>632</v>
      </c>
      <c r="F248" s="92" t="s">
        <v>124</v>
      </c>
      <c r="G248" s="92">
        <v>60</v>
      </c>
      <c r="H248" s="92" t="s">
        <v>633</v>
      </c>
      <c r="I248" s="92" t="s">
        <v>198</v>
      </c>
      <c r="J248" s="92">
        <v>0</v>
      </c>
      <c r="K248" s="92" t="s">
        <v>178</v>
      </c>
      <c r="L248" s="92" t="s">
        <v>178</v>
      </c>
      <c r="M248" s="92" t="s">
        <v>178</v>
      </c>
      <c r="N248" s="92" t="s">
        <v>178</v>
      </c>
    </row>
    <row r="249" spans="1:14" ht="15.75" customHeight="1" x14ac:dyDescent="0.25">
      <c r="A249" s="89">
        <v>248</v>
      </c>
      <c r="B249" s="90" t="str">
        <f t="shared" si="0"/>
        <v>C248</v>
      </c>
      <c r="C249" s="91" t="s">
        <v>625</v>
      </c>
      <c r="D249" s="91" t="s">
        <v>639</v>
      </c>
      <c r="E249" s="91" t="s">
        <v>640</v>
      </c>
      <c r="F249" s="92" t="s">
        <v>641</v>
      </c>
      <c r="G249" s="94">
        <v>30000</v>
      </c>
      <c r="H249" s="92">
        <v>20</v>
      </c>
      <c r="I249" s="92" t="s">
        <v>198</v>
      </c>
      <c r="J249" s="92">
        <v>0</v>
      </c>
      <c r="K249" s="92" t="s">
        <v>178</v>
      </c>
      <c r="L249" s="92" t="s">
        <v>178</v>
      </c>
      <c r="M249" s="92" t="s">
        <v>178</v>
      </c>
      <c r="N249" s="92" t="s">
        <v>178</v>
      </c>
    </row>
    <row r="250" spans="1:14" ht="15.75" customHeight="1" x14ac:dyDescent="0.25">
      <c r="A250" s="89">
        <v>249</v>
      </c>
      <c r="B250" s="90" t="str">
        <f t="shared" si="0"/>
        <v>C249</v>
      </c>
      <c r="C250" s="91" t="s">
        <v>625</v>
      </c>
      <c r="D250" s="91" t="s">
        <v>642</v>
      </c>
      <c r="E250" s="91" t="s">
        <v>643</v>
      </c>
      <c r="F250" s="92" t="s">
        <v>124</v>
      </c>
      <c r="G250" s="92">
        <v>980</v>
      </c>
      <c r="H250" s="92">
        <v>2</v>
      </c>
      <c r="I250" s="92" t="s">
        <v>198</v>
      </c>
      <c r="J250" s="92">
        <v>0</v>
      </c>
      <c r="K250" s="92" t="s">
        <v>178</v>
      </c>
      <c r="L250" s="92" t="s">
        <v>178</v>
      </c>
      <c r="M250" s="92" t="s">
        <v>178</v>
      </c>
      <c r="N250" s="92" t="s">
        <v>178</v>
      </c>
    </row>
    <row r="251" spans="1:14" ht="15.75" customHeight="1" x14ac:dyDescent="0.25">
      <c r="A251" s="89">
        <v>250</v>
      </c>
      <c r="B251" s="90" t="str">
        <f t="shared" si="0"/>
        <v>C250</v>
      </c>
      <c r="C251" s="91" t="s">
        <v>625</v>
      </c>
      <c r="D251" s="91" t="s">
        <v>644</v>
      </c>
      <c r="E251" s="91" t="s">
        <v>645</v>
      </c>
      <c r="F251" s="92" t="s">
        <v>71</v>
      </c>
      <c r="G251" s="94">
        <v>68000</v>
      </c>
      <c r="H251" s="92">
        <v>20</v>
      </c>
      <c r="I251" s="92" t="s">
        <v>198</v>
      </c>
      <c r="J251" s="92">
        <v>0</v>
      </c>
      <c r="K251" s="92" t="s">
        <v>178</v>
      </c>
      <c r="L251" s="92" t="s">
        <v>178</v>
      </c>
      <c r="M251" s="92" t="s">
        <v>178</v>
      </c>
      <c r="N251" s="92" t="s">
        <v>178</v>
      </c>
    </row>
    <row r="252" spans="1:14" ht="15.75" customHeight="1" x14ac:dyDescent="0.25">
      <c r="A252" s="89">
        <v>251</v>
      </c>
      <c r="B252" s="90" t="str">
        <f t="shared" si="0"/>
        <v>C251</v>
      </c>
      <c r="C252" s="91" t="s">
        <v>625</v>
      </c>
      <c r="D252" s="91" t="s">
        <v>646</v>
      </c>
      <c r="E252" s="91" t="s">
        <v>647</v>
      </c>
      <c r="F252" s="92" t="s">
        <v>467</v>
      </c>
      <c r="G252" s="92">
        <v>240</v>
      </c>
      <c r="H252" s="92">
        <v>2</v>
      </c>
      <c r="I252" s="92" t="s">
        <v>198</v>
      </c>
      <c r="J252" s="92">
        <v>0</v>
      </c>
      <c r="K252" s="92" t="s">
        <v>178</v>
      </c>
      <c r="L252" s="92" t="s">
        <v>178</v>
      </c>
      <c r="M252" s="92" t="s">
        <v>178</v>
      </c>
      <c r="N252" s="92" t="s">
        <v>178</v>
      </c>
    </row>
    <row r="253" spans="1:14" ht="15.75" customHeight="1" x14ac:dyDescent="0.25">
      <c r="A253" s="89">
        <v>252</v>
      </c>
      <c r="B253" s="90" t="str">
        <f t="shared" si="0"/>
        <v>C252</v>
      </c>
      <c r="C253" s="91" t="s">
        <v>625</v>
      </c>
      <c r="D253" s="91" t="s">
        <v>648</v>
      </c>
      <c r="E253" s="91" t="s">
        <v>649</v>
      </c>
      <c r="F253" s="92" t="s">
        <v>71</v>
      </c>
      <c r="G253" s="92">
        <v>27</v>
      </c>
      <c r="H253" s="92">
        <v>0</v>
      </c>
      <c r="I253" s="93"/>
      <c r="J253" s="92">
        <v>0</v>
      </c>
      <c r="K253" s="92" t="s">
        <v>178</v>
      </c>
      <c r="L253" s="92" t="s">
        <v>178</v>
      </c>
      <c r="M253" s="92" t="s">
        <v>178</v>
      </c>
      <c r="N253" s="92" t="s">
        <v>178</v>
      </c>
    </row>
    <row r="254" spans="1:14" ht="15.75" customHeight="1" x14ac:dyDescent="0.25">
      <c r="A254" s="89">
        <v>253</v>
      </c>
      <c r="B254" s="90" t="str">
        <f t="shared" si="0"/>
        <v>C253</v>
      </c>
      <c r="C254" s="91" t="s">
        <v>625</v>
      </c>
      <c r="D254" s="91" t="s">
        <v>648</v>
      </c>
      <c r="E254" s="91" t="s">
        <v>650</v>
      </c>
      <c r="F254" s="92" t="s">
        <v>71</v>
      </c>
      <c r="G254" s="92">
        <v>23</v>
      </c>
      <c r="H254" s="92">
        <v>0</v>
      </c>
      <c r="I254" s="93"/>
      <c r="J254" s="92">
        <v>0</v>
      </c>
      <c r="K254" s="92" t="s">
        <v>178</v>
      </c>
      <c r="L254" s="92" t="s">
        <v>178</v>
      </c>
      <c r="M254" s="92" t="s">
        <v>178</v>
      </c>
      <c r="N254" s="92" t="s">
        <v>178</v>
      </c>
    </row>
    <row r="255" spans="1:14" ht="15.75" customHeight="1" x14ac:dyDescent="0.25">
      <c r="A255" s="89">
        <v>254</v>
      </c>
      <c r="B255" s="90" t="str">
        <f t="shared" si="0"/>
        <v>C254</v>
      </c>
      <c r="C255" s="91" t="s">
        <v>625</v>
      </c>
      <c r="D255" s="91" t="s">
        <v>651</v>
      </c>
      <c r="E255" s="91" t="s">
        <v>652</v>
      </c>
      <c r="F255" s="92" t="s">
        <v>71</v>
      </c>
      <c r="G255" s="92">
        <v>3</v>
      </c>
      <c r="H255" s="92">
        <v>0</v>
      </c>
      <c r="I255" s="93"/>
      <c r="J255" s="92">
        <v>0</v>
      </c>
      <c r="K255" s="92" t="s">
        <v>178</v>
      </c>
      <c r="L255" s="92" t="s">
        <v>178</v>
      </c>
      <c r="M255" s="92" t="s">
        <v>178</v>
      </c>
      <c r="N255" s="92" t="s">
        <v>178</v>
      </c>
    </row>
    <row r="256" spans="1:14" ht="15.75" customHeight="1" x14ac:dyDescent="0.25">
      <c r="A256" s="89">
        <v>255</v>
      </c>
      <c r="B256" s="90" t="str">
        <f t="shared" si="0"/>
        <v>C255</v>
      </c>
      <c r="C256" s="91" t="s">
        <v>625</v>
      </c>
      <c r="D256" s="91" t="s">
        <v>651</v>
      </c>
      <c r="E256" s="91" t="s">
        <v>653</v>
      </c>
      <c r="F256" s="92" t="s">
        <v>71</v>
      </c>
      <c r="G256" s="92">
        <v>3</v>
      </c>
      <c r="H256" s="92">
        <v>0</v>
      </c>
      <c r="I256" s="93"/>
      <c r="J256" s="92">
        <v>0</v>
      </c>
      <c r="K256" s="92" t="s">
        <v>178</v>
      </c>
      <c r="L256" s="92" t="s">
        <v>178</v>
      </c>
      <c r="M256" s="92" t="s">
        <v>178</v>
      </c>
      <c r="N256" s="92" t="s">
        <v>178</v>
      </c>
    </row>
    <row r="257" spans="1:14" ht="15.75" customHeight="1" x14ac:dyDescent="0.25">
      <c r="A257" s="89">
        <v>256</v>
      </c>
      <c r="B257" s="90" t="str">
        <f t="shared" si="0"/>
        <v>C256</v>
      </c>
      <c r="C257" s="91" t="s">
        <v>625</v>
      </c>
      <c r="D257" s="91" t="s">
        <v>654</v>
      </c>
      <c r="E257" s="91" t="s">
        <v>655</v>
      </c>
      <c r="F257" s="92" t="s">
        <v>71</v>
      </c>
      <c r="G257" s="92">
        <v>34</v>
      </c>
      <c r="H257" s="92">
        <v>0</v>
      </c>
      <c r="I257" s="93"/>
      <c r="J257" s="92">
        <v>0</v>
      </c>
      <c r="K257" s="92" t="s">
        <v>178</v>
      </c>
      <c r="L257" s="92" t="s">
        <v>178</v>
      </c>
      <c r="M257" s="92" t="s">
        <v>178</v>
      </c>
      <c r="N257" s="92" t="s">
        <v>178</v>
      </c>
    </row>
    <row r="258" spans="1:14" ht="15.75" customHeight="1" x14ac:dyDescent="0.25">
      <c r="A258" s="89">
        <v>257</v>
      </c>
      <c r="B258" s="90" t="str">
        <f t="shared" si="0"/>
        <v>C257</v>
      </c>
      <c r="C258" s="91" t="s">
        <v>625</v>
      </c>
      <c r="D258" s="91" t="s">
        <v>654</v>
      </c>
      <c r="E258" s="91" t="s">
        <v>656</v>
      </c>
      <c r="F258" s="92" t="s">
        <v>71</v>
      </c>
      <c r="G258" s="92">
        <v>7</v>
      </c>
      <c r="H258" s="92">
        <v>0</v>
      </c>
      <c r="I258" s="93"/>
      <c r="J258" s="92">
        <v>0</v>
      </c>
      <c r="K258" s="92" t="s">
        <v>178</v>
      </c>
      <c r="L258" s="92" t="s">
        <v>178</v>
      </c>
      <c r="M258" s="92" t="s">
        <v>178</v>
      </c>
      <c r="N258" s="92" t="s">
        <v>178</v>
      </c>
    </row>
    <row r="259" spans="1:14" ht="15.75" customHeight="1" x14ac:dyDescent="0.25">
      <c r="A259" s="89">
        <v>258</v>
      </c>
      <c r="B259" s="90" t="str">
        <f t="shared" si="0"/>
        <v>C258</v>
      </c>
      <c r="C259" s="91" t="s">
        <v>625</v>
      </c>
      <c r="D259" s="91" t="s">
        <v>654</v>
      </c>
      <c r="E259" s="91" t="s">
        <v>657</v>
      </c>
      <c r="F259" s="92" t="s">
        <v>71</v>
      </c>
      <c r="G259" s="92">
        <v>13</v>
      </c>
      <c r="H259" s="92">
        <v>0</v>
      </c>
      <c r="I259" s="93"/>
      <c r="J259" s="92">
        <v>0</v>
      </c>
      <c r="K259" s="92" t="s">
        <v>178</v>
      </c>
      <c r="L259" s="92" t="s">
        <v>178</v>
      </c>
      <c r="M259" s="92" t="s">
        <v>178</v>
      </c>
      <c r="N259" s="92" t="s">
        <v>178</v>
      </c>
    </row>
    <row r="260" spans="1:14" ht="15.75" customHeight="1" x14ac:dyDescent="0.25">
      <c r="A260" s="89">
        <v>259</v>
      </c>
      <c r="B260" s="90" t="str">
        <f t="shared" si="0"/>
        <v>C259</v>
      </c>
      <c r="C260" s="91" t="s">
        <v>625</v>
      </c>
      <c r="D260" s="91" t="s">
        <v>654</v>
      </c>
      <c r="E260" s="91" t="s">
        <v>658</v>
      </c>
      <c r="F260" s="92" t="s">
        <v>71</v>
      </c>
      <c r="G260" s="92">
        <v>87</v>
      </c>
      <c r="H260" s="92">
        <v>0</v>
      </c>
      <c r="I260" s="93"/>
      <c r="J260" s="92">
        <v>0</v>
      </c>
      <c r="K260" s="92" t="s">
        <v>178</v>
      </c>
      <c r="L260" s="92" t="s">
        <v>178</v>
      </c>
      <c r="M260" s="92" t="s">
        <v>178</v>
      </c>
      <c r="N260" s="92" t="s">
        <v>178</v>
      </c>
    </row>
    <row r="261" spans="1:14" ht="15.75" customHeight="1" x14ac:dyDescent="0.25">
      <c r="A261" s="89">
        <v>260</v>
      </c>
      <c r="B261" s="90" t="str">
        <f t="shared" si="0"/>
        <v>C260</v>
      </c>
      <c r="C261" s="91" t="s">
        <v>625</v>
      </c>
      <c r="D261" s="91" t="s">
        <v>659</v>
      </c>
      <c r="E261" s="91" t="s">
        <v>660</v>
      </c>
      <c r="F261" s="92" t="s">
        <v>71</v>
      </c>
      <c r="G261" s="94">
        <v>2400</v>
      </c>
      <c r="H261" s="92">
        <v>2</v>
      </c>
      <c r="I261" s="92" t="s">
        <v>198</v>
      </c>
      <c r="J261" s="92">
        <v>0</v>
      </c>
      <c r="K261" s="92" t="s">
        <v>178</v>
      </c>
      <c r="L261" s="92" t="s">
        <v>178</v>
      </c>
      <c r="M261" s="92" t="s">
        <v>178</v>
      </c>
      <c r="N261" s="92" t="s">
        <v>178</v>
      </c>
    </row>
    <row r="262" spans="1:14" ht="15.75" customHeight="1" x14ac:dyDescent="0.25">
      <c r="A262" s="89">
        <v>261</v>
      </c>
      <c r="B262" s="90" t="str">
        <f t="shared" si="0"/>
        <v>C261</v>
      </c>
      <c r="C262" s="91" t="s">
        <v>625</v>
      </c>
      <c r="D262" s="91" t="s">
        <v>661</v>
      </c>
      <c r="E262" s="91" t="s">
        <v>662</v>
      </c>
      <c r="F262" s="92" t="s">
        <v>71</v>
      </c>
      <c r="G262" s="92">
        <v>40</v>
      </c>
      <c r="H262" s="92">
        <v>0</v>
      </c>
      <c r="I262" s="93"/>
      <c r="J262" s="92">
        <v>0</v>
      </c>
      <c r="K262" s="92" t="s">
        <v>178</v>
      </c>
      <c r="L262" s="92" t="s">
        <v>178</v>
      </c>
      <c r="M262" s="92" t="s">
        <v>178</v>
      </c>
      <c r="N262" s="92" t="s">
        <v>178</v>
      </c>
    </row>
    <row r="263" spans="1:14" ht="15.75" customHeight="1" x14ac:dyDescent="0.25">
      <c r="A263" s="89">
        <v>262</v>
      </c>
      <c r="B263" s="90" t="str">
        <f t="shared" si="0"/>
        <v>C262</v>
      </c>
      <c r="C263" s="91" t="s">
        <v>625</v>
      </c>
      <c r="D263" s="91" t="s">
        <v>663</v>
      </c>
      <c r="E263" s="91" t="s">
        <v>664</v>
      </c>
      <c r="F263" s="92" t="s">
        <v>71</v>
      </c>
      <c r="G263" s="92">
        <v>13</v>
      </c>
      <c r="H263" s="92">
        <v>1</v>
      </c>
      <c r="I263" s="92" t="s">
        <v>275</v>
      </c>
      <c r="J263" s="92">
        <v>0</v>
      </c>
      <c r="K263" s="92" t="s">
        <v>178</v>
      </c>
      <c r="L263" s="92" t="s">
        <v>178</v>
      </c>
      <c r="M263" s="92" t="s">
        <v>178</v>
      </c>
      <c r="N263" s="92" t="s">
        <v>178</v>
      </c>
    </row>
    <row r="264" spans="1:14" ht="15.75" customHeight="1" x14ac:dyDescent="0.25">
      <c r="A264" s="89">
        <v>263</v>
      </c>
      <c r="B264" s="90" t="str">
        <f t="shared" si="0"/>
        <v>C263</v>
      </c>
      <c r="C264" s="91" t="s">
        <v>625</v>
      </c>
      <c r="D264" s="91" t="s">
        <v>663</v>
      </c>
      <c r="E264" s="91" t="s">
        <v>665</v>
      </c>
      <c r="F264" s="92" t="s">
        <v>71</v>
      </c>
      <c r="G264" s="92">
        <v>10</v>
      </c>
      <c r="H264" s="92">
        <v>1</v>
      </c>
      <c r="I264" s="92" t="s">
        <v>275</v>
      </c>
      <c r="J264" s="92">
        <v>0</v>
      </c>
      <c r="K264" s="92" t="s">
        <v>178</v>
      </c>
      <c r="L264" s="92" t="s">
        <v>178</v>
      </c>
      <c r="M264" s="92" t="s">
        <v>178</v>
      </c>
      <c r="N264" s="92" t="s">
        <v>178</v>
      </c>
    </row>
    <row r="265" spans="1:14" ht="15.75" customHeight="1" x14ac:dyDescent="0.25">
      <c r="A265" s="89">
        <v>264</v>
      </c>
      <c r="B265" s="90" t="str">
        <f t="shared" si="0"/>
        <v>C264</v>
      </c>
      <c r="C265" s="91" t="s">
        <v>625</v>
      </c>
      <c r="D265" s="91" t="s">
        <v>663</v>
      </c>
      <c r="E265" s="91" t="s">
        <v>666</v>
      </c>
      <c r="F265" s="92" t="s">
        <v>71</v>
      </c>
      <c r="G265" s="92">
        <v>13</v>
      </c>
      <c r="H265" s="92">
        <v>1</v>
      </c>
      <c r="I265" s="92" t="s">
        <v>275</v>
      </c>
      <c r="J265" s="92">
        <v>0</v>
      </c>
      <c r="K265" s="92" t="s">
        <v>178</v>
      </c>
      <c r="L265" s="92" t="s">
        <v>178</v>
      </c>
      <c r="M265" s="92" t="s">
        <v>178</v>
      </c>
      <c r="N265" s="92" t="s">
        <v>178</v>
      </c>
    </row>
    <row r="266" spans="1:14" ht="15.75" customHeight="1" x14ac:dyDescent="0.25">
      <c r="A266" s="89">
        <v>265</v>
      </c>
      <c r="B266" s="90" t="str">
        <f t="shared" si="0"/>
        <v>C265</v>
      </c>
      <c r="C266" s="91" t="s">
        <v>625</v>
      </c>
      <c r="D266" s="91" t="s">
        <v>663</v>
      </c>
      <c r="E266" s="91" t="s">
        <v>667</v>
      </c>
      <c r="F266" s="92" t="s">
        <v>71</v>
      </c>
      <c r="G266" s="92">
        <v>10</v>
      </c>
      <c r="H266" s="92">
        <v>1</v>
      </c>
      <c r="I266" s="92" t="s">
        <v>275</v>
      </c>
      <c r="J266" s="92">
        <v>0</v>
      </c>
      <c r="K266" s="92" t="s">
        <v>178</v>
      </c>
      <c r="L266" s="92" t="s">
        <v>178</v>
      </c>
      <c r="M266" s="92" t="s">
        <v>178</v>
      </c>
      <c r="N266" s="92" t="s">
        <v>178</v>
      </c>
    </row>
    <row r="267" spans="1:14" ht="15.75" customHeight="1" x14ac:dyDescent="0.25">
      <c r="A267" s="89">
        <v>266</v>
      </c>
      <c r="B267" s="90" t="str">
        <f t="shared" si="0"/>
        <v>C266</v>
      </c>
      <c r="C267" s="91" t="s">
        <v>625</v>
      </c>
      <c r="D267" s="91" t="s">
        <v>668</v>
      </c>
      <c r="E267" s="91" t="s">
        <v>669</v>
      </c>
      <c r="F267" s="92" t="s">
        <v>71</v>
      </c>
      <c r="G267" s="92">
        <v>210</v>
      </c>
      <c r="H267" s="92">
        <v>2</v>
      </c>
      <c r="I267" s="92" t="s">
        <v>198</v>
      </c>
      <c r="J267" s="92">
        <v>0</v>
      </c>
      <c r="K267" s="92" t="s">
        <v>178</v>
      </c>
      <c r="L267" s="92" t="s">
        <v>178</v>
      </c>
      <c r="M267" s="92" t="s">
        <v>178</v>
      </c>
      <c r="N267" s="92" t="s">
        <v>178</v>
      </c>
    </row>
    <row r="268" spans="1:14" ht="15.75" customHeight="1" x14ac:dyDescent="0.25">
      <c r="A268" s="89">
        <v>267</v>
      </c>
      <c r="B268" s="90" t="str">
        <f t="shared" si="0"/>
        <v>C267</v>
      </c>
      <c r="C268" s="91" t="s">
        <v>625</v>
      </c>
      <c r="D268" s="91" t="s">
        <v>670</v>
      </c>
      <c r="E268" s="91" t="s">
        <v>671</v>
      </c>
      <c r="F268" s="92" t="s">
        <v>71</v>
      </c>
      <c r="G268" s="92">
        <v>63</v>
      </c>
      <c r="H268" s="92">
        <v>2</v>
      </c>
      <c r="I268" s="92" t="s">
        <v>198</v>
      </c>
      <c r="J268" s="92">
        <v>0</v>
      </c>
      <c r="K268" s="92" t="s">
        <v>178</v>
      </c>
      <c r="L268" s="92" t="s">
        <v>178</v>
      </c>
      <c r="M268" s="92" t="s">
        <v>178</v>
      </c>
      <c r="N268" s="92" t="s">
        <v>178</v>
      </c>
    </row>
    <row r="269" spans="1:14" ht="15.75" customHeight="1" x14ac:dyDescent="0.25">
      <c r="A269" s="89">
        <v>268</v>
      </c>
      <c r="B269" s="90" t="str">
        <f t="shared" si="0"/>
        <v>C268</v>
      </c>
      <c r="C269" s="91" t="s">
        <v>625</v>
      </c>
      <c r="D269" s="91" t="s">
        <v>672</v>
      </c>
      <c r="E269" s="91" t="s">
        <v>673</v>
      </c>
      <c r="F269" s="92" t="s">
        <v>71</v>
      </c>
      <c r="G269" s="94">
        <v>1000</v>
      </c>
      <c r="H269" s="92">
        <v>2</v>
      </c>
      <c r="I269" s="92" t="s">
        <v>198</v>
      </c>
      <c r="J269" s="92">
        <v>0</v>
      </c>
      <c r="K269" s="92" t="s">
        <v>178</v>
      </c>
      <c r="L269" s="92" t="s">
        <v>178</v>
      </c>
      <c r="M269" s="92" t="s">
        <v>178</v>
      </c>
      <c r="N269" s="92" t="s">
        <v>178</v>
      </c>
    </row>
    <row r="270" spans="1:14" ht="15.75" customHeight="1" x14ac:dyDescent="0.25">
      <c r="A270" s="89">
        <v>269</v>
      </c>
      <c r="B270" s="90" t="str">
        <f t="shared" si="0"/>
        <v>C269</v>
      </c>
      <c r="C270" s="91" t="s">
        <v>625</v>
      </c>
      <c r="D270" s="91" t="s">
        <v>674</v>
      </c>
      <c r="E270" s="91" t="s">
        <v>675</v>
      </c>
      <c r="F270" s="92" t="s">
        <v>71</v>
      </c>
      <c r="G270" s="94">
        <v>8610</v>
      </c>
      <c r="H270" s="92">
        <v>5</v>
      </c>
      <c r="I270" s="92" t="s">
        <v>198</v>
      </c>
      <c r="J270" s="92">
        <v>0</v>
      </c>
      <c r="K270" s="93"/>
      <c r="L270" s="93"/>
      <c r="M270" s="93"/>
      <c r="N270" s="93"/>
    </row>
    <row r="271" spans="1:14" ht="15.75" customHeight="1" x14ac:dyDescent="0.25">
      <c r="A271" s="89">
        <v>270</v>
      </c>
      <c r="B271" s="90" t="str">
        <f t="shared" si="0"/>
        <v>C270</v>
      </c>
      <c r="C271" s="91" t="s">
        <v>625</v>
      </c>
      <c r="D271" s="91" t="s">
        <v>676</v>
      </c>
      <c r="E271" s="91" t="s">
        <v>677</v>
      </c>
      <c r="F271" s="92" t="s">
        <v>116</v>
      </c>
      <c r="G271" s="92">
        <v>13</v>
      </c>
      <c r="H271" s="92">
        <v>0</v>
      </c>
      <c r="I271" s="93"/>
      <c r="J271" s="92">
        <v>0</v>
      </c>
      <c r="K271" s="92" t="s">
        <v>178</v>
      </c>
      <c r="L271" s="92" t="s">
        <v>178</v>
      </c>
      <c r="M271" s="92" t="s">
        <v>178</v>
      </c>
      <c r="N271" s="92" t="s">
        <v>178</v>
      </c>
    </row>
    <row r="272" spans="1:14" ht="15.75" customHeight="1" x14ac:dyDescent="0.25">
      <c r="A272" s="89">
        <v>271</v>
      </c>
      <c r="B272" s="90" t="str">
        <f t="shared" si="0"/>
        <v>C271</v>
      </c>
      <c r="C272" s="91" t="s">
        <v>625</v>
      </c>
      <c r="D272" s="91" t="s">
        <v>676</v>
      </c>
      <c r="E272" s="91" t="s">
        <v>678</v>
      </c>
      <c r="F272" s="92" t="s">
        <v>116</v>
      </c>
      <c r="G272" s="92">
        <v>15</v>
      </c>
      <c r="H272" s="92">
        <v>0</v>
      </c>
      <c r="I272" s="93"/>
      <c r="J272" s="92">
        <v>0</v>
      </c>
      <c r="K272" s="92" t="s">
        <v>178</v>
      </c>
      <c r="L272" s="92" t="s">
        <v>178</v>
      </c>
      <c r="M272" s="92" t="s">
        <v>178</v>
      </c>
      <c r="N272" s="92" t="s">
        <v>178</v>
      </c>
    </row>
    <row r="273" spans="1:14" ht="15.75" customHeight="1" x14ac:dyDescent="0.25">
      <c r="A273" s="89">
        <v>272</v>
      </c>
      <c r="B273" s="90" t="str">
        <f t="shared" si="0"/>
        <v>C272</v>
      </c>
      <c r="C273" s="91" t="s">
        <v>625</v>
      </c>
      <c r="D273" s="91" t="s">
        <v>676</v>
      </c>
      <c r="E273" s="91" t="s">
        <v>679</v>
      </c>
      <c r="F273" s="92" t="s">
        <v>116</v>
      </c>
      <c r="G273" s="92">
        <v>2</v>
      </c>
      <c r="H273" s="92">
        <v>0</v>
      </c>
      <c r="I273" s="93"/>
      <c r="J273" s="92">
        <v>0</v>
      </c>
      <c r="K273" s="92" t="s">
        <v>178</v>
      </c>
      <c r="L273" s="92" t="s">
        <v>178</v>
      </c>
      <c r="M273" s="92" t="s">
        <v>178</v>
      </c>
      <c r="N273" s="92" t="s">
        <v>178</v>
      </c>
    </row>
    <row r="274" spans="1:14" ht="15.75" customHeight="1" x14ac:dyDescent="0.25">
      <c r="A274" s="89">
        <v>273</v>
      </c>
      <c r="B274" s="90" t="str">
        <f t="shared" si="0"/>
        <v>C273</v>
      </c>
      <c r="C274" s="91" t="s">
        <v>625</v>
      </c>
      <c r="D274" s="91" t="s">
        <v>680</v>
      </c>
      <c r="E274" s="91" t="s">
        <v>681</v>
      </c>
      <c r="F274" s="92" t="s">
        <v>470</v>
      </c>
      <c r="G274" s="92">
        <v>36</v>
      </c>
      <c r="H274" s="92">
        <v>0</v>
      </c>
      <c r="I274" s="93"/>
      <c r="J274" s="92">
        <v>0</v>
      </c>
      <c r="K274" s="93"/>
      <c r="L274" s="93"/>
      <c r="M274" s="92" t="s">
        <v>178</v>
      </c>
      <c r="N274" s="92" t="s">
        <v>178</v>
      </c>
    </row>
    <row r="275" spans="1:14" ht="15.75" customHeight="1" x14ac:dyDescent="0.25">
      <c r="A275" s="89">
        <v>274</v>
      </c>
      <c r="B275" s="90" t="str">
        <f t="shared" si="0"/>
        <v>C274</v>
      </c>
      <c r="C275" s="91" t="s">
        <v>625</v>
      </c>
      <c r="D275" s="91" t="s">
        <v>682</v>
      </c>
      <c r="E275" s="91" t="s">
        <v>683</v>
      </c>
      <c r="F275" s="92" t="s">
        <v>116</v>
      </c>
      <c r="G275" s="92">
        <v>7</v>
      </c>
      <c r="H275" s="92">
        <v>0</v>
      </c>
      <c r="I275" s="93"/>
      <c r="J275" s="92">
        <v>0</v>
      </c>
      <c r="K275" s="93"/>
      <c r="L275" s="92" t="s">
        <v>178</v>
      </c>
      <c r="M275" s="92" t="s">
        <v>178</v>
      </c>
      <c r="N275" s="92" t="s">
        <v>178</v>
      </c>
    </row>
    <row r="276" spans="1:14" ht="15.75" customHeight="1" x14ac:dyDescent="0.25">
      <c r="A276" s="89">
        <v>275</v>
      </c>
      <c r="B276" s="90" t="str">
        <f t="shared" si="0"/>
        <v>C275</v>
      </c>
      <c r="C276" s="91" t="s">
        <v>625</v>
      </c>
      <c r="D276" s="91" t="s">
        <v>684</v>
      </c>
      <c r="E276" s="91" t="s">
        <v>685</v>
      </c>
      <c r="F276" s="92" t="s">
        <v>71</v>
      </c>
      <c r="G276" s="92">
        <v>150</v>
      </c>
      <c r="H276" s="92">
        <v>2</v>
      </c>
      <c r="I276" s="92" t="s">
        <v>275</v>
      </c>
      <c r="J276" s="92">
        <v>0</v>
      </c>
      <c r="K276" s="93"/>
      <c r="L276" s="92" t="s">
        <v>178</v>
      </c>
      <c r="M276" s="92" t="s">
        <v>178</v>
      </c>
      <c r="N276" s="92" t="s">
        <v>178</v>
      </c>
    </row>
    <row r="277" spans="1:14" ht="15.75" customHeight="1" x14ac:dyDescent="0.25">
      <c r="A277" s="89">
        <v>276</v>
      </c>
      <c r="B277" s="90" t="str">
        <f t="shared" si="0"/>
        <v>C276</v>
      </c>
      <c r="C277" s="91" t="s">
        <v>625</v>
      </c>
      <c r="D277" s="91" t="s">
        <v>686</v>
      </c>
      <c r="E277" s="91" t="s">
        <v>687</v>
      </c>
      <c r="F277" s="92" t="s">
        <v>688</v>
      </c>
      <c r="G277" s="92">
        <v>84</v>
      </c>
      <c r="H277" s="92">
        <v>1</v>
      </c>
      <c r="I277" s="92" t="s">
        <v>198</v>
      </c>
      <c r="J277" s="92" t="s">
        <v>689</v>
      </c>
      <c r="K277" s="93"/>
      <c r="L277" s="92" t="s">
        <v>178</v>
      </c>
      <c r="M277" s="92" t="s">
        <v>178</v>
      </c>
      <c r="N277" s="92" t="s">
        <v>178</v>
      </c>
    </row>
    <row r="278" spans="1:14" ht="15.75" customHeight="1" x14ac:dyDescent="0.25">
      <c r="A278" s="89">
        <v>277</v>
      </c>
      <c r="B278" s="90" t="str">
        <f t="shared" si="0"/>
        <v>C277</v>
      </c>
      <c r="C278" s="91" t="s">
        <v>625</v>
      </c>
      <c r="D278" s="91" t="s">
        <v>690</v>
      </c>
      <c r="E278" s="91" t="s">
        <v>691</v>
      </c>
      <c r="F278" s="92" t="s">
        <v>688</v>
      </c>
      <c r="G278" s="92">
        <v>50</v>
      </c>
      <c r="H278" s="92">
        <v>1</v>
      </c>
      <c r="I278" s="92" t="s">
        <v>275</v>
      </c>
      <c r="J278" s="92">
        <v>0</v>
      </c>
      <c r="K278" s="93"/>
      <c r="L278" s="92" t="s">
        <v>178</v>
      </c>
      <c r="M278" s="92" t="s">
        <v>178</v>
      </c>
      <c r="N278" s="92" t="s">
        <v>178</v>
      </c>
    </row>
    <row r="279" spans="1:14" ht="15.75" customHeight="1" x14ac:dyDescent="0.25">
      <c r="A279" s="89">
        <v>278</v>
      </c>
      <c r="B279" s="90" t="str">
        <f t="shared" si="0"/>
        <v>C278</v>
      </c>
      <c r="C279" s="91" t="s">
        <v>625</v>
      </c>
      <c r="D279" s="91" t="s">
        <v>692</v>
      </c>
      <c r="E279" s="91" t="s">
        <v>693</v>
      </c>
      <c r="F279" s="92" t="s">
        <v>688</v>
      </c>
      <c r="G279" s="92">
        <v>12</v>
      </c>
      <c r="H279" s="92">
        <v>1</v>
      </c>
      <c r="I279" s="92" t="s">
        <v>198</v>
      </c>
      <c r="J279" s="92">
        <v>0</v>
      </c>
      <c r="K279" s="93"/>
      <c r="L279" s="92" t="s">
        <v>178</v>
      </c>
      <c r="M279" s="92" t="s">
        <v>178</v>
      </c>
      <c r="N279" s="92" t="s">
        <v>178</v>
      </c>
    </row>
    <row r="280" spans="1:14" ht="15.75" customHeight="1" x14ac:dyDescent="0.25">
      <c r="A280" s="89">
        <v>279</v>
      </c>
      <c r="B280" s="90" t="str">
        <f t="shared" si="0"/>
        <v>C279</v>
      </c>
      <c r="C280" s="91" t="s">
        <v>625</v>
      </c>
      <c r="D280" s="91" t="s">
        <v>694</v>
      </c>
      <c r="E280" s="91" t="s">
        <v>695</v>
      </c>
      <c r="F280" s="92" t="s">
        <v>688</v>
      </c>
      <c r="G280" s="92">
        <v>60</v>
      </c>
      <c r="H280" s="92">
        <v>2</v>
      </c>
      <c r="I280" s="92" t="s">
        <v>275</v>
      </c>
      <c r="J280" s="92">
        <v>0</v>
      </c>
      <c r="K280" s="93"/>
      <c r="L280" s="93"/>
      <c r="M280" s="93"/>
      <c r="N280" s="93"/>
    </row>
    <row r="281" spans="1:14" ht="15.75" customHeight="1" x14ac:dyDescent="0.25">
      <c r="A281" s="89">
        <v>280</v>
      </c>
      <c r="B281" s="90" t="str">
        <f t="shared" si="0"/>
        <v>C280</v>
      </c>
      <c r="C281" s="91" t="s">
        <v>625</v>
      </c>
      <c r="D281" s="91" t="s">
        <v>696</v>
      </c>
      <c r="E281" s="91" t="s">
        <v>697</v>
      </c>
      <c r="F281" s="92" t="s">
        <v>688</v>
      </c>
      <c r="G281" s="92">
        <v>24</v>
      </c>
      <c r="H281" s="92">
        <v>1</v>
      </c>
      <c r="I281" s="92" t="s">
        <v>198</v>
      </c>
      <c r="J281" s="92">
        <v>0</v>
      </c>
      <c r="K281" s="93"/>
      <c r="L281" s="93"/>
      <c r="M281" s="93"/>
      <c r="N281" s="93"/>
    </row>
    <row r="282" spans="1:14" ht="15.75" customHeight="1" x14ac:dyDescent="0.25">
      <c r="A282" s="89">
        <v>281</v>
      </c>
      <c r="B282" s="90" t="str">
        <f t="shared" si="0"/>
        <v>C281</v>
      </c>
      <c r="C282" s="91" t="s">
        <v>625</v>
      </c>
      <c r="D282" s="91" t="s">
        <v>698</v>
      </c>
      <c r="E282" s="91" t="s">
        <v>699</v>
      </c>
      <c r="F282" s="92" t="s">
        <v>688</v>
      </c>
      <c r="G282" s="92">
        <v>5</v>
      </c>
      <c r="H282" s="92">
        <v>1</v>
      </c>
      <c r="I282" s="92" t="s">
        <v>275</v>
      </c>
      <c r="J282" s="92">
        <v>0</v>
      </c>
      <c r="K282" s="93"/>
      <c r="L282" s="93"/>
      <c r="M282" s="93"/>
      <c r="N282" s="93"/>
    </row>
    <row r="283" spans="1:14" ht="15.75" customHeight="1" x14ac:dyDescent="0.25">
      <c r="A283" s="89">
        <v>282</v>
      </c>
      <c r="B283" s="90" t="str">
        <f t="shared" si="0"/>
        <v>C282</v>
      </c>
      <c r="C283" s="91" t="s">
        <v>625</v>
      </c>
      <c r="D283" s="91" t="s">
        <v>700</v>
      </c>
      <c r="E283" s="91" t="s">
        <v>701</v>
      </c>
      <c r="F283" s="92" t="s">
        <v>116</v>
      </c>
      <c r="G283" s="92">
        <v>20</v>
      </c>
      <c r="H283" s="92">
        <v>1</v>
      </c>
      <c r="I283" s="92" t="s">
        <v>275</v>
      </c>
      <c r="J283" s="92">
        <v>0</v>
      </c>
      <c r="K283" s="92" t="s">
        <v>178</v>
      </c>
      <c r="L283" s="92" t="s">
        <v>178</v>
      </c>
      <c r="M283" s="92" t="s">
        <v>178</v>
      </c>
      <c r="N283" s="92" t="s">
        <v>178</v>
      </c>
    </row>
    <row r="284" spans="1:14" ht="15.75" customHeight="1" x14ac:dyDescent="0.25">
      <c r="A284" s="89">
        <v>283</v>
      </c>
      <c r="B284" s="90" t="str">
        <f t="shared" si="0"/>
        <v>C283</v>
      </c>
      <c r="C284" s="91" t="s">
        <v>625</v>
      </c>
      <c r="D284" s="91" t="s">
        <v>702</v>
      </c>
      <c r="E284" s="91" t="s">
        <v>703</v>
      </c>
      <c r="F284" s="92" t="s">
        <v>116</v>
      </c>
      <c r="G284" s="92">
        <v>30</v>
      </c>
      <c r="H284" s="92">
        <v>1</v>
      </c>
      <c r="I284" s="92" t="s">
        <v>275</v>
      </c>
      <c r="J284" s="92">
        <v>0</v>
      </c>
      <c r="K284" s="92" t="s">
        <v>178</v>
      </c>
      <c r="L284" s="92" t="s">
        <v>178</v>
      </c>
      <c r="M284" s="92" t="s">
        <v>178</v>
      </c>
      <c r="N284" s="92" t="s">
        <v>178</v>
      </c>
    </row>
    <row r="285" spans="1:14" ht="15.75" customHeight="1" x14ac:dyDescent="0.25">
      <c r="A285" s="89">
        <v>284</v>
      </c>
      <c r="B285" s="90" t="str">
        <f t="shared" si="0"/>
        <v>C284</v>
      </c>
      <c r="C285" s="91" t="s">
        <v>704</v>
      </c>
      <c r="D285" s="91" t="s">
        <v>705</v>
      </c>
      <c r="E285" s="91" t="s">
        <v>706</v>
      </c>
      <c r="F285" s="92" t="s">
        <v>71</v>
      </c>
      <c r="G285" s="94">
        <v>4000</v>
      </c>
      <c r="H285" s="92">
        <v>20</v>
      </c>
      <c r="I285" s="92" t="s">
        <v>198</v>
      </c>
      <c r="J285" s="92">
        <v>0</v>
      </c>
      <c r="K285" s="93"/>
      <c r="L285" s="92" t="s">
        <v>178</v>
      </c>
      <c r="M285" s="93"/>
      <c r="N285" s="92" t="s">
        <v>178</v>
      </c>
    </row>
    <row r="286" spans="1:14" ht="15.75" customHeight="1" x14ac:dyDescent="0.25">
      <c r="A286" s="89">
        <v>285</v>
      </c>
      <c r="B286" s="90" t="str">
        <f t="shared" si="0"/>
        <v>C285</v>
      </c>
      <c r="C286" s="91" t="s">
        <v>625</v>
      </c>
      <c r="D286" s="91" t="s">
        <v>707</v>
      </c>
      <c r="E286" s="91" t="s">
        <v>708</v>
      </c>
      <c r="F286" s="92" t="s">
        <v>71</v>
      </c>
      <c r="G286" s="92">
        <v>63</v>
      </c>
      <c r="H286" s="92">
        <v>2</v>
      </c>
      <c r="I286" s="92" t="s">
        <v>198</v>
      </c>
      <c r="J286" s="92">
        <v>0</v>
      </c>
      <c r="K286" s="92" t="s">
        <v>178</v>
      </c>
      <c r="L286" s="92" t="s">
        <v>178</v>
      </c>
      <c r="M286" s="93"/>
      <c r="N286" s="93"/>
    </row>
    <row r="287" spans="1:14" ht="15.75" customHeight="1" x14ac:dyDescent="0.25">
      <c r="A287" s="89">
        <v>286</v>
      </c>
      <c r="B287" s="90" t="str">
        <f t="shared" si="0"/>
        <v>C286</v>
      </c>
      <c r="C287" s="91" t="s">
        <v>625</v>
      </c>
      <c r="D287" s="91" t="s">
        <v>709</v>
      </c>
      <c r="E287" s="91" t="s">
        <v>710</v>
      </c>
      <c r="F287" s="92" t="s">
        <v>71</v>
      </c>
      <c r="G287" s="92">
        <v>21</v>
      </c>
      <c r="H287" s="92">
        <v>2</v>
      </c>
      <c r="I287" s="92" t="s">
        <v>275</v>
      </c>
      <c r="J287" s="92">
        <v>0</v>
      </c>
      <c r="K287" s="92" t="s">
        <v>178</v>
      </c>
      <c r="L287" s="92" t="s">
        <v>178</v>
      </c>
      <c r="M287" s="93"/>
      <c r="N287" s="93"/>
    </row>
    <row r="288" spans="1:14" ht="15.75" customHeight="1" x14ac:dyDescent="0.25">
      <c r="A288" s="89">
        <v>287</v>
      </c>
      <c r="B288" s="90" t="str">
        <f t="shared" si="0"/>
        <v>C287</v>
      </c>
      <c r="C288" s="91" t="s">
        <v>625</v>
      </c>
      <c r="D288" s="91" t="s">
        <v>711</v>
      </c>
      <c r="E288" s="91" t="s">
        <v>710</v>
      </c>
      <c r="F288" s="92" t="s">
        <v>71</v>
      </c>
      <c r="G288" s="92">
        <v>21</v>
      </c>
      <c r="H288" s="92">
        <v>2</v>
      </c>
      <c r="I288" s="92" t="s">
        <v>198</v>
      </c>
      <c r="J288" s="92">
        <v>0</v>
      </c>
      <c r="K288" s="92" t="s">
        <v>178</v>
      </c>
      <c r="L288" s="92" t="s">
        <v>178</v>
      </c>
      <c r="M288" s="93"/>
      <c r="N288" s="93"/>
    </row>
    <row r="289" spans="1:14" ht="15.75" customHeight="1" x14ac:dyDescent="0.25">
      <c r="A289" s="89">
        <v>288</v>
      </c>
      <c r="B289" s="90" t="str">
        <f t="shared" si="0"/>
        <v>C288</v>
      </c>
      <c r="C289" s="91" t="s">
        <v>625</v>
      </c>
      <c r="D289" s="91" t="s">
        <v>712</v>
      </c>
      <c r="E289" s="91" t="s">
        <v>710</v>
      </c>
      <c r="F289" s="92" t="s">
        <v>71</v>
      </c>
      <c r="G289" s="92">
        <v>8</v>
      </c>
      <c r="H289" s="92">
        <v>2</v>
      </c>
      <c r="I289" s="92" t="s">
        <v>198</v>
      </c>
      <c r="J289" s="92">
        <v>0</v>
      </c>
      <c r="K289" s="92" t="s">
        <v>178</v>
      </c>
      <c r="L289" s="92" t="s">
        <v>178</v>
      </c>
      <c r="M289" s="93"/>
      <c r="N289" s="93"/>
    </row>
    <row r="290" spans="1:14" ht="15.75" customHeight="1" x14ac:dyDescent="0.25">
      <c r="A290" s="89">
        <v>289</v>
      </c>
      <c r="B290" s="90" t="str">
        <f t="shared" si="0"/>
        <v>C289</v>
      </c>
      <c r="C290" s="91" t="s">
        <v>625</v>
      </c>
      <c r="D290" s="91" t="s">
        <v>712</v>
      </c>
      <c r="E290" s="91" t="s">
        <v>710</v>
      </c>
      <c r="F290" s="92" t="s">
        <v>71</v>
      </c>
      <c r="G290" s="92">
        <v>21</v>
      </c>
      <c r="H290" s="92">
        <v>2</v>
      </c>
      <c r="I290" s="92" t="s">
        <v>198</v>
      </c>
      <c r="J290" s="92">
        <v>0</v>
      </c>
      <c r="K290" s="92" t="s">
        <v>178</v>
      </c>
      <c r="L290" s="92" t="s">
        <v>178</v>
      </c>
      <c r="M290" s="93"/>
      <c r="N290" s="93"/>
    </row>
    <row r="291" spans="1:14" ht="15.75" customHeight="1" x14ac:dyDescent="0.25">
      <c r="A291" s="89">
        <v>290</v>
      </c>
      <c r="B291" s="90" t="str">
        <f t="shared" si="0"/>
        <v>C290</v>
      </c>
      <c r="C291" s="91" t="s">
        <v>625</v>
      </c>
      <c r="D291" s="91" t="s">
        <v>713</v>
      </c>
      <c r="E291" s="91" t="s">
        <v>714</v>
      </c>
      <c r="F291" s="92" t="s">
        <v>71</v>
      </c>
      <c r="G291" s="94">
        <v>8400</v>
      </c>
      <c r="H291" s="92">
        <v>50</v>
      </c>
      <c r="I291" s="92" t="s">
        <v>198</v>
      </c>
      <c r="J291" s="92">
        <v>0</v>
      </c>
      <c r="K291" s="92" t="s">
        <v>178</v>
      </c>
      <c r="L291" s="92" t="s">
        <v>178</v>
      </c>
      <c r="M291" s="92" t="s">
        <v>178</v>
      </c>
      <c r="N291" s="92" t="s">
        <v>178</v>
      </c>
    </row>
    <row r="292" spans="1:14" ht="15.75" customHeight="1" x14ac:dyDescent="0.25">
      <c r="A292" s="89">
        <v>291</v>
      </c>
      <c r="B292" s="90" t="str">
        <f t="shared" si="0"/>
        <v>C291</v>
      </c>
      <c r="C292" s="91" t="s">
        <v>625</v>
      </c>
      <c r="D292" s="91" t="s">
        <v>715</v>
      </c>
      <c r="E292" s="91" t="s">
        <v>716</v>
      </c>
      <c r="F292" s="92" t="s">
        <v>71</v>
      </c>
      <c r="G292" s="92">
        <v>74</v>
      </c>
      <c r="H292" s="92">
        <v>0</v>
      </c>
      <c r="I292" s="93"/>
      <c r="J292" s="92">
        <v>0</v>
      </c>
      <c r="K292" s="92" t="s">
        <v>178</v>
      </c>
      <c r="L292" s="92" t="s">
        <v>178</v>
      </c>
      <c r="M292" s="93"/>
      <c r="N292" s="93"/>
    </row>
    <row r="293" spans="1:14" ht="15.75" customHeight="1" x14ac:dyDescent="0.25">
      <c r="A293" s="89">
        <v>292</v>
      </c>
      <c r="B293" s="90" t="str">
        <f t="shared" si="0"/>
        <v>C292</v>
      </c>
      <c r="C293" s="91" t="s">
        <v>625</v>
      </c>
      <c r="D293" s="91" t="s">
        <v>717</v>
      </c>
      <c r="E293" s="91" t="s">
        <v>718</v>
      </c>
      <c r="F293" s="92" t="s">
        <v>71</v>
      </c>
      <c r="G293" s="92">
        <v>10</v>
      </c>
      <c r="H293" s="92">
        <v>0</v>
      </c>
      <c r="I293" s="93"/>
      <c r="J293" s="92">
        <v>0</v>
      </c>
      <c r="K293" s="92" t="s">
        <v>178</v>
      </c>
      <c r="L293" s="92" t="s">
        <v>178</v>
      </c>
      <c r="M293" s="93"/>
      <c r="N293" s="93"/>
    </row>
    <row r="294" spans="1:14" ht="15.75" customHeight="1" x14ac:dyDescent="0.25">
      <c r="A294" s="89">
        <v>293</v>
      </c>
      <c r="B294" s="90" t="str">
        <f t="shared" si="0"/>
        <v>C293</v>
      </c>
      <c r="C294" s="91" t="s">
        <v>625</v>
      </c>
      <c r="D294" s="91" t="s">
        <v>719</v>
      </c>
      <c r="E294" s="91" t="s">
        <v>720</v>
      </c>
      <c r="F294" s="92" t="s">
        <v>71</v>
      </c>
      <c r="G294" s="92">
        <v>3</v>
      </c>
      <c r="H294" s="92">
        <v>0</v>
      </c>
      <c r="I294" s="93"/>
      <c r="J294" s="92">
        <v>0</v>
      </c>
      <c r="K294" s="92" t="s">
        <v>178</v>
      </c>
      <c r="L294" s="92" t="s">
        <v>178</v>
      </c>
      <c r="M294" s="93"/>
      <c r="N294" s="93"/>
    </row>
    <row r="295" spans="1:14" ht="15.75" customHeight="1" x14ac:dyDescent="0.25">
      <c r="A295" s="89">
        <v>294</v>
      </c>
      <c r="B295" s="90" t="str">
        <f t="shared" si="0"/>
        <v>C294</v>
      </c>
      <c r="C295" s="91" t="s">
        <v>625</v>
      </c>
      <c r="D295" s="91" t="s">
        <v>721</v>
      </c>
      <c r="E295" s="91" t="s">
        <v>722</v>
      </c>
      <c r="F295" s="92" t="s">
        <v>71</v>
      </c>
      <c r="G295" s="92">
        <v>20</v>
      </c>
      <c r="H295" s="92">
        <v>0</v>
      </c>
      <c r="I295" s="93"/>
      <c r="J295" s="92">
        <v>0</v>
      </c>
      <c r="K295" s="92" t="s">
        <v>178</v>
      </c>
      <c r="L295" s="92" t="s">
        <v>178</v>
      </c>
      <c r="M295" s="93"/>
      <c r="N295" s="93"/>
    </row>
    <row r="296" spans="1:14" ht="15.75" customHeight="1" x14ac:dyDescent="0.25">
      <c r="A296" s="89">
        <v>295</v>
      </c>
      <c r="B296" s="90" t="str">
        <f t="shared" si="0"/>
        <v>C295</v>
      </c>
      <c r="C296" s="91" t="s">
        <v>625</v>
      </c>
      <c r="D296" s="91" t="s">
        <v>723</v>
      </c>
      <c r="E296" s="91" t="s">
        <v>724</v>
      </c>
      <c r="F296" s="92" t="s">
        <v>71</v>
      </c>
      <c r="G296" s="92">
        <v>50</v>
      </c>
      <c r="H296" s="92">
        <v>0</v>
      </c>
      <c r="I296" s="93"/>
      <c r="J296" s="92">
        <v>0</v>
      </c>
      <c r="K296" s="92" t="s">
        <v>178</v>
      </c>
      <c r="L296" s="92" t="s">
        <v>178</v>
      </c>
      <c r="M296" s="93"/>
      <c r="N296" s="93"/>
    </row>
    <row r="297" spans="1:14" ht="15.75" customHeight="1" x14ac:dyDescent="0.25">
      <c r="A297" s="89">
        <v>296</v>
      </c>
      <c r="B297" s="90" t="str">
        <f t="shared" si="0"/>
        <v>C296</v>
      </c>
      <c r="C297" s="91" t="s">
        <v>625</v>
      </c>
      <c r="D297" s="91" t="s">
        <v>725</v>
      </c>
      <c r="E297" s="91" t="s">
        <v>726</v>
      </c>
      <c r="F297" s="92" t="s">
        <v>71</v>
      </c>
      <c r="G297" s="92">
        <v>14</v>
      </c>
      <c r="H297" s="92">
        <v>0</v>
      </c>
      <c r="I297" s="93"/>
      <c r="J297" s="92">
        <v>0</v>
      </c>
      <c r="K297" s="92" t="s">
        <v>178</v>
      </c>
      <c r="L297" s="92" t="s">
        <v>178</v>
      </c>
      <c r="M297" s="93"/>
      <c r="N297" s="93"/>
    </row>
    <row r="298" spans="1:14" ht="15.75" customHeight="1" x14ac:dyDescent="0.25">
      <c r="A298" s="89">
        <v>297</v>
      </c>
      <c r="B298" s="90" t="str">
        <f t="shared" si="0"/>
        <v>C297</v>
      </c>
      <c r="C298" s="91" t="s">
        <v>625</v>
      </c>
      <c r="D298" s="91" t="s">
        <v>727</v>
      </c>
      <c r="E298" s="91" t="s">
        <v>728</v>
      </c>
      <c r="F298" s="92" t="s">
        <v>71</v>
      </c>
      <c r="G298" s="92">
        <v>42</v>
      </c>
      <c r="H298" s="92">
        <v>2</v>
      </c>
      <c r="I298" s="92" t="s">
        <v>198</v>
      </c>
      <c r="J298" s="92" t="s">
        <v>729</v>
      </c>
      <c r="K298" s="92" t="s">
        <v>178</v>
      </c>
      <c r="L298" s="92" t="s">
        <v>178</v>
      </c>
      <c r="M298" s="93"/>
      <c r="N298" s="93"/>
    </row>
    <row r="299" spans="1:14" ht="15.75" customHeight="1" x14ac:dyDescent="0.25">
      <c r="A299" s="89">
        <v>298</v>
      </c>
      <c r="B299" s="90" t="str">
        <f t="shared" si="0"/>
        <v>C298</v>
      </c>
      <c r="C299" s="91" t="s">
        <v>625</v>
      </c>
      <c r="D299" s="91" t="s">
        <v>730</v>
      </c>
      <c r="E299" s="91" t="s">
        <v>731</v>
      </c>
      <c r="F299" s="92" t="s">
        <v>71</v>
      </c>
      <c r="G299" s="92">
        <v>29</v>
      </c>
      <c r="H299" s="92">
        <v>0</v>
      </c>
      <c r="I299" s="93"/>
      <c r="J299" s="92">
        <v>0</v>
      </c>
      <c r="K299" s="92" t="s">
        <v>178</v>
      </c>
      <c r="L299" s="92" t="s">
        <v>178</v>
      </c>
      <c r="M299" s="93"/>
      <c r="N299" s="93"/>
    </row>
    <row r="300" spans="1:14" ht="15.75" customHeight="1" x14ac:dyDescent="0.25">
      <c r="A300" s="89">
        <v>299</v>
      </c>
      <c r="B300" s="90" t="str">
        <f t="shared" si="0"/>
        <v>C299</v>
      </c>
      <c r="C300" s="91" t="s">
        <v>625</v>
      </c>
      <c r="D300" s="91" t="s">
        <v>732</v>
      </c>
      <c r="E300" s="91" t="s">
        <v>733</v>
      </c>
      <c r="F300" s="92" t="s">
        <v>71</v>
      </c>
      <c r="G300" s="92">
        <v>25</v>
      </c>
      <c r="H300" s="92">
        <v>1</v>
      </c>
      <c r="I300" s="92" t="s">
        <v>198</v>
      </c>
      <c r="J300" s="92">
        <v>0</v>
      </c>
      <c r="K300" s="92" t="s">
        <v>178</v>
      </c>
      <c r="L300" s="92" t="s">
        <v>178</v>
      </c>
      <c r="M300" s="93"/>
      <c r="N300" s="93"/>
    </row>
    <row r="301" spans="1:14" ht="15.75" customHeight="1" x14ac:dyDescent="0.25">
      <c r="A301" s="89">
        <v>300</v>
      </c>
      <c r="B301" s="90" t="str">
        <f t="shared" si="0"/>
        <v>C300</v>
      </c>
      <c r="C301" s="91" t="s">
        <v>734</v>
      </c>
      <c r="D301" s="91" t="s">
        <v>735</v>
      </c>
      <c r="E301" s="91" t="s">
        <v>736</v>
      </c>
      <c r="F301" s="92" t="s">
        <v>71</v>
      </c>
      <c r="G301" s="94">
        <v>1237</v>
      </c>
      <c r="H301" s="92">
        <v>5</v>
      </c>
      <c r="I301" s="92" t="s">
        <v>198</v>
      </c>
      <c r="J301" s="92" t="s">
        <v>737</v>
      </c>
      <c r="K301" s="92" t="s">
        <v>178</v>
      </c>
      <c r="L301" s="92" t="s">
        <v>178</v>
      </c>
      <c r="M301" s="93"/>
      <c r="N301" s="93"/>
    </row>
    <row r="302" spans="1:14" ht="15.75" customHeight="1" x14ac:dyDescent="0.25">
      <c r="A302" s="89">
        <v>301</v>
      </c>
      <c r="B302" s="90" t="str">
        <f t="shared" si="0"/>
        <v>C301</v>
      </c>
      <c r="C302" s="91" t="s">
        <v>734</v>
      </c>
      <c r="D302" s="91" t="s">
        <v>738</v>
      </c>
      <c r="E302" s="91" t="s">
        <v>739</v>
      </c>
      <c r="F302" s="92" t="s">
        <v>71</v>
      </c>
      <c r="G302" s="92">
        <v>92</v>
      </c>
      <c r="H302" s="92">
        <v>3</v>
      </c>
      <c r="I302" s="92" t="s">
        <v>198</v>
      </c>
      <c r="J302" s="92">
        <v>0</v>
      </c>
      <c r="K302" s="92" t="s">
        <v>178</v>
      </c>
      <c r="L302" s="92" t="s">
        <v>178</v>
      </c>
      <c r="M302" s="93"/>
      <c r="N302" s="93"/>
    </row>
    <row r="303" spans="1:14" ht="15.75" customHeight="1" x14ac:dyDescent="0.25">
      <c r="A303" s="89">
        <v>302</v>
      </c>
      <c r="B303" s="90" t="str">
        <f t="shared" si="0"/>
        <v>C302</v>
      </c>
      <c r="C303" s="91" t="s">
        <v>734</v>
      </c>
      <c r="D303" s="91" t="s">
        <v>738</v>
      </c>
      <c r="E303" s="91" t="s">
        <v>740</v>
      </c>
      <c r="F303" s="92" t="s">
        <v>71</v>
      </c>
      <c r="G303" s="92">
        <v>229</v>
      </c>
      <c r="H303" s="92">
        <v>3</v>
      </c>
      <c r="I303" s="92" t="s">
        <v>198</v>
      </c>
      <c r="J303" s="92">
        <v>0</v>
      </c>
      <c r="K303" s="92" t="s">
        <v>178</v>
      </c>
      <c r="L303" s="92" t="s">
        <v>178</v>
      </c>
      <c r="M303" s="93"/>
      <c r="N303" s="93"/>
    </row>
    <row r="304" spans="1:14" ht="15.75" customHeight="1" x14ac:dyDescent="0.25">
      <c r="A304" s="89">
        <v>303</v>
      </c>
      <c r="B304" s="90" t="str">
        <f t="shared" si="0"/>
        <v>C303</v>
      </c>
      <c r="C304" s="91" t="s">
        <v>734</v>
      </c>
      <c r="D304" s="91" t="s">
        <v>741</v>
      </c>
      <c r="E304" s="91" t="s">
        <v>742</v>
      </c>
      <c r="F304" s="92" t="s">
        <v>71</v>
      </c>
      <c r="G304" s="92">
        <v>89</v>
      </c>
      <c r="H304" s="92">
        <v>1</v>
      </c>
      <c r="I304" s="92" t="s">
        <v>198</v>
      </c>
      <c r="J304" s="92" t="s">
        <v>743</v>
      </c>
      <c r="K304" s="92" t="s">
        <v>178</v>
      </c>
      <c r="L304" s="92" t="s">
        <v>178</v>
      </c>
      <c r="M304" s="92" t="s">
        <v>178</v>
      </c>
      <c r="N304" s="92" t="s">
        <v>178</v>
      </c>
    </row>
    <row r="305" spans="1:14" ht="15.75" customHeight="1" x14ac:dyDescent="0.25">
      <c r="A305" s="89">
        <v>304</v>
      </c>
      <c r="B305" s="90" t="str">
        <f t="shared" si="0"/>
        <v>C304</v>
      </c>
      <c r="C305" s="91" t="s">
        <v>734</v>
      </c>
      <c r="D305" s="91" t="s">
        <v>741</v>
      </c>
      <c r="E305" s="91" t="s">
        <v>744</v>
      </c>
      <c r="F305" s="92" t="s">
        <v>71</v>
      </c>
      <c r="G305" s="92">
        <v>89</v>
      </c>
      <c r="H305" s="92">
        <v>1</v>
      </c>
      <c r="I305" s="92" t="s">
        <v>198</v>
      </c>
      <c r="J305" s="92" t="s">
        <v>743</v>
      </c>
      <c r="K305" s="92" t="s">
        <v>178</v>
      </c>
      <c r="L305" s="92" t="s">
        <v>178</v>
      </c>
      <c r="M305" s="92" t="s">
        <v>178</v>
      </c>
      <c r="N305" s="92" t="s">
        <v>178</v>
      </c>
    </row>
    <row r="306" spans="1:14" ht="15.75" customHeight="1" x14ac:dyDescent="0.25">
      <c r="A306" s="89">
        <v>305</v>
      </c>
      <c r="B306" s="90" t="str">
        <f t="shared" si="0"/>
        <v>C305</v>
      </c>
      <c r="C306" s="91" t="s">
        <v>734</v>
      </c>
      <c r="D306" s="91" t="s">
        <v>745</v>
      </c>
      <c r="E306" s="91" t="s">
        <v>746</v>
      </c>
      <c r="F306" s="92" t="s">
        <v>71</v>
      </c>
      <c r="G306" s="92">
        <v>57</v>
      </c>
      <c r="H306" s="92">
        <v>1</v>
      </c>
      <c r="I306" s="92" t="s">
        <v>198</v>
      </c>
      <c r="J306" s="92">
        <v>0</v>
      </c>
      <c r="K306" s="92" t="s">
        <v>178</v>
      </c>
      <c r="L306" s="92" t="s">
        <v>178</v>
      </c>
      <c r="M306" s="93"/>
      <c r="N306" s="93"/>
    </row>
    <row r="307" spans="1:14" ht="15.75" customHeight="1" x14ac:dyDescent="0.25">
      <c r="A307" s="89">
        <v>306</v>
      </c>
      <c r="B307" s="90" t="str">
        <f t="shared" si="0"/>
        <v>C306</v>
      </c>
      <c r="C307" s="91" t="s">
        <v>734</v>
      </c>
      <c r="D307" s="91" t="s">
        <v>747</v>
      </c>
      <c r="E307" s="93"/>
      <c r="F307" s="92" t="s">
        <v>71</v>
      </c>
      <c r="G307" s="92">
        <v>42</v>
      </c>
      <c r="H307" s="92">
        <v>1</v>
      </c>
      <c r="I307" s="92" t="s">
        <v>198</v>
      </c>
      <c r="J307" s="92">
        <v>0</v>
      </c>
      <c r="K307" s="92" t="s">
        <v>178</v>
      </c>
      <c r="L307" s="92" t="s">
        <v>178</v>
      </c>
      <c r="M307" s="93"/>
      <c r="N307" s="93"/>
    </row>
    <row r="308" spans="1:14" ht="15.75" customHeight="1" x14ac:dyDescent="0.25">
      <c r="A308" s="89">
        <v>307</v>
      </c>
      <c r="B308" s="90" t="str">
        <f t="shared" si="0"/>
        <v>C307</v>
      </c>
      <c r="C308" s="91" t="s">
        <v>734</v>
      </c>
      <c r="D308" s="91" t="s">
        <v>748</v>
      </c>
      <c r="E308" s="91" t="s">
        <v>749</v>
      </c>
      <c r="F308" s="92" t="s">
        <v>71</v>
      </c>
      <c r="G308" s="92">
        <v>74</v>
      </c>
      <c r="H308" s="92">
        <v>1</v>
      </c>
      <c r="I308" s="92" t="s">
        <v>275</v>
      </c>
      <c r="J308" s="92">
        <v>0</v>
      </c>
      <c r="K308" s="92" t="s">
        <v>178</v>
      </c>
      <c r="L308" s="92" t="s">
        <v>178</v>
      </c>
      <c r="M308" s="93"/>
      <c r="N308" s="93"/>
    </row>
    <row r="309" spans="1:14" ht="15.75" customHeight="1" x14ac:dyDescent="0.25">
      <c r="A309" s="89">
        <v>308</v>
      </c>
      <c r="B309" s="90" t="str">
        <f t="shared" si="0"/>
        <v>C308</v>
      </c>
      <c r="C309" s="91" t="s">
        <v>734</v>
      </c>
      <c r="D309" s="91" t="s">
        <v>750</v>
      </c>
      <c r="E309" s="91" t="s">
        <v>751</v>
      </c>
      <c r="F309" s="92" t="s">
        <v>116</v>
      </c>
      <c r="G309" s="92">
        <v>344</v>
      </c>
      <c r="H309" s="92">
        <v>1</v>
      </c>
      <c r="I309" s="92" t="s">
        <v>198</v>
      </c>
      <c r="J309" s="92">
        <v>0</v>
      </c>
      <c r="K309" s="92" t="s">
        <v>178</v>
      </c>
      <c r="L309" s="92" t="s">
        <v>178</v>
      </c>
      <c r="M309" s="92" t="s">
        <v>178</v>
      </c>
      <c r="N309" s="92" t="s">
        <v>178</v>
      </c>
    </row>
    <row r="310" spans="1:14" ht="15.75" customHeight="1" x14ac:dyDescent="0.25">
      <c r="A310" s="89">
        <v>309</v>
      </c>
      <c r="B310" s="90" t="str">
        <f t="shared" si="0"/>
        <v>C309</v>
      </c>
      <c r="C310" s="91" t="s">
        <v>734</v>
      </c>
      <c r="D310" s="91" t="s">
        <v>752</v>
      </c>
      <c r="E310" s="91" t="s">
        <v>753</v>
      </c>
      <c r="F310" s="92" t="s">
        <v>71</v>
      </c>
      <c r="G310" s="92">
        <v>215</v>
      </c>
      <c r="H310" s="92">
        <v>1</v>
      </c>
      <c r="I310" s="92" t="s">
        <v>198</v>
      </c>
      <c r="J310" s="92">
        <v>0</v>
      </c>
      <c r="K310" s="92" t="s">
        <v>178</v>
      </c>
      <c r="L310" s="92" t="s">
        <v>178</v>
      </c>
      <c r="M310" s="93"/>
      <c r="N310" s="93"/>
    </row>
    <row r="311" spans="1:14" ht="15.75" customHeight="1" x14ac:dyDescent="0.25">
      <c r="A311" s="89">
        <v>310</v>
      </c>
      <c r="B311" s="90" t="str">
        <f t="shared" si="0"/>
        <v>C310</v>
      </c>
      <c r="C311" s="91" t="s">
        <v>734</v>
      </c>
      <c r="D311" s="91" t="s">
        <v>754</v>
      </c>
      <c r="E311" s="91" t="s">
        <v>755</v>
      </c>
      <c r="F311" s="92" t="s">
        <v>71</v>
      </c>
      <c r="G311" s="92">
        <v>344</v>
      </c>
      <c r="H311" s="92">
        <v>1</v>
      </c>
      <c r="I311" s="92" t="s">
        <v>198</v>
      </c>
      <c r="J311" s="92">
        <v>0</v>
      </c>
      <c r="K311" s="92" t="s">
        <v>178</v>
      </c>
      <c r="L311" s="92" t="s">
        <v>178</v>
      </c>
      <c r="M311" s="93"/>
      <c r="N311" s="93"/>
    </row>
    <row r="312" spans="1:14" ht="15.75" customHeight="1" x14ac:dyDescent="0.25">
      <c r="A312" s="89">
        <v>311</v>
      </c>
      <c r="B312" s="90" t="str">
        <f t="shared" si="0"/>
        <v>C311</v>
      </c>
      <c r="C312" s="91" t="s">
        <v>756</v>
      </c>
      <c r="D312" s="91" t="s">
        <v>757</v>
      </c>
      <c r="E312" s="91" t="s">
        <v>758</v>
      </c>
      <c r="F312" s="92" t="s">
        <v>105</v>
      </c>
      <c r="G312" s="92">
        <v>130</v>
      </c>
      <c r="H312" s="92">
        <v>4</v>
      </c>
      <c r="I312" s="92" t="s">
        <v>198</v>
      </c>
      <c r="J312" s="92">
        <v>0</v>
      </c>
      <c r="K312" s="92" t="s">
        <v>178</v>
      </c>
      <c r="L312" s="92" t="s">
        <v>178</v>
      </c>
      <c r="M312" s="92" t="s">
        <v>178</v>
      </c>
      <c r="N312" s="92" t="s">
        <v>178</v>
      </c>
    </row>
    <row r="313" spans="1:14" ht="15.75" customHeight="1" x14ac:dyDescent="0.25">
      <c r="A313" s="89">
        <v>312</v>
      </c>
      <c r="B313" s="90" t="str">
        <f t="shared" si="0"/>
        <v>C312</v>
      </c>
      <c r="C313" s="91" t="s">
        <v>756</v>
      </c>
      <c r="D313" s="91" t="s">
        <v>759</v>
      </c>
      <c r="E313" s="91" t="s">
        <v>760</v>
      </c>
      <c r="F313" s="92" t="s">
        <v>105</v>
      </c>
      <c r="G313" s="92">
        <v>650</v>
      </c>
      <c r="H313" s="92">
        <v>4</v>
      </c>
      <c r="I313" s="92" t="s">
        <v>198</v>
      </c>
      <c r="J313" s="92">
        <v>0</v>
      </c>
      <c r="K313" s="92" t="s">
        <v>178</v>
      </c>
      <c r="L313" s="92" t="s">
        <v>178</v>
      </c>
      <c r="M313" s="92" t="s">
        <v>178</v>
      </c>
      <c r="N313" s="92" t="s">
        <v>178</v>
      </c>
    </row>
    <row r="314" spans="1:14" ht="15.75" customHeight="1" x14ac:dyDescent="0.25">
      <c r="A314" s="89">
        <v>313</v>
      </c>
      <c r="B314" s="90" t="str">
        <f t="shared" si="0"/>
        <v>C313</v>
      </c>
      <c r="C314" s="91" t="s">
        <v>756</v>
      </c>
      <c r="D314" s="91" t="s">
        <v>761</v>
      </c>
      <c r="E314" s="91" t="s">
        <v>762</v>
      </c>
      <c r="F314" s="92" t="s">
        <v>71</v>
      </c>
      <c r="G314" s="92">
        <v>50</v>
      </c>
      <c r="H314" s="92">
        <v>0</v>
      </c>
      <c r="I314" s="93"/>
      <c r="J314" s="92">
        <v>0</v>
      </c>
      <c r="K314" s="92" t="s">
        <v>178</v>
      </c>
      <c r="L314" s="92" t="s">
        <v>178</v>
      </c>
      <c r="M314" s="92" t="s">
        <v>178</v>
      </c>
      <c r="N314" s="92" t="s">
        <v>178</v>
      </c>
    </row>
    <row r="315" spans="1:14" ht="15.75" customHeight="1" x14ac:dyDescent="0.25">
      <c r="A315" s="89">
        <v>314</v>
      </c>
      <c r="B315" s="90" t="str">
        <f t="shared" si="0"/>
        <v>C314</v>
      </c>
      <c r="C315" s="91" t="s">
        <v>756</v>
      </c>
      <c r="D315" s="91" t="s">
        <v>763</v>
      </c>
      <c r="E315" s="91" t="s">
        <v>764</v>
      </c>
      <c r="F315" s="92" t="s">
        <v>71</v>
      </c>
      <c r="G315" s="92">
        <v>300</v>
      </c>
      <c r="H315" s="92">
        <v>0</v>
      </c>
      <c r="I315" s="93"/>
      <c r="J315" s="92">
        <v>0</v>
      </c>
      <c r="K315" s="92" t="s">
        <v>178</v>
      </c>
      <c r="L315" s="92" t="s">
        <v>178</v>
      </c>
      <c r="M315" s="92" t="s">
        <v>178</v>
      </c>
      <c r="N315" s="92" t="s">
        <v>178</v>
      </c>
    </row>
    <row r="316" spans="1:14" ht="15.75" customHeight="1" x14ac:dyDescent="0.25">
      <c r="A316" s="89">
        <v>315</v>
      </c>
      <c r="B316" s="90" t="str">
        <f t="shared" si="0"/>
        <v>C315</v>
      </c>
      <c r="C316" s="91" t="s">
        <v>756</v>
      </c>
      <c r="D316" s="91" t="s">
        <v>765</v>
      </c>
      <c r="E316" s="91" t="s">
        <v>766</v>
      </c>
      <c r="F316" s="92" t="s">
        <v>71</v>
      </c>
      <c r="G316" s="92">
        <v>15</v>
      </c>
      <c r="H316" s="92">
        <v>0</v>
      </c>
      <c r="I316" s="93"/>
      <c r="J316" s="92">
        <v>0</v>
      </c>
      <c r="K316" s="92" t="s">
        <v>178</v>
      </c>
      <c r="L316" s="92" t="s">
        <v>178</v>
      </c>
      <c r="M316" s="92" t="s">
        <v>178</v>
      </c>
      <c r="N316" s="92" t="s">
        <v>178</v>
      </c>
    </row>
    <row r="317" spans="1:14" ht="15.75" customHeight="1" x14ac:dyDescent="0.25">
      <c r="A317" s="89">
        <v>316</v>
      </c>
      <c r="B317" s="90" t="str">
        <f t="shared" si="0"/>
        <v>C316</v>
      </c>
      <c r="C317" s="91" t="s">
        <v>756</v>
      </c>
      <c r="D317" s="91" t="s">
        <v>765</v>
      </c>
      <c r="E317" s="91" t="s">
        <v>767</v>
      </c>
      <c r="F317" s="92" t="s">
        <v>71</v>
      </c>
      <c r="G317" s="92">
        <v>15</v>
      </c>
      <c r="H317" s="92">
        <v>0</v>
      </c>
      <c r="I317" s="93"/>
      <c r="J317" s="92">
        <v>0</v>
      </c>
      <c r="K317" s="92" t="s">
        <v>178</v>
      </c>
      <c r="L317" s="92" t="s">
        <v>178</v>
      </c>
      <c r="M317" s="92" t="s">
        <v>178</v>
      </c>
      <c r="N317" s="92" t="s">
        <v>178</v>
      </c>
    </row>
    <row r="318" spans="1:14" ht="15.75" customHeight="1" x14ac:dyDescent="0.25">
      <c r="A318" s="89">
        <v>317</v>
      </c>
      <c r="B318" s="90" t="str">
        <f t="shared" si="0"/>
        <v>C317</v>
      </c>
      <c r="C318" s="91" t="s">
        <v>756</v>
      </c>
      <c r="D318" s="91" t="s">
        <v>768</v>
      </c>
      <c r="E318" s="91" t="s">
        <v>769</v>
      </c>
      <c r="F318" s="92" t="s">
        <v>71</v>
      </c>
      <c r="G318" s="92">
        <v>30</v>
      </c>
      <c r="H318" s="92">
        <v>2</v>
      </c>
      <c r="I318" s="92" t="s">
        <v>198</v>
      </c>
      <c r="J318" s="92">
        <v>0</v>
      </c>
      <c r="K318" s="92" t="s">
        <v>178</v>
      </c>
      <c r="L318" s="92" t="s">
        <v>178</v>
      </c>
      <c r="M318" s="92" t="s">
        <v>178</v>
      </c>
      <c r="N318" s="92" t="s">
        <v>178</v>
      </c>
    </row>
    <row r="319" spans="1:14" ht="15.75" customHeight="1" x14ac:dyDescent="0.25">
      <c r="A319" s="89">
        <v>318</v>
      </c>
      <c r="B319" s="90" t="str">
        <f t="shared" si="0"/>
        <v>C318</v>
      </c>
      <c r="C319" s="91" t="s">
        <v>756</v>
      </c>
      <c r="D319" s="91" t="s">
        <v>770</v>
      </c>
      <c r="E319" s="91" t="s">
        <v>771</v>
      </c>
      <c r="F319" s="92" t="s">
        <v>71</v>
      </c>
      <c r="G319" s="92">
        <v>30</v>
      </c>
      <c r="H319" s="92">
        <v>2</v>
      </c>
      <c r="I319" s="92" t="s">
        <v>198</v>
      </c>
      <c r="J319" s="92">
        <v>0</v>
      </c>
      <c r="K319" s="92" t="s">
        <v>178</v>
      </c>
      <c r="L319" s="92" t="s">
        <v>178</v>
      </c>
      <c r="M319" s="92" t="s">
        <v>178</v>
      </c>
      <c r="N319" s="92" t="s">
        <v>178</v>
      </c>
    </row>
    <row r="320" spans="1:14" ht="15.75" customHeight="1" x14ac:dyDescent="0.25">
      <c r="A320" s="89">
        <v>319</v>
      </c>
      <c r="B320" s="90" t="str">
        <f t="shared" si="0"/>
        <v>C319</v>
      </c>
      <c r="C320" s="91" t="s">
        <v>756</v>
      </c>
      <c r="D320" s="91" t="s">
        <v>772</v>
      </c>
      <c r="E320" s="91" t="s">
        <v>773</v>
      </c>
      <c r="F320" s="92" t="s">
        <v>71</v>
      </c>
      <c r="G320" s="92">
        <v>30</v>
      </c>
      <c r="H320" s="92">
        <v>2</v>
      </c>
      <c r="I320" s="92" t="s">
        <v>198</v>
      </c>
      <c r="J320" s="92">
        <v>0</v>
      </c>
      <c r="K320" s="92" t="s">
        <v>178</v>
      </c>
      <c r="L320" s="92" t="s">
        <v>178</v>
      </c>
      <c r="M320" s="92" t="s">
        <v>178</v>
      </c>
      <c r="N320" s="92" t="s">
        <v>178</v>
      </c>
    </row>
    <row r="321" spans="1:14" ht="15.75" customHeight="1" x14ac:dyDescent="0.25">
      <c r="A321" s="89">
        <v>320</v>
      </c>
      <c r="B321" s="90" t="str">
        <f t="shared" si="0"/>
        <v>C320</v>
      </c>
      <c r="C321" s="91" t="s">
        <v>756</v>
      </c>
      <c r="D321" s="91" t="s">
        <v>774</v>
      </c>
      <c r="E321" s="91" t="s">
        <v>775</v>
      </c>
      <c r="F321" s="92" t="s">
        <v>71</v>
      </c>
      <c r="G321" s="92">
        <v>30</v>
      </c>
      <c r="H321" s="92">
        <v>2</v>
      </c>
      <c r="I321" s="92" t="s">
        <v>198</v>
      </c>
      <c r="J321" s="92">
        <v>0</v>
      </c>
      <c r="K321" s="92" t="s">
        <v>178</v>
      </c>
      <c r="L321" s="92" t="s">
        <v>178</v>
      </c>
      <c r="M321" s="92" t="s">
        <v>178</v>
      </c>
      <c r="N321" s="92" t="s">
        <v>178</v>
      </c>
    </row>
    <row r="322" spans="1:14" ht="15.75" customHeight="1" x14ac:dyDescent="0.25">
      <c r="A322" s="89">
        <v>321</v>
      </c>
      <c r="B322" s="90" t="str">
        <f t="shared" si="0"/>
        <v>C321</v>
      </c>
      <c r="C322" s="91" t="s">
        <v>756</v>
      </c>
      <c r="D322" s="91" t="s">
        <v>776</v>
      </c>
      <c r="E322" s="91" t="s">
        <v>777</v>
      </c>
      <c r="F322" s="92" t="s">
        <v>778</v>
      </c>
      <c r="G322" s="92">
        <v>10</v>
      </c>
      <c r="H322" s="92">
        <v>0</v>
      </c>
      <c r="I322" s="93"/>
      <c r="J322" s="92">
        <v>0</v>
      </c>
      <c r="K322" s="92" t="s">
        <v>178</v>
      </c>
      <c r="L322" s="92" t="s">
        <v>178</v>
      </c>
      <c r="M322" s="92" t="s">
        <v>178</v>
      </c>
      <c r="N322" s="92" t="s">
        <v>178</v>
      </c>
    </row>
    <row r="323" spans="1:14" ht="15.75" customHeight="1" x14ac:dyDescent="0.25">
      <c r="A323" s="89">
        <v>322</v>
      </c>
      <c r="B323" s="90" t="str">
        <f t="shared" si="0"/>
        <v>C322</v>
      </c>
      <c r="C323" s="91" t="s">
        <v>756</v>
      </c>
      <c r="D323" s="91" t="s">
        <v>779</v>
      </c>
      <c r="E323" s="91" t="s">
        <v>780</v>
      </c>
      <c r="F323" s="92" t="s">
        <v>778</v>
      </c>
      <c r="G323" s="92">
        <v>10</v>
      </c>
      <c r="H323" s="92">
        <v>0</v>
      </c>
      <c r="I323" s="93"/>
      <c r="J323" s="92">
        <v>0</v>
      </c>
      <c r="K323" s="92" t="s">
        <v>178</v>
      </c>
      <c r="L323" s="92" t="s">
        <v>178</v>
      </c>
      <c r="M323" s="92" t="s">
        <v>178</v>
      </c>
      <c r="N323" s="92" t="s">
        <v>178</v>
      </c>
    </row>
    <row r="324" spans="1:14" ht="15.75" customHeight="1" x14ac:dyDescent="0.25">
      <c r="A324" s="89">
        <v>323</v>
      </c>
      <c r="B324" s="90" t="str">
        <f t="shared" si="0"/>
        <v>C323</v>
      </c>
      <c r="C324" s="91" t="s">
        <v>756</v>
      </c>
      <c r="D324" s="91" t="s">
        <v>779</v>
      </c>
      <c r="E324" s="91" t="s">
        <v>781</v>
      </c>
      <c r="F324" s="92" t="s">
        <v>778</v>
      </c>
      <c r="G324" s="92">
        <v>10</v>
      </c>
      <c r="H324" s="92">
        <v>0</v>
      </c>
      <c r="I324" s="93"/>
      <c r="J324" s="92">
        <v>0</v>
      </c>
      <c r="K324" s="92" t="s">
        <v>178</v>
      </c>
      <c r="L324" s="92" t="s">
        <v>178</v>
      </c>
      <c r="M324" s="92" t="s">
        <v>178</v>
      </c>
      <c r="N324" s="92" t="s">
        <v>178</v>
      </c>
    </row>
    <row r="325" spans="1:14" ht="15.75" customHeight="1" x14ac:dyDescent="0.25">
      <c r="A325" s="89">
        <v>324</v>
      </c>
      <c r="B325" s="90" t="str">
        <f t="shared" si="0"/>
        <v>C324</v>
      </c>
      <c r="C325" s="91" t="s">
        <v>756</v>
      </c>
      <c r="D325" s="91" t="s">
        <v>782</v>
      </c>
      <c r="E325" s="91" t="s">
        <v>783</v>
      </c>
      <c r="F325" s="92" t="s">
        <v>778</v>
      </c>
      <c r="G325" s="92">
        <v>10</v>
      </c>
      <c r="H325" s="92">
        <v>0</v>
      </c>
      <c r="I325" s="93"/>
      <c r="J325" s="92">
        <v>0</v>
      </c>
      <c r="K325" s="92" t="s">
        <v>178</v>
      </c>
      <c r="L325" s="92" t="s">
        <v>178</v>
      </c>
      <c r="M325" s="92" t="s">
        <v>178</v>
      </c>
      <c r="N325" s="92" t="s">
        <v>178</v>
      </c>
    </row>
    <row r="326" spans="1:14" ht="15.75" customHeight="1" x14ac:dyDescent="0.25">
      <c r="A326" s="89">
        <v>325</v>
      </c>
      <c r="B326" s="90" t="str">
        <f t="shared" si="0"/>
        <v>C325</v>
      </c>
      <c r="C326" s="91" t="s">
        <v>756</v>
      </c>
      <c r="D326" s="91" t="s">
        <v>782</v>
      </c>
      <c r="E326" s="91" t="s">
        <v>784</v>
      </c>
      <c r="F326" s="92" t="s">
        <v>778</v>
      </c>
      <c r="G326" s="92">
        <v>10</v>
      </c>
      <c r="H326" s="92">
        <v>0</v>
      </c>
      <c r="I326" s="93"/>
      <c r="J326" s="92">
        <v>0</v>
      </c>
      <c r="K326" s="92" t="s">
        <v>178</v>
      </c>
      <c r="L326" s="92" t="s">
        <v>178</v>
      </c>
      <c r="M326" s="92" t="s">
        <v>178</v>
      </c>
      <c r="N326" s="92" t="s">
        <v>178</v>
      </c>
    </row>
    <row r="327" spans="1:14" ht="15.75" customHeight="1" x14ac:dyDescent="0.25">
      <c r="A327" s="89">
        <v>326</v>
      </c>
      <c r="B327" s="90" t="str">
        <f t="shared" si="0"/>
        <v>C326</v>
      </c>
      <c r="C327" s="91" t="s">
        <v>756</v>
      </c>
      <c r="D327" s="91" t="s">
        <v>782</v>
      </c>
      <c r="E327" s="91" t="s">
        <v>785</v>
      </c>
      <c r="F327" s="92" t="s">
        <v>778</v>
      </c>
      <c r="G327" s="92">
        <v>10</v>
      </c>
      <c r="H327" s="92">
        <v>0</v>
      </c>
      <c r="I327" s="93"/>
      <c r="J327" s="92">
        <v>0</v>
      </c>
      <c r="K327" s="92" t="s">
        <v>178</v>
      </c>
      <c r="L327" s="92" t="s">
        <v>178</v>
      </c>
      <c r="M327" s="92" t="s">
        <v>178</v>
      </c>
      <c r="N327" s="92" t="s">
        <v>178</v>
      </c>
    </row>
    <row r="328" spans="1:14" ht="15.75" customHeight="1" x14ac:dyDescent="0.25">
      <c r="A328" s="89">
        <v>327</v>
      </c>
      <c r="B328" s="90" t="str">
        <f t="shared" si="0"/>
        <v>C327</v>
      </c>
      <c r="C328" s="91" t="s">
        <v>756</v>
      </c>
      <c r="D328" s="91" t="s">
        <v>782</v>
      </c>
      <c r="E328" s="91" t="s">
        <v>786</v>
      </c>
      <c r="F328" s="92" t="s">
        <v>778</v>
      </c>
      <c r="G328" s="92">
        <v>10</v>
      </c>
      <c r="H328" s="92">
        <v>0</v>
      </c>
      <c r="I328" s="93"/>
      <c r="J328" s="92">
        <v>0</v>
      </c>
      <c r="K328" s="92" t="s">
        <v>178</v>
      </c>
      <c r="L328" s="92" t="s">
        <v>178</v>
      </c>
      <c r="M328" s="92" t="s">
        <v>178</v>
      </c>
      <c r="N328" s="92" t="s">
        <v>178</v>
      </c>
    </row>
    <row r="329" spans="1:14" ht="15.75" customHeight="1" x14ac:dyDescent="0.25">
      <c r="A329" s="89">
        <v>328</v>
      </c>
      <c r="B329" s="90" t="str">
        <f t="shared" si="0"/>
        <v>C328</v>
      </c>
      <c r="C329" s="91" t="s">
        <v>756</v>
      </c>
      <c r="D329" s="91" t="s">
        <v>782</v>
      </c>
      <c r="E329" s="91" t="s">
        <v>787</v>
      </c>
      <c r="F329" s="92" t="s">
        <v>778</v>
      </c>
      <c r="G329" s="92">
        <v>10</v>
      </c>
      <c r="H329" s="92">
        <v>0</v>
      </c>
      <c r="I329" s="93"/>
      <c r="J329" s="92">
        <v>0</v>
      </c>
      <c r="K329" s="92" t="s">
        <v>178</v>
      </c>
      <c r="L329" s="92" t="s">
        <v>178</v>
      </c>
      <c r="M329" s="92" t="s">
        <v>178</v>
      </c>
      <c r="N329" s="92" t="s">
        <v>178</v>
      </c>
    </row>
    <row r="330" spans="1:14" ht="15.75" customHeight="1" x14ac:dyDescent="0.25">
      <c r="A330" s="89">
        <v>329</v>
      </c>
      <c r="B330" s="90" t="str">
        <f t="shared" si="0"/>
        <v>C329</v>
      </c>
      <c r="C330" s="91" t="s">
        <v>756</v>
      </c>
      <c r="D330" s="91" t="s">
        <v>782</v>
      </c>
      <c r="E330" s="91" t="s">
        <v>788</v>
      </c>
      <c r="F330" s="92" t="s">
        <v>778</v>
      </c>
      <c r="G330" s="92">
        <v>10</v>
      </c>
      <c r="H330" s="92">
        <v>0</v>
      </c>
      <c r="I330" s="93"/>
      <c r="J330" s="92">
        <v>0</v>
      </c>
      <c r="K330" s="92" t="s">
        <v>178</v>
      </c>
      <c r="L330" s="92" t="s">
        <v>178</v>
      </c>
      <c r="M330" s="92" t="s">
        <v>178</v>
      </c>
      <c r="N330" s="92" t="s">
        <v>178</v>
      </c>
    </row>
    <row r="331" spans="1:14" ht="15.75" customHeight="1" x14ac:dyDescent="0.25">
      <c r="A331" s="89">
        <v>330</v>
      </c>
      <c r="B331" s="90" t="str">
        <f t="shared" si="0"/>
        <v>C330</v>
      </c>
      <c r="C331" s="91" t="s">
        <v>756</v>
      </c>
      <c r="D331" s="91" t="s">
        <v>789</v>
      </c>
      <c r="E331" s="91" t="s">
        <v>790</v>
      </c>
      <c r="F331" s="92" t="s">
        <v>688</v>
      </c>
      <c r="G331" s="92">
        <v>15</v>
      </c>
      <c r="H331" s="92">
        <v>0</v>
      </c>
      <c r="I331" s="93"/>
      <c r="J331" s="92">
        <v>0</v>
      </c>
      <c r="K331" s="92" t="s">
        <v>178</v>
      </c>
      <c r="L331" s="92" t="s">
        <v>178</v>
      </c>
      <c r="M331" s="92" t="s">
        <v>178</v>
      </c>
      <c r="N331" s="92" t="s">
        <v>178</v>
      </c>
    </row>
    <row r="332" spans="1:14" ht="15.75" customHeight="1" x14ac:dyDescent="0.25">
      <c r="A332" s="89">
        <v>331</v>
      </c>
      <c r="B332" s="90" t="str">
        <f t="shared" si="0"/>
        <v>C331</v>
      </c>
      <c r="C332" s="91" t="s">
        <v>756</v>
      </c>
      <c r="D332" s="91" t="s">
        <v>791</v>
      </c>
      <c r="E332" s="91" t="s">
        <v>792</v>
      </c>
      <c r="F332" s="92" t="s">
        <v>71</v>
      </c>
      <c r="G332" s="92">
        <v>30</v>
      </c>
      <c r="H332" s="92">
        <v>0</v>
      </c>
      <c r="I332" s="93"/>
      <c r="J332" s="92">
        <v>0</v>
      </c>
      <c r="K332" s="92" t="s">
        <v>178</v>
      </c>
      <c r="L332" s="92" t="s">
        <v>178</v>
      </c>
      <c r="M332" s="92" t="s">
        <v>178</v>
      </c>
      <c r="N332" s="92" t="s">
        <v>178</v>
      </c>
    </row>
    <row r="333" spans="1:14" ht="15.75" customHeight="1" x14ac:dyDescent="0.25">
      <c r="A333" s="89">
        <v>332</v>
      </c>
      <c r="B333" s="90" t="str">
        <f t="shared" si="0"/>
        <v>C332</v>
      </c>
      <c r="C333" s="91" t="s">
        <v>756</v>
      </c>
      <c r="D333" s="91" t="s">
        <v>793</v>
      </c>
      <c r="E333" s="91" t="s">
        <v>794</v>
      </c>
      <c r="F333" s="92" t="s">
        <v>71</v>
      </c>
      <c r="G333" s="92">
        <v>10</v>
      </c>
      <c r="H333" s="92">
        <v>0</v>
      </c>
      <c r="I333" s="93"/>
      <c r="J333" s="92">
        <v>0</v>
      </c>
      <c r="K333" s="92" t="s">
        <v>178</v>
      </c>
      <c r="L333" s="92" t="s">
        <v>178</v>
      </c>
      <c r="M333" s="92" t="s">
        <v>178</v>
      </c>
      <c r="N333" s="92" t="s">
        <v>178</v>
      </c>
    </row>
    <row r="334" spans="1:14" ht="15.75" customHeight="1" x14ac:dyDescent="0.25">
      <c r="A334" s="89">
        <v>333</v>
      </c>
      <c r="B334" s="90" t="str">
        <f t="shared" si="0"/>
        <v>C333</v>
      </c>
      <c r="C334" s="91" t="s">
        <v>756</v>
      </c>
      <c r="D334" s="91" t="s">
        <v>795</v>
      </c>
      <c r="E334" s="91" t="s">
        <v>796</v>
      </c>
      <c r="F334" s="92" t="s">
        <v>71</v>
      </c>
      <c r="G334" s="92">
        <v>10</v>
      </c>
      <c r="H334" s="92">
        <v>0</v>
      </c>
      <c r="I334" s="93"/>
      <c r="J334" s="92">
        <v>0</v>
      </c>
      <c r="K334" s="92" t="s">
        <v>178</v>
      </c>
      <c r="L334" s="92" t="s">
        <v>178</v>
      </c>
      <c r="M334" s="92" t="s">
        <v>178</v>
      </c>
      <c r="N334" s="92" t="s">
        <v>178</v>
      </c>
    </row>
    <row r="335" spans="1:14" ht="15.75" customHeight="1" x14ac:dyDescent="0.25">
      <c r="A335" s="89">
        <v>334</v>
      </c>
      <c r="B335" s="90" t="str">
        <f t="shared" si="0"/>
        <v>C334</v>
      </c>
      <c r="C335" s="91" t="s">
        <v>756</v>
      </c>
      <c r="D335" s="91" t="s">
        <v>797</v>
      </c>
      <c r="E335" s="91" t="s">
        <v>798</v>
      </c>
      <c r="F335" s="92" t="s">
        <v>71</v>
      </c>
      <c r="G335" s="92">
        <v>20</v>
      </c>
      <c r="H335" s="92">
        <v>0</v>
      </c>
      <c r="I335" s="93"/>
      <c r="J335" s="92">
        <v>0</v>
      </c>
      <c r="K335" s="92" t="s">
        <v>178</v>
      </c>
      <c r="L335" s="92" t="s">
        <v>178</v>
      </c>
      <c r="M335" s="92" t="s">
        <v>178</v>
      </c>
      <c r="N335" s="92" t="s">
        <v>178</v>
      </c>
    </row>
    <row r="336" spans="1:14" ht="15.75" customHeight="1" x14ac:dyDescent="0.25">
      <c r="A336" s="89">
        <v>335</v>
      </c>
      <c r="B336" s="90" t="str">
        <f t="shared" si="0"/>
        <v>C335</v>
      </c>
      <c r="C336" s="91" t="s">
        <v>756</v>
      </c>
      <c r="D336" s="91" t="s">
        <v>799</v>
      </c>
      <c r="E336" s="91" t="s">
        <v>800</v>
      </c>
      <c r="F336" s="92" t="s">
        <v>71</v>
      </c>
      <c r="G336" s="92">
        <v>30</v>
      </c>
      <c r="H336" s="92">
        <v>0</v>
      </c>
      <c r="I336" s="93"/>
      <c r="J336" s="92">
        <v>0</v>
      </c>
      <c r="K336" s="92" t="s">
        <v>178</v>
      </c>
      <c r="L336" s="92" t="s">
        <v>178</v>
      </c>
      <c r="M336" s="92" t="s">
        <v>178</v>
      </c>
      <c r="N336" s="92" t="s">
        <v>178</v>
      </c>
    </row>
    <row r="337" spans="1:14" ht="15.75" customHeight="1" x14ac:dyDescent="0.25">
      <c r="A337" s="89">
        <v>336</v>
      </c>
      <c r="B337" s="90" t="str">
        <f t="shared" si="0"/>
        <v>C336</v>
      </c>
      <c r="C337" s="91" t="s">
        <v>756</v>
      </c>
      <c r="D337" s="91" t="s">
        <v>801</v>
      </c>
      <c r="E337" s="91" t="s">
        <v>802</v>
      </c>
      <c r="F337" s="92" t="s">
        <v>116</v>
      </c>
      <c r="G337" s="92">
        <v>30</v>
      </c>
      <c r="H337" s="92">
        <v>0</v>
      </c>
      <c r="I337" s="93"/>
      <c r="J337" s="92">
        <v>0</v>
      </c>
      <c r="K337" s="92" t="s">
        <v>178</v>
      </c>
      <c r="L337" s="92" t="s">
        <v>178</v>
      </c>
      <c r="M337" s="92" t="s">
        <v>178</v>
      </c>
      <c r="N337" s="92" t="s">
        <v>178</v>
      </c>
    </row>
    <row r="338" spans="1:14" ht="15.75" customHeight="1" x14ac:dyDescent="0.25">
      <c r="A338" s="89">
        <v>337</v>
      </c>
      <c r="B338" s="90" t="str">
        <f t="shared" si="0"/>
        <v>C337</v>
      </c>
      <c r="C338" s="91" t="s">
        <v>756</v>
      </c>
      <c r="D338" s="91" t="s">
        <v>803</v>
      </c>
      <c r="E338" s="91" t="s">
        <v>804</v>
      </c>
      <c r="F338" s="92" t="s">
        <v>71</v>
      </c>
      <c r="G338" s="92">
        <v>5</v>
      </c>
      <c r="H338" s="92">
        <v>0</v>
      </c>
      <c r="I338" s="93"/>
      <c r="J338" s="92">
        <v>0</v>
      </c>
      <c r="K338" s="92" t="s">
        <v>178</v>
      </c>
      <c r="L338" s="92" t="s">
        <v>178</v>
      </c>
      <c r="M338" s="92" t="s">
        <v>178</v>
      </c>
      <c r="N338" s="92" t="s">
        <v>178</v>
      </c>
    </row>
    <row r="339" spans="1:14" ht="15.75" customHeight="1" x14ac:dyDescent="0.25">
      <c r="A339" s="89">
        <v>338</v>
      </c>
      <c r="B339" s="90" t="str">
        <f t="shared" si="0"/>
        <v>C338</v>
      </c>
      <c r="C339" s="91" t="s">
        <v>756</v>
      </c>
      <c r="D339" s="91" t="s">
        <v>805</v>
      </c>
      <c r="E339" s="91" t="s">
        <v>806</v>
      </c>
      <c r="F339" s="92" t="s">
        <v>71</v>
      </c>
      <c r="G339" s="92">
        <v>5</v>
      </c>
      <c r="H339" s="92">
        <v>0</v>
      </c>
      <c r="I339" s="93"/>
      <c r="J339" s="92">
        <v>0</v>
      </c>
      <c r="K339" s="92" t="s">
        <v>178</v>
      </c>
      <c r="L339" s="92" t="s">
        <v>178</v>
      </c>
      <c r="M339" s="92" t="s">
        <v>178</v>
      </c>
      <c r="N339" s="92" t="s">
        <v>178</v>
      </c>
    </row>
    <row r="340" spans="1:14" ht="15.75" customHeight="1" x14ac:dyDescent="0.25">
      <c r="A340" s="89">
        <v>339</v>
      </c>
      <c r="B340" s="90" t="str">
        <f t="shared" si="0"/>
        <v>C339</v>
      </c>
      <c r="C340" s="91" t="s">
        <v>756</v>
      </c>
      <c r="D340" s="91" t="s">
        <v>807</v>
      </c>
      <c r="E340" s="91" t="s">
        <v>808</v>
      </c>
      <c r="F340" s="92" t="s">
        <v>71</v>
      </c>
      <c r="G340" s="92">
        <v>5</v>
      </c>
      <c r="H340" s="92">
        <v>0</v>
      </c>
      <c r="I340" s="93"/>
      <c r="J340" s="92">
        <v>0</v>
      </c>
      <c r="K340" s="92" t="s">
        <v>178</v>
      </c>
      <c r="L340" s="92" t="s">
        <v>178</v>
      </c>
      <c r="M340" s="92" t="s">
        <v>178</v>
      </c>
      <c r="N340" s="92" t="s">
        <v>178</v>
      </c>
    </row>
    <row r="341" spans="1:14" ht="15.75" customHeight="1" x14ac:dyDescent="0.25">
      <c r="A341" s="89">
        <v>340</v>
      </c>
      <c r="B341" s="90" t="str">
        <f t="shared" si="0"/>
        <v>C340</v>
      </c>
      <c r="C341" s="91" t="s">
        <v>756</v>
      </c>
      <c r="D341" s="91" t="s">
        <v>809</v>
      </c>
      <c r="E341" s="91" t="s">
        <v>808</v>
      </c>
      <c r="F341" s="92" t="s">
        <v>71</v>
      </c>
      <c r="G341" s="92">
        <v>5</v>
      </c>
      <c r="H341" s="92">
        <v>0</v>
      </c>
      <c r="I341" s="93"/>
      <c r="J341" s="92">
        <v>0</v>
      </c>
      <c r="K341" s="92" t="s">
        <v>178</v>
      </c>
      <c r="L341" s="92" t="s">
        <v>178</v>
      </c>
      <c r="M341" s="92" t="s">
        <v>178</v>
      </c>
      <c r="N341" s="92" t="s">
        <v>178</v>
      </c>
    </row>
    <row r="342" spans="1:14" ht="15.75" customHeight="1" x14ac:dyDescent="0.25">
      <c r="A342" s="89">
        <v>341</v>
      </c>
      <c r="B342" s="90" t="str">
        <f t="shared" si="0"/>
        <v>C341</v>
      </c>
      <c r="C342" s="91" t="s">
        <v>756</v>
      </c>
      <c r="D342" s="91" t="s">
        <v>810</v>
      </c>
      <c r="E342" s="91" t="s">
        <v>811</v>
      </c>
      <c r="F342" s="92" t="s">
        <v>71</v>
      </c>
      <c r="G342" s="92">
        <v>5</v>
      </c>
      <c r="H342" s="92">
        <v>0</v>
      </c>
      <c r="I342" s="93"/>
      <c r="J342" s="92">
        <v>0</v>
      </c>
      <c r="K342" s="92" t="s">
        <v>178</v>
      </c>
      <c r="L342" s="92" t="s">
        <v>178</v>
      </c>
      <c r="M342" s="92" t="s">
        <v>178</v>
      </c>
      <c r="N342" s="92" t="s">
        <v>178</v>
      </c>
    </row>
    <row r="343" spans="1:14" ht="15.75" customHeight="1" x14ac:dyDescent="0.25">
      <c r="A343" s="89">
        <v>342</v>
      </c>
      <c r="B343" s="90" t="str">
        <f t="shared" si="0"/>
        <v>C342</v>
      </c>
      <c r="C343" s="91" t="s">
        <v>756</v>
      </c>
      <c r="D343" s="91" t="s">
        <v>810</v>
      </c>
      <c r="E343" s="91" t="s">
        <v>812</v>
      </c>
      <c r="F343" s="92" t="s">
        <v>71</v>
      </c>
      <c r="G343" s="92">
        <v>5</v>
      </c>
      <c r="H343" s="92">
        <v>0</v>
      </c>
      <c r="I343" s="93"/>
      <c r="J343" s="92">
        <v>0</v>
      </c>
      <c r="K343" s="92" t="s">
        <v>178</v>
      </c>
      <c r="L343" s="92" t="s">
        <v>178</v>
      </c>
      <c r="M343" s="92" t="s">
        <v>178</v>
      </c>
      <c r="N343" s="92" t="s">
        <v>178</v>
      </c>
    </row>
    <row r="344" spans="1:14" ht="15.75" customHeight="1" x14ac:dyDescent="0.25">
      <c r="A344" s="89">
        <v>343</v>
      </c>
      <c r="B344" s="90" t="str">
        <f t="shared" si="0"/>
        <v>C343</v>
      </c>
      <c r="C344" s="91" t="s">
        <v>756</v>
      </c>
      <c r="D344" s="91" t="s">
        <v>813</v>
      </c>
      <c r="E344" s="91" t="s">
        <v>814</v>
      </c>
      <c r="F344" s="92" t="s">
        <v>71</v>
      </c>
      <c r="G344" s="92">
        <v>5</v>
      </c>
      <c r="H344" s="92">
        <v>0</v>
      </c>
      <c r="I344" s="93"/>
      <c r="J344" s="92">
        <v>0</v>
      </c>
      <c r="K344" s="92" t="s">
        <v>178</v>
      </c>
      <c r="L344" s="92" t="s">
        <v>178</v>
      </c>
      <c r="M344" s="92" t="s">
        <v>178</v>
      </c>
      <c r="N344" s="92" t="s">
        <v>178</v>
      </c>
    </row>
    <row r="345" spans="1:14" ht="15.75" customHeight="1" x14ac:dyDescent="0.25">
      <c r="A345" s="89">
        <v>344</v>
      </c>
      <c r="B345" s="90" t="str">
        <f t="shared" si="0"/>
        <v>C344</v>
      </c>
      <c r="C345" s="91" t="s">
        <v>756</v>
      </c>
      <c r="D345" s="91" t="s">
        <v>813</v>
      </c>
      <c r="E345" s="91" t="s">
        <v>815</v>
      </c>
      <c r="F345" s="92" t="s">
        <v>71</v>
      </c>
      <c r="G345" s="92">
        <v>5</v>
      </c>
      <c r="H345" s="92">
        <v>0</v>
      </c>
      <c r="I345" s="93"/>
      <c r="J345" s="92">
        <v>0</v>
      </c>
      <c r="K345" s="92" t="s">
        <v>178</v>
      </c>
      <c r="L345" s="92" t="s">
        <v>178</v>
      </c>
      <c r="M345" s="92" t="s">
        <v>178</v>
      </c>
      <c r="N345" s="92" t="s">
        <v>178</v>
      </c>
    </row>
    <row r="346" spans="1:14" ht="15.75" customHeight="1" x14ac:dyDescent="0.25">
      <c r="A346" s="89">
        <v>345</v>
      </c>
      <c r="B346" s="90" t="str">
        <f t="shared" si="0"/>
        <v>C345</v>
      </c>
      <c r="C346" s="91" t="s">
        <v>756</v>
      </c>
      <c r="D346" s="91" t="s">
        <v>816</v>
      </c>
      <c r="E346" s="91" t="s">
        <v>817</v>
      </c>
      <c r="F346" s="92" t="s">
        <v>71</v>
      </c>
      <c r="G346" s="92">
        <v>30</v>
      </c>
      <c r="H346" s="92">
        <v>0</v>
      </c>
      <c r="I346" s="93"/>
      <c r="J346" s="92">
        <v>0</v>
      </c>
      <c r="K346" s="92" t="s">
        <v>178</v>
      </c>
      <c r="L346" s="92" t="s">
        <v>178</v>
      </c>
      <c r="M346" s="92" t="s">
        <v>178</v>
      </c>
      <c r="N346" s="92" t="s">
        <v>178</v>
      </c>
    </row>
    <row r="347" spans="1:14" ht="15.75" customHeight="1" x14ac:dyDescent="0.25">
      <c r="A347" s="89">
        <v>346</v>
      </c>
      <c r="B347" s="90" t="str">
        <f t="shared" si="0"/>
        <v>C346</v>
      </c>
      <c r="C347" s="91" t="s">
        <v>756</v>
      </c>
      <c r="D347" s="91" t="s">
        <v>818</v>
      </c>
      <c r="E347" s="91" t="s">
        <v>819</v>
      </c>
      <c r="F347" s="92" t="s">
        <v>71</v>
      </c>
      <c r="G347" s="92">
        <v>30</v>
      </c>
      <c r="H347" s="92">
        <v>0</v>
      </c>
      <c r="I347" s="93"/>
      <c r="J347" s="92">
        <v>0</v>
      </c>
      <c r="K347" s="92" t="s">
        <v>178</v>
      </c>
      <c r="L347" s="92" t="s">
        <v>178</v>
      </c>
      <c r="M347" s="92" t="s">
        <v>178</v>
      </c>
      <c r="N347" s="92" t="s">
        <v>178</v>
      </c>
    </row>
    <row r="348" spans="1:14" ht="15.75" customHeight="1" x14ac:dyDescent="0.25">
      <c r="A348" s="89">
        <v>347</v>
      </c>
      <c r="B348" s="90" t="str">
        <f t="shared" si="0"/>
        <v>C347</v>
      </c>
      <c r="C348" s="91" t="s">
        <v>756</v>
      </c>
      <c r="D348" s="91" t="s">
        <v>820</v>
      </c>
      <c r="E348" s="91" t="s">
        <v>821</v>
      </c>
      <c r="F348" s="92" t="s">
        <v>71</v>
      </c>
      <c r="G348" s="92">
        <v>10</v>
      </c>
      <c r="H348" s="92">
        <v>0</v>
      </c>
      <c r="I348" s="93"/>
      <c r="J348" s="92">
        <v>0</v>
      </c>
      <c r="K348" s="92" t="s">
        <v>178</v>
      </c>
      <c r="L348" s="92" t="s">
        <v>178</v>
      </c>
      <c r="M348" s="92" t="s">
        <v>178</v>
      </c>
      <c r="N348" s="92" t="s">
        <v>178</v>
      </c>
    </row>
    <row r="349" spans="1:14" ht="15.75" customHeight="1" x14ac:dyDescent="0.25">
      <c r="A349" s="89">
        <v>348</v>
      </c>
      <c r="B349" s="90" t="str">
        <f t="shared" si="0"/>
        <v>C348</v>
      </c>
      <c r="C349" s="91" t="s">
        <v>756</v>
      </c>
      <c r="D349" s="91" t="s">
        <v>822</v>
      </c>
      <c r="E349" s="91" t="s">
        <v>823</v>
      </c>
      <c r="F349" s="92" t="s">
        <v>71</v>
      </c>
      <c r="G349" s="92">
        <v>20</v>
      </c>
      <c r="H349" s="92">
        <v>0</v>
      </c>
      <c r="I349" s="93"/>
      <c r="J349" s="92">
        <v>0</v>
      </c>
      <c r="K349" s="92" t="s">
        <v>178</v>
      </c>
      <c r="L349" s="92" t="s">
        <v>178</v>
      </c>
      <c r="M349" s="92" t="s">
        <v>178</v>
      </c>
      <c r="N349" s="92" t="s">
        <v>178</v>
      </c>
    </row>
    <row r="350" spans="1:14" ht="15.75" customHeight="1" x14ac:dyDescent="0.25">
      <c r="A350" s="89">
        <v>349</v>
      </c>
      <c r="B350" s="90" t="str">
        <f t="shared" si="0"/>
        <v>C349</v>
      </c>
      <c r="C350" s="91" t="s">
        <v>756</v>
      </c>
      <c r="D350" s="91" t="s">
        <v>824</v>
      </c>
      <c r="E350" s="91" t="s">
        <v>825</v>
      </c>
      <c r="F350" s="92" t="s">
        <v>71</v>
      </c>
      <c r="G350" s="92">
        <v>40</v>
      </c>
      <c r="H350" s="92">
        <v>0</v>
      </c>
      <c r="I350" s="93"/>
      <c r="J350" s="92">
        <v>0</v>
      </c>
      <c r="K350" s="92" t="s">
        <v>178</v>
      </c>
      <c r="L350" s="92" t="s">
        <v>178</v>
      </c>
      <c r="M350" s="92" t="s">
        <v>178</v>
      </c>
      <c r="N350" s="92" t="s">
        <v>178</v>
      </c>
    </row>
    <row r="351" spans="1:14" ht="15.75" customHeight="1" x14ac:dyDescent="0.25">
      <c r="A351" s="89">
        <v>350</v>
      </c>
      <c r="B351" s="90" t="str">
        <f t="shared" si="0"/>
        <v>C350</v>
      </c>
      <c r="C351" s="91" t="s">
        <v>756</v>
      </c>
      <c r="D351" s="91" t="s">
        <v>826</v>
      </c>
      <c r="E351" s="91" t="s">
        <v>825</v>
      </c>
      <c r="F351" s="92" t="s">
        <v>71</v>
      </c>
      <c r="G351" s="92">
        <v>35</v>
      </c>
      <c r="H351" s="92">
        <v>0</v>
      </c>
      <c r="I351" s="93"/>
      <c r="J351" s="92">
        <v>0</v>
      </c>
      <c r="K351" s="92" t="s">
        <v>178</v>
      </c>
      <c r="L351" s="92" t="s">
        <v>178</v>
      </c>
      <c r="M351" s="92" t="s">
        <v>178</v>
      </c>
      <c r="N351" s="92" t="s">
        <v>178</v>
      </c>
    </row>
    <row r="352" spans="1:14" ht="15.75" customHeight="1" x14ac:dyDescent="0.25">
      <c r="A352" s="89">
        <v>351</v>
      </c>
      <c r="B352" s="90" t="str">
        <f t="shared" si="0"/>
        <v>C351</v>
      </c>
      <c r="C352" s="91" t="s">
        <v>756</v>
      </c>
      <c r="D352" s="91" t="s">
        <v>827</v>
      </c>
      <c r="E352" s="91" t="s">
        <v>828</v>
      </c>
      <c r="F352" s="92" t="s">
        <v>71</v>
      </c>
      <c r="G352" s="92">
        <v>5</v>
      </c>
      <c r="H352" s="92">
        <v>0</v>
      </c>
      <c r="I352" s="93"/>
      <c r="J352" s="92">
        <v>0</v>
      </c>
      <c r="K352" s="92" t="s">
        <v>178</v>
      </c>
      <c r="L352" s="92" t="s">
        <v>178</v>
      </c>
      <c r="M352" s="92" t="s">
        <v>178</v>
      </c>
      <c r="N352" s="92" t="s">
        <v>178</v>
      </c>
    </row>
    <row r="353" spans="1:14" ht="15.75" customHeight="1" x14ac:dyDescent="0.25">
      <c r="A353" s="89">
        <v>352</v>
      </c>
      <c r="B353" s="90" t="str">
        <f t="shared" si="0"/>
        <v>C352</v>
      </c>
      <c r="C353" s="91" t="s">
        <v>756</v>
      </c>
      <c r="D353" s="91" t="s">
        <v>827</v>
      </c>
      <c r="E353" s="91" t="s">
        <v>829</v>
      </c>
      <c r="F353" s="92" t="s">
        <v>71</v>
      </c>
      <c r="G353" s="92">
        <v>5</v>
      </c>
      <c r="H353" s="92">
        <v>0</v>
      </c>
      <c r="I353" s="93"/>
      <c r="J353" s="92">
        <v>0</v>
      </c>
      <c r="K353" s="92" t="s">
        <v>178</v>
      </c>
      <c r="L353" s="92" t="s">
        <v>178</v>
      </c>
      <c r="M353" s="92" t="s">
        <v>178</v>
      </c>
      <c r="N353" s="92" t="s">
        <v>178</v>
      </c>
    </row>
    <row r="354" spans="1:14" ht="15.75" customHeight="1" x14ac:dyDescent="0.25">
      <c r="A354" s="89">
        <v>353</v>
      </c>
      <c r="B354" s="90" t="str">
        <f t="shared" si="0"/>
        <v>C353</v>
      </c>
      <c r="C354" s="91" t="s">
        <v>756</v>
      </c>
      <c r="D354" s="91" t="s">
        <v>830</v>
      </c>
      <c r="E354" s="91" t="s">
        <v>831</v>
      </c>
      <c r="F354" s="92" t="s">
        <v>71</v>
      </c>
      <c r="G354" s="92">
        <v>5</v>
      </c>
      <c r="H354" s="92">
        <v>0</v>
      </c>
      <c r="I354" s="93"/>
      <c r="J354" s="92">
        <v>0</v>
      </c>
      <c r="K354" s="92" t="s">
        <v>178</v>
      </c>
      <c r="L354" s="92" t="s">
        <v>178</v>
      </c>
      <c r="M354" s="92" t="s">
        <v>178</v>
      </c>
      <c r="N354" s="92" t="s">
        <v>178</v>
      </c>
    </row>
    <row r="355" spans="1:14" ht="15.75" customHeight="1" x14ac:dyDescent="0.25">
      <c r="A355" s="89">
        <v>354</v>
      </c>
      <c r="B355" s="90" t="str">
        <f t="shared" si="0"/>
        <v>C354</v>
      </c>
      <c r="C355" s="91" t="s">
        <v>756</v>
      </c>
      <c r="D355" s="91" t="s">
        <v>832</v>
      </c>
      <c r="E355" s="91" t="s">
        <v>833</v>
      </c>
      <c r="F355" s="92" t="s">
        <v>71</v>
      </c>
      <c r="G355" s="92">
        <v>5</v>
      </c>
      <c r="H355" s="92">
        <v>0</v>
      </c>
      <c r="I355" s="93"/>
      <c r="J355" s="92">
        <v>0</v>
      </c>
      <c r="K355" s="92" t="s">
        <v>178</v>
      </c>
      <c r="L355" s="92" t="s">
        <v>178</v>
      </c>
      <c r="M355" s="92" t="s">
        <v>178</v>
      </c>
      <c r="N355" s="92" t="s">
        <v>178</v>
      </c>
    </row>
    <row r="356" spans="1:14" ht="15.75" customHeight="1" x14ac:dyDescent="0.25">
      <c r="A356" s="89">
        <v>355</v>
      </c>
      <c r="B356" s="90" t="str">
        <f t="shared" si="0"/>
        <v>C355</v>
      </c>
      <c r="C356" s="91" t="s">
        <v>756</v>
      </c>
      <c r="D356" s="91" t="s">
        <v>834</v>
      </c>
      <c r="E356" s="91" t="s">
        <v>833</v>
      </c>
      <c r="F356" s="92" t="s">
        <v>71</v>
      </c>
      <c r="G356" s="92">
        <v>5</v>
      </c>
      <c r="H356" s="92">
        <v>0</v>
      </c>
      <c r="I356" s="93"/>
      <c r="J356" s="92">
        <v>0</v>
      </c>
      <c r="K356" s="92" t="s">
        <v>178</v>
      </c>
      <c r="L356" s="92" t="s">
        <v>178</v>
      </c>
      <c r="M356" s="92" t="s">
        <v>178</v>
      </c>
      <c r="N356" s="92" t="s">
        <v>178</v>
      </c>
    </row>
    <row r="357" spans="1:14" ht="15.75" customHeight="1" x14ac:dyDescent="0.25">
      <c r="A357" s="89">
        <v>356</v>
      </c>
      <c r="B357" s="90" t="str">
        <f t="shared" si="0"/>
        <v>C356</v>
      </c>
      <c r="C357" s="91" t="s">
        <v>756</v>
      </c>
      <c r="D357" s="91" t="s">
        <v>835</v>
      </c>
      <c r="E357" s="91" t="s">
        <v>836</v>
      </c>
      <c r="F357" s="92" t="s">
        <v>71</v>
      </c>
      <c r="G357" s="92">
        <v>30</v>
      </c>
      <c r="H357" s="92">
        <v>0</v>
      </c>
      <c r="I357" s="93"/>
      <c r="J357" s="92">
        <v>0</v>
      </c>
      <c r="K357" s="92" t="s">
        <v>178</v>
      </c>
      <c r="L357" s="92" t="s">
        <v>178</v>
      </c>
      <c r="M357" s="92" t="s">
        <v>178</v>
      </c>
      <c r="N357" s="92" t="s">
        <v>178</v>
      </c>
    </row>
    <row r="358" spans="1:14" ht="15.75" customHeight="1" x14ac:dyDescent="0.25">
      <c r="A358" s="89">
        <v>357</v>
      </c>
      <c r="B358" s="90" t="str">
        <f t="shared" si="0"/>
        <v>C357</v>
      </c>
      <c r="C358" s="91" t="s">
        <v>756</v>
      </c>
      <c r="D358" s="91" t="s">
        <v>837</v>
      </c>
      <c r="E358" s="91" t="s">
        <v>838</v>
      </c>
      <c r="F358" s="92" t="s">
        <v>71</v>
      </c>
      <c r="G358" s="92">
        <v>200</v>
      </c>
      <c r="H358" s="92">
        <v>0</v>
      </c>
      <c r="I358" s="93"/>
      <c r="J358" s="92">
        <v>0</v>
      </c>
      <c r="K358" s="92" t="s">
        <v>178</v>
      </c>
      <c r="L358" s="92" t="s">
        <v>178</v>
      </c>
      <c r="M358" s="92" t="s">
        <v>178</v>
      </c>
      <c r="N358" s="92" t="s">
        <v>178</v>
      </c>
    </row>
    <row r="359" spans="1:14" ht="15.75" customHeight="1" x14ac:dyDescent="0.25">
      <c r="A359" s="89">
        <v>358</v>
      </c>
      <c r="B359" s="90" t="str">
        <f t="shared" si="0"/>
        <v>C358</v>
      </c>
      <c r="C359" s="91" t="s">
        <v>756</v>
      </c>
      <c r="D359" s="91" t="s">
        <v>839</v>
      </c>
      <c r="E359" s="91" t="s">
        <v>840</v>
      </c>
      <c r="F359" s="92" t="s">
        <v>71</v>
      </c>
      <c r="G359" s="92">
        <v>30</v>
      </c>
      <c r="H359" s="92">
        <v>0</v>
      </c>
      <c r="I359" s="93"/>
      <c r="J359" s="92">
        <v>0</v>
      </c>
      <c r="K359" s="92" t="s">
        <v>178</v>
      </c>
      <c r="L359" s="92" t="s">
        <v>178</v>
      </c>
      <c r="M359" s="92" t="s">
        <v>178</v>
      </c>
      <c r="N359" s="92" t="s">
        <v>178</v>
      </c>
    </row>
    <row r="360" spans="1:14" ht="15.75" customHeight="1" x14ac:dyDescent="0.25">
      <c r="A360" s="89">
        <v>359</v>
      </c>
      <c r="B360" s="90" t="str">
        <f t="shared" si="0"/>
        <v>C359</v>
      </c>
      <c r="C360" s="91" t="s">
        <v>756</v>
      </c>
      <c r="D360" s="91" t="s">
        <v>841</v>
      </c>
      <c r="E360" s="91" t="s">
        <v>840</v>
      </c>
      <c r="F360" s="92" t="s">
        <v>71</v>
      </c>
      <c r="G360" s="92">
        <v>30</v>
      </c>
      <c r="H360" s="92">
        <v>0</v>
      </c>
      <c r="I360" s="93"/>
      <c r="J360" s="92">
        <v>0</v>
      </c>
      <c r="K360" s="92" t="s">
        <v>178</v>
      </c>
      <c r="L360" s="92" t="s">
        <v>178</v>
      </c>
      <c r="M360" s="92" t="s">
        <v>178</v>
      </c>
      <c r="N360" s="92" t="s">
        <v>178</v>
      </c>
    </row>
    <row r="361" spans="1:14" ht="15.75" customHeight="1" x14ac:dyDescent="0.25">
      <c r="A361" s="89">
        <v>360</v>
      </c>
      <c r="B361" s="90" t="str">
        <f t="shared" si="0"/>
        <v>C360</v>
      </c>
      <c r="C361" s="91" t="s">
        <v>756</v>
      </c>
      <c r="D361" s="91" t="s">
        <v>842</v>
      </c>
      <c r="E361" s="91" t="s">
        <v>843</v>
      </c>
      <c r="F361" s="92" t="s">
        <v>71</v>
      </c>
      <c r="G361" s="92">
        <v>15</v>
      </c>
      <c r="H361" s="92">
        <v>0</v>
      </c>
      <c r="I361" s="93"/>
      <c r="J361" s="92">
        <v>0</v>
      </c>
      <c r="K361" s="92" t="s">
        <v>178</v>
      </c>
      <c r="L361" s="92" t="s">
        <v>178</v>
      </c>
      <c r="M361" s="92" t="s">
        <v>178</v>
      </c>
      <c r="N361" s="92" t="s">
        <v>178</v>
      </c>
    </row>
    <row r="362" spans="1:14" ht="15.75" customHeight="1" x14ac:dyDescent="0.25">
      <c r="A362" s="89">
        <v>361</v>
      </c>
      <c r="B362" s="90" t="str">
        <f t="shared" si="0"/>
        <v>C361</v>
      </c>
      <c r="C362" s="91" t="s">
        <v>756</v>
      </c>
      <c r="D362" s="91" t="s">
        <v>842</v>
      </c>
      <c r="E362" s="91" t="s">
        <v>844</v>
      </c>
      <c r="F362" s="92" t="s">
        <v>71</v>
      </c>
      <c r="G362" s="92">
        <v>15</v>
      </c>
      <c r="H362" s="92">
        <v>0</v>
      </c>
      <c r="I362" s="93"/>
      <c r="J362" s="92">
        <v>0</v>
      </c>
      <c r="K362" s="92" t="s">
        <v>178</v>
      </c>
      <c r="L362" s="92" t="s">
        <v>178</v>
      </c>
      <c r="M362" s="92" t="s">
        <v>178</v>
      </c>
      <c r="N362" s="92" t="s">
        <v>178</v>
      </c>
    </row>
    <row r="363" spans="1:14" ht="15.75" customHeight="1" x14ac:dyDescent="0.25">
      <c r="A363" s="89">
        <v>362</v>
      </c>
      <c r="B363" s="90" t="str">
        <f t="shared" si="0"/>
        <v>C362</v>
      </c>
      <c r="C363" s="91" t="s">
        <v>756</v>
      </c>
      <c r="D363" s="91" t="s">
        <v>845</v>
      </c>
      <c r="E363" s="91" t="s">
        <v>846</v>
      </c>
      <c r="F363" s="92" t="s">
        <v>116</v>
      </c>
      <c r="G363" s="92">
        <v>30</v>
      </c>
      <c r="H363" s="92">
        <v>0</v>
      </c>
      <c r="I363" s="93"/>
      <c r="J363" s="92">
        <v>0</v>
      </c>
      <c r="K363" s="92" t="s">
        <v>178</v>
      </c>
      <c r="L363" s="92" t="s">
        <v>178</v>
      </c>
      <c r="M363" s="92" t="s">
        <v>178</v>
      </c>
      <c r="N363" s="92" t="s">
        <v>178</v>
      </c>
    </row>
    <row r="364" spans="1:14" ht="15.75" customHeight="1" x14ac:dyDescent="0.25">
      <c r="A364" s="89">
        <v>363</v>
      </c>
      <c r="B364" s="90" t="str">
        <f t="shared" si="0"/>
        <v>C363</v>
      </c>
      <c r="C364" s="91" t="s">
        <v>756</v>
      </c>
      <c r="D364" s="91" t="s">
        <v>847</v>
      </c>
      <c r="E364" s="91" t="s">
        <v>846</v>
      </c>
      <c r="F364" s="92" t="s">
        <v>116</v>
      </c>
      <c r="G364" s="92">
        <v>30</v>
      </c>
      <c r="H364" s="92">
        <v>0</v>
      </c>
      <c r="I364" s="93"/>
      <c r="J364" s="92">
        <v>0</v>
      </c>
      <c r="K364" s="92" t="s">
        <v>178</v>
      </c>
      <c r="L364" s="92" t="s">
        <v>178</v>
      </c>
      <c r="M364" s="92" t="s">
        <v>178</v>
      </c>
      <c r="N364" s="92" t="s">
        <v>178</v>
      </c>
    </row>
    <row r="365" spans="1:14" ht="15.75" customHeight="1" x14ac:dyDescent="0.25">
      <c r="A365" s="89">
        <v>364</v>
      </c>
      <c r="B365" s="90" t="str">
        <f t="shared" si="0"/>
        <v>C364</v>
      </c>
      <c r="C365" s="91" t="s">
        <v>756</v>
      </c>
      <c r="D365" s="91" t="s">
        <v>848</v>
      </c>
      <c r="E365" s="91" t="s">
        <v>849</v>
      </c>
      <c r="F365" s="92" t="s">
        <v>71</v>
      </c>
      <c r="G365" s="92">
        <v>4</v>
      </c>
      <c r="H365" s="92">
        <v>0</v>
      </c>
      <c r="I365" s="93"/>
      <c r="J365" s="92">
        <v>0</v>
      </c>
      <c r="K365" s="92" t="s">
        <v>178</v>
      </c>
      <c r="L365" s="92" t="s">
        <v>178</v>
      </c>
      <c r="M365" s="92" t="s">
        <v>178</v>
      </c>
      <c r="N365" s="92" t="s">
        <v>178</v>
      </c>
    </row>
    <row r="366" spans="1:14" ht="15.75" customHeight="1" x14ac:dyDescent="0.25">
      <c r="A366" s="89">
        <v>365</v>
      </c>
      <c r="B366" s="90" t="str">
        <f t="shared" si="0"/>
        <v>C365</v>
      </c>
      <c r="C366" s="91" t="s">
        <v>850</v>
      </c>
      <c r="D366" s="91" t="s">
        <v>851</v>
      </c>
      <c r="E366" s="91" t="s">
        <v>852</v>
      </c>
      <c r="F366" s="92" t="s">
        <v>71</v>
      </c>
      <c r="G366" s="92">
        <v>130</v>
      </c>
      <c r="H366" s="92">
        <v>2</v>
      </c>
      <c r="I366" s="92" t="s">
        <v>198</v>
      </c>
      <c r="J366" s="92">
        <v>0</v>
      </c>
      <c r="K366" s="92" t="s">
        <v>178</v>
      </c>
      <c r="L366" s="92" t="s">
        <v>178</v>
      </c>
      <c r="M366" s="93"/>
      <c r="N366" s="93"/>
    </row>
    <row r="367" spans="1:14" ht="15.75" customHeight="1" x14ac:dyDescent="0.25">
      <c r="A367" s="89">
        <v>366</v>
      </c>
      <c r="B367" s="90" t="str">
        <f t="shared" si="0"/>
        <v>C366</v>
      </c>
      <c r="C367" s="91" t="s">
        <v>850</v>
      </c>
      <c r="D367" s="91" t="s">
        <v>853</v>
      </c>
      <c r="E367" s="91" t="s">
        <v>854</v>
      </c>
      <c r="F367" s="92" t="s">
        <v>71</v>
      </c>
      <c r="G367" s="92">
        <v>130</v>
      </c>
      <c r="H367" s="92">
        <v>2</v>
      </c>
      <c r="I367" s="92" t="s">
        <v>198</v>
      </c>
      <c r="J367" s="92">
        <v>0</v>
      </c>
      <c r="K367" s="92" t="s">
        <v>178</v>
      </c>
      <c r="L367" s="92" t="s">
        <v>178</v>
      </c>
      <c r="M367" s="93"/>
      <c r="N367" s="93"/>
    </row>
    <row r="368" spans="1:14" ht="15.75" customHeight="1" x14ac:dyDescent="0.25">
      <c r="A368" s="89">
        <v>367</v>
      </c>
      <c r="B368" s="90" t="str">
        <f t="shared" si="0"/>
        <v>C367</v>
      </c>
      <c r="C368" s="91" t="s">
        <v>850</v>
      </c>
      <c r="D368" s="91" t="s">
        <v>855</v>
      </c>
      <c r="E368" s="91" t="s">
        <v>856</v>
      </c>
      <c r="F368" s="92" t="s">
        <v>857</v>
      </c>
      <c r="G368" s="92">
        <v>180</v>
      </c>
      <c r="H368" s="92">
        <v>1</v>
      </c>
      <c r="I368" s="92" t="s">
        <v>198</v>
      </c>
      <c r="J368" s="92">
        <v>0</v>
      </c>
      <c r="K368" s="92" t="s">
        <v>178</v>
      </c>
      <c r="L368" s="92" t="s">
        <v>178</v>
      </c>
      <c r="M368" s="93"/>
      <c r="N368" s="93"/>
    </row>
    <row r="369" spans="1:14" ht="15.75" customHeight="1" x14ac:dyDescent="0.25">
      <c r="A369" s="89">
        <v>368</v>
      </c>
      <c r="B369" s="90" t="str">
        <f t="shared" si="0"/>
        <v>C368</v>
      </c>
      <c r="C369" s="91" t="s">
        <v>850</v>
      </c>
      <c r="D369" s="91" t="s">
        <v>858</v>
      </c>
      <c r="E369" s="91" t="s">
        <v>859</v>
      </c>
      <c r="F369" s="92" t="s">
        <v>71</v>
      </c>
      <c r="G369" s="92">
        <v>50</v>
      </c>
      <c r="H369" s="92">
        <v>1</v>
      </c>
      <c r="I369" s="92" t="s">
        <v>198</v>
      </c>
      <c r="J369" s="92">
        <v>0</v>
      </c>
      <c r="K369" s="92" t="s">
        <v>178</v>
      </c>
      <c r="L369" s="92" t="s">
        <v>178</v>
      </c>
      <c r="M369" s="92" t="s">
        <v>178</v>
      </c>
      <c r="N369" s="92" t="s">
        <v>178</v>
      </c>
    </row>
    <row r="370" spans="1:14" ht="15.75" customHeight="1" x14ac:dyDescent="0.25">
      <c r="A370" s="89">
        <v>369</v>
      </c>
      <c r="B370" s="90" t="str">
        <f t="shared" si="0"/>
        <v>C369</v>
      </c>
      <c r="C370" s="91" t="s">
        <v>850</v>
      </c>
      <c r="D370" s="91" t="s">
        <v>858</v>
      </c>
      <c r="E370" s="91" t="s">
        <v>860</v>
      </c>
      <c r="F370" s="92" t="s">
        <v>71</v>
      </c>
      <c r="G370" s="92">
        <v>100</v>
      </c>
      <c r="H370" s="92">
        <v>1</v>
      </c>
      <c r="I370" s="92" t="s">
        <v>198</v>
      </c>
      <c r="J370" s="92">
        <v>0</v>
      </c>
      <c r="K370" s="92" t="s">
        <v>178</v>
      </c>
      <c r="L370" s="92" t="s">
        <v>178</v>
      </c>
      <c r="M370" s="92" t="s">
        <v>178</v>
      </c>
      <c r="N370" s="92" t="s">
        <v>178</v>
      </c>
    </row>
    <row r="371" spans="1:14" ht="15.75" customHeight="1" x14ac:dyDescent="0.25">
      <c r="A371" s="89">
        <v>370</v>
      </c>
      <c r="B371" s="90" t="str">
        <f t="shared" si="0"/>
        <v>C370</v>
      </c>
      <c r="C371" s="91" t="s">
        <v>850</v>
      </c>
      <c r="D371" s="91" t="s">
        <v>861</v>
      </c>
      <c r="E371" s="91" t="s">
        <v>862</v>
      </c>
      <c r="F371" s="92" t="s">
        <v>71</v>
      </c>
      <c r="G371" s="92">
        <v>15</v>
      </c>
      <c r="H371" s="92">
        <v>1</v>
      </c>
      <c r="I371" s="92" t="s">
        <v>198</v>
      </c>
      <c r="J371" s="92">
        <v>0</v>
      </c>
      <c r="K371" s="92" t="s">
        <v>178</v>
      </c>
      <c r="L371" s="92" t="s">
        <v>178</v>
      </c>
      <c r="M371" s="93"/>
      <c r="N371" s="93"/>
    </row>
    <row r="372" spans="1:14" ht="15.75" customHeight="1" x14ac:dyDescent="0.25">
      <c r="A372" s="89">
        <v>371</v>
      </c>
      <c r="B372" s="90" t="str">
        <f t="shared" si="0"/>
        <v>C371</v>
      </c>
      <c r="C372" s="91" t="s">
        <v>850</v>
      </c>
      <c r="D372" s="91" t="s">
        <v>863</v>
      </c>
      <c r="E372" s="91" t="s">
        <v>864</v>
      </c>
      <c r="F372" s="92" t="s">
        <v>71</v>
      </c>
      <c r="G372" s="92">
        <v>200</v>
      </c>
      <c r="H372" s="92">
        <v>2</v>
      </c>
      <c r="I372" s="92" t="s">
        <v>198</v>
      </c>
      <c r="J372" s="92">
        <v>0</v>
      </c>
      <c r="K372" s="92" t="s">
        <v>178</v>
      </c>
      <c r="L372" s="92" t="s">
        <v>178</v>
      </c>
      <c r="M372" s="93"/>
      <c r="N372" s="93"/>
    </row>
    <row r="373" spans="1:14" ht="15.75" customHeight="1" x14ac:dyDescent="0.25">
      <c r="A373" s="89">
        <v>372</v>
      </c>
      <c r="B373" s="90" t="str">
        <f t="shared" si="0"/>
        <v>C372</v>
      </c>
      <c r="C373" s="91" t="s">
        <v>850</v>
      </c>
      <c r="D373" s="91" t="s">
        <v>865</v>
      </c>
      <c r="E373" s="91" t="s">
        <v>866</v>
      </c>
      <c r="F373" s="92" t="s">
        <v>867</v>
      </c>
      <c r="G373" s="92">
        <v>50</v>
      </c>
      <c r="H373" s="92">
        <v>2</v>
      </c>
      <c r="I373" s="92" t="s">
        <v>198</v>
      </c>
      <c r="J373" s="92">
        <v>0</v>
      </c>
      <c r="K373" s="92" t="s">
        <v>178</v>
      </c>
      <c r="L373" s="92" t="s">
        <v>178</v>
      </c>
      <c r="M373" s="93"/>
      <c r="N373" s="93"/>
    </row>
    <row r="374" spans="1:14" ht="15.75" customHeight="1" x14ac:dyDescent="0.25">
      <c r="A374" s="89">
        <v>373</v>
      </c>
      <c r="B374" s="90" t="str">
        <f t="shared" si="0"/>
        <v>C373</v>
      </c>
      <c r="C374" s="91" t="s">
        <v>850</v>
      </c>
      <c r="D374" s="91" t="s">
        <v>868</v>
      </c>
      <c r="E374" s="91" t="s">
        <v>869</v>
      </c>
      <c r="F374" s="92" t="s">
        <v>116</v>
      </c>
      <c r="G374" s="92">
        <v>10</v>
      </c>
      <c r="H374" s="92">
        <v>0</v>
      </c>
      <c r="I374" s="93"/>
      <c r="J374" s="92">
        <v>0</v>
      </c>
      <c r="K374" s="92" t="s">
        <v>178</v>
      </c>
      <c r="L374" s="92" t="s">
        <v>178</v>
      </c>
      <c r="M374" s="93"/>
      <c r="N374" s="93"/>
    </row>
    <row r="375" spans="1:14" ht="15.75" customHeight="1" x14ac:dyDescent="0.25">
      <c r="A375" s="89">
        <v>374</v>
      </c>
      <c r="B375" s="90" t="str">
        <f t="shared" si="0"/>
        <v>C374</v>
      </c>
      <c r="C375" s="91" t="s">
        <v>850</v>
      </c>
      <c r="D375" s="91" t="s">
        <v>870</v>
      </c>
      <c r="E375" s="91" t="s">
        <v>871</v>
      </c>
      <c r="F375" s="92" t="s">
        <v>71</v>
      </c>
      <c r="G375" s="92">
        <v>20</v>
      </c>
      <c r="H375" s="92">
        <v>1</v>
      </c>
      <c r="I375" s="92" t="s">
        <v>275</v>
      </c>
      <c r="J375" s="92">
        <v>0</v>
      </c>
      <c r="K375" s="92" t="s">
        <v>178</v>
      </c>
      <c r="L375" s="92" t="s">
        <v>178</v>
      </c>
      <c r="M375" s="92" t="s">
        <v>178</v>
      </c>
      <c r="N375" s="92" t="s">
        <v>178</v>
      </c>
    </row>
    <row r="376" spans="1:14" ht="15.75" customHeight="1" x14ac:dyDescent="0.25">
      <c r="A376" s="89">
        <v>375</v>
      </c>
      <c r="B376" s="90" t="str">
        <f t="shared" si="0"/>
        <v>C375</v>
      </c>
      <c r="C376" s="91" t="s">
        <v>850</v>
      </c>
      <c r="D376" s="91" t="s">
        <v>858</v>
      </c>
      <c r="E376" s="91" t="s">
        <v>872</v>
      </c>
      <c r="F376" s="92" t="s">
        <v>71</v>
      </c>
      <c r="G376" s="92">
        <v>10</v>
      </c>
      <c r="H376" s="92">
        <v>1</v>
      </c>
      <c r="I376" s="92" t="s">
        <v>198</v>
      </c>
      <c r="J376" s="92">
        <v>0</v>
      </c>
      <c r="K376" s="92" t="s">
        <v>178</v>
      </c>
      <c r="L376" s="92" t="s">
        <v>178</v>
      </c>
      <c r="M376" s="92" t="s">
        <v>178</v>
      </c>
      <c r="N376" s="92" t="s">
        <v>178</v>
      </c>
    </row>
    <row r="377" spans="1:14" ht="15.75" customHeight="1" x14ac:dyDescent="0.25">
      <c r="A377" s="89">
        <v>376</v>
      </c>
      <c r="B377" s="90" t="str">
        <f t="shared" si="0"/>
        <v>C376</v>
      </c>
      <c r="C377" s="91" t="s">
        <v>850</v>
      </c>
      <c r="D377" s="91" t="s">
        <v>873</v>
      </c>
      <c r="E377" s="91" t="s">
        <v>874</v>
      </c>
      <c r="F377" s="92" t="s">
        <v>875</v>
      </c>
      <c r="G377" s="92">
        <v>10</v>
      </c>
      <c r="H377" s="92">
        <v>1</v>
      </c>
      <c r="I377" s="92" t="s">
        <v>198</v>
      </c>
      <c r="J377" s="92">
        <v>0</v>
      </c>
      <c r="K377" s="92" t="s">
        <v>178</v>
      </c>
      <c r="L377" s="92" t="s">
        <v>178</v>
      </c>
      <c r="M377" s="92" t="s">
        <v>178</v>
      </c>
      <c r="N377" s="92" t="s">
        <v>178</v>
      </c>
    </row>
    <row r="378" spans="1:14" ht="15.75" customHeight="1" x14ac:dyDescent="0.25">
      <c r="A378" s="89">
        <v>377</v>
      </c>
      <c r="B378" s="90" t="str">
        <f t="shared" si="0"/>
        <v>C377</v>
      </c>
      <c r="C378" s="91" t="s">
        <v>850</v>
      </c>
      <c r="D378" s="91" t="s">
        <v>876</v>
      </c>
      <c r="E378" s="91" t="s">
        <v>877</v>
      </c>
      <c r="F378" s="92" t="s">
        <v>878</v>
      </c>
      <c r="G378" s="92">
        <v>10</v>
      </c>
      <c r="H378" s="92">
        <v>0</v>
      </c>
      <c r="I378" s="93"/>
      <c r="J378" s="92">
        <v>0</v>
      </c>
      <c r="K378" s="92" t="s">
        <v>178</v>
      </c>
      <c r="L378" s="92" t="s">
        <v>178</v>
      </c>
      <c r="M378" s="92" t="s">
        <v>178</v>
      </c>
      <c r="N378" s="92" t="s">
        <v>178</v>
      </c>
    </row>
    <row r="379" spans="1:14" ht="15.75" customHeight="1" x14ac:dyDescent="0.25">
      <c r="A379" s="89">
        <v>378</v>
      </c>
      <c r="B379" s="90" t="str">
        <f t="shared" si="0"/>
        <v>C378</v>
      </c>
      <c r="C379" s="91" t="s">
        <v>850</v>
      </c>
      <c r="D379" s="91" t="s">
        <v>879</v>
      </c>
      <c r="E379" s="91" t="s">
        <v>880</v>
      </c>
      <c r="F379" s="92" t="s">
        <v>878</v>
      </c>
      <c r="G379" s="92">
        <v>50</v>
      </c>
      <c r="H379" s="92">
        <v>0</v>
      </c>
      <c r="I379" s="93"/>
      <c r="J379" s="92">
        <v>0</v>
      </c>
      <c r="K379" s="92" t="s">
        <v>178</v>
      </c>
      <c r="L379" s="92" t="s">
        <v>178</v>
      </c>
      <c r="M379" s="92" t="s">
        <v>178</v>
      </c>
      <c r="N379" s="92" t="s">
        <v>178</v>
      </c>
    </row>
    <row r="380" spans="1:14" ht="15.75" customHeight="1" x14ac:dyDescent="0.25">
      <c r="A380" s="89">
        <v>379</v>
      </c>
      <c r="B380" s="90" t="str">
        <f t="shared" si="0"/>
        <v>C379</v>
      </c>
      <c r="C380" s="91" t="s">
        <v>850</v>
      </c>
      <c r="D380" s="91" t="s">
        <v>881</v>
      </c>
      <c r="E380" s="91" t="s">
        <v>882</v>
      </c>
      <c r="F380" s="92" t="s">
        <v>878</v>
      </c>
      <c r="G380" s="92">
        <v>200</v>
      </c>
      <c r="H380" s="92">
        <v>0</v>
      </c>
      <c r="I380" s="93"/>
      <c r="J380" s="92">
        <v>0</v>
      </c>
      <c r="K380" s="92" t="s">
        <v>178</v>
      </c>
      <c r="L380" s="92" t="s">
        <v>178</v>
      </c>
      <c r="M380" s="92" t="s">
        <v>178</v>
      </c>
      <c r="N380" s="92" t="s">
        <v>178</v>
      </c>
    </row>
    <row r="381" spans="1:14" ht="15.75" customHeight="1" x14ac:dyDescent="0.25">
      <c r="A381" s="89">
        <v>380</v>
      </c>
      <c r="B381" s="90" t="str">
        <f t="shared" si="0"/>
        <v>C380</v>
      </c>
      <c r="C381" s="91" t="s">
        <v>883</v>
      </c>
      <c r="D381" s="91" t="s">
        <v>884</v>
      </c>
      <c r="E381" s="91" t="s">
        <v>885</v>
      </c>
      <c r="F381" s="92" t="s">
        <v>124</v>
      </c>
      <c r="G381" s="92">
        <v>10</v>
      </c>
      <c r="H381" s="92">
        <v>1</v>
      </c>
      <c r="I381" s="92" t="s">
        <v>198</v>
      </c>
      <c r="J381" s="92">
        <v>0</v>
      </c>
      <c r="K381" s="92" t="s">
        <v>178</v>
      </c>
      <c r="L381" s="92" t="s">
        <v>178</v>
      </c>
      <c r="M381" s="92" t="s">
        <v>178</v>
      </c>
      <c r="N381" s="92" t="s">
        <v>178</v>
      </c>
    </row>
    <row r="382" spans="1:14" ht="15.75" customHeight="1" x14ac:dyDescent="0.25">
      <c r="A382" s="89">
        <v>381</v>
      </c>
      <c r="B382" s="90" t="str">
        <f t="shared" si="0"/>
        <v>C381</v>
      </c>
      <c r="C382" s="91" t="s">
        <v>883</v>
      </c>
      <c r="D382" s="91" t="s">
        <v>886</v>
      </c>
      <c r="E382" s="91" t="s">
        <v>887</v>
      </c>
      <c r="F382" s="92" t="s">
        <v>71</v>
      </c>
      <c r="G382" s="92">
        <v>40</v>
      </c>
      <c r="H382" s="92">
        <v>1</v>
      </c>
      <c r="I382" s="92" t="s">
        <v>198</v>
      </c>
      <c r="J382" s="92">
        <v>0</v>
      </c>
      <c r="K382" s="92" t="s">
        <v>178</v>
      </c>
      <c r="L382" s="92" t="s">
        <v>178</v>
      </c>
      <c r="M382" s="92" t="s">
        <v>178</v>
      </c>
      <c r="N382" s="92" t="s">
        <v>178</v>
      </c>
    </row>
    <row r="383" spans="1:14" ht="15.75" customHeight="1" x14ac:dyDescent="0.25">
      <c r="A383" s="89">
        <v>382</v>
      </c>
      <c r="B383" s="90" t="str">
        <f t="shared" si="0"/>
        <v>C382</v>
      </c>
      <c r="C383" s="91" t="s">
        <v>883</v>
      </c>
      <c r="D383" s="91" t="s">
        <v>888</v>
      </c>
      <c r="E383" s="91" t="s">
        <v>889</v>
      </c>
      <c r="F383" s="92" t="s">
        <v>71</v>
      </c>
      <c r="G383" s="92">
        <v>80</v>
      </c>
      <c r="H383" s="92">
        <v>1</v>
      </c>
      <c r="I383" s="92" t="s">
        <v>198</v>
      </c>
      <c r="J383" s="92">
        <v>0</v>
      </c>
      <c r="K383" s="92" t="s">
        <v>178</v>
      </c>
      <c r="L383" s="92" t="s">
        <v>178</v>
      </c>
      <c r="M383" s="92" t="s">
        <v>178</v>
      </c>
      <c r="N383" s="92" t="s">
        <v>178</v>
      </c>
    </row>
    <row r="384" spans="1:14" ht="15.75" customHeight="1" x14ac:dyDescent="0.25">
      <c r="A384" s="89">
        <v>383</v>
      </c>
      <c r="B384" s="90" t="str">
        <f t="shared" si="0"/>
        <v>C383</v>
      </c>
      <c r="C384" s="91" t="s">
        <v>883</v>
      </c>
      <c r="D384" s="91" t="s">
        <v>890</v>
      </c>
      <c r="E384" s="91" t="s">
        <v>891</v>
      </c>
      <c r="F384" s="92" t="s">
        <v>71</v>
      </c>
      <c r="G384" s="92">
        <v>10</v>
      </c>
      <c r="H384" s="92">
        <v>0</v>
      </c>
      <c r="I384" s="93"/>
      <c r="J384" s="92">
        <v>0</v>
      </c>
      <c r="K384" s="92" t="s">
        <v>178</v>
      </c>
      <c r="L384" s="92" t="s">
        <v>178</v>
      </c>
      <c r="M384" s="92" t="s">
        <v>178</v>
      </c>
      <c r="N384" s="92" t="s">
        <v>178</v>
      </c>
    </row>
    <row r="385" spans="1:14" ht="15.75" customHeight="1" x14ac:dyDescent="0.25">
      <c r="A385" s="89">
        <v>384</v>
      </c>
      <c r="B385" s="90" t="str">
        <f t="shared" si="0"/>
        <v>C384</v>
      </c>
      <c r="C385" s="91" t="s">
        <v>883</v>
      </c>
      <c r="D385" s="91" t="s">
        <v>892</v>
      </c>
      <c r="E385" s="91" t="s">
        <v>893</v>
      </c>
      <c r="F385" s="92" t="s">
        <v>71</v>
      </c>
      <c r="G385" s="92">
        <v>5</v>
      </c>
      <c r="H385" s="92">
        <v>0</v>
      </c>
      <c r="I385" s="93"/>
      <c r="J385" s="92">
        <v>0</v>
      </c>
      <c r="K385" s="92" t="s">
        <v>178</v>
      </c>
      <c r="L385" s="92" t="s">
        <v>178</v>
      </c>
      <c r="M385" s="92" t="s">
        <v>178</v>
      </c>
      <c r="N385" s="92" t="s">
        <v>178</v>
      </c>
    </row>
    <row r="386" spans="1:14" ht="15.75" customHeight="1" x14ac:dyDescent="0.25">
      <c r="A386" s="89">
        <v>385</v>
      </c>
      <c r="B386" s="90" t="str">
        <f t="shared" si="0"/>
        <v>C385</v>
      </c>
      <c r="C386" s="91" t="s">
        <v>883</v>
      </c>
      <c r="D386" s="91" t="s">
        <v>894</v>
      </c>
      <c r="E386" s="91" t="s">
        <v>895</v>
      </c>
      <c r="F386" s="92" t="s">
        <v>71</v>
      </c>
      <c r="G386" s="92">
        <v>300</v>
      </c>
      <c r="H386" s="92">
        <v>1</v>
      </c>
      <c r="I386" s="92" t="s">
        <v>198</v>
      </c>
      <c r="J386" s="92">
        <v>0</v>
      </c>
      <c r="K386" s="92" t="s">
        <v>178</v>
      </c>
      <c r="L386" s="92" t="s">
        <v>178</v>
      </c>
      <c r="M386" s="92" t="s">
        <v>178</v>
      </c>
      <c r="N386" s="92" t="s">
        <v>178</v>
      </c>
    </row>
    <row r="387" spans="1:14" ht="15.75" customHeight="1" x14ac:dyDescent="0.25">
      <c r="A387" s="89">
        <v>386</v>
      </c>
      <c r="B387" s="90" t="str">
        <f t="shared" si="0"/>
        <v>C386</v>
      </c>
      <c r="C387" s="91" t="s">
        <v>883</v>
      </c>
      <c r="D387" s="91" t="s">
        <v>896</v>
      </c>
      <c r="E387" s="91" t="s">
        <v>897</v>
      </c>
      <c r="F387" s="92" t="s">
        <v>71</v>
      </c>
      <c r="G387" s="92">
        <v>50</v>
      </c>
      <c r="H387" s="92">
        <v>1</v>
      </c>
      <c r="I387" s="92" t="s">
        <v>198</v>
      </c>
      <c r="J387" s="92">
        <v>0</v>
      </c>
      <c r="K387" s="92" t="s">
        <v>178</v>
      </c>
      <c r="L387" s="92" t="s">
        <v>178</v>
      </c>
      <c r="M387" s="92" t="s">
        <v>178</v>
      </c>
      <c r="N387" s="92" t="s">
        <v>178</v>
      </c>
    </row>
    <row r="388" spans="1:14" ht="15.75" customHeight="1" x14ac:dyDescent="0.25">
      <c r="A388" s="89">
        <v>387</v>
      </c>
      <c r="B388" s="90" t="str">
        <f t="shared" si="0"/>
        <v>C387</v>
      </c>
      <c r="C388" s="91" t="s">
        <v>883</v>
      </c>
      <c r="D388" s="91" t="s">
        <v>898</v>
      </c>
      <c r="E388" s="91" t="s">
        <v>899</v>
      </c>
      <c r="F388" s="92" t="s">
        <v>71</v>
      </c>
      <c r="G388" s="92">
        <v>40</v>
      </c>
      <c r="H388" s="92">
        <v>1</v>
      </c>
      <c r="I388" s="92" t="s">
        <v>198</v>
      </c>
      <c r="J388" s="92">
        <v>0</v>
      </c>
      <c r="K388" s="92" t="s">
        <v>178</v>
      </c>
      <c r="L388" s="92" t="s">
        <v>178</v>
      </c>
      <c r="M388" s="92" t="s">
        <v>178</v>
      </c>
      <c r="N388" s="92" t="s">
        <v>178</v>
      </c>
    </row>
    <row r="389" spans="1:14" ht="15.75" customHeight="1" x14ac:dyDescent="0.25">
      <c r="A389" s="89">
        <v>388</v>
      </c>
      <c r="B389" s="90" t="str">
        <f t="shared" si="0"/>
        <v>C388</v>
      </c>
      <c r="C389" s="91" t="s">
        <v>883</v>
      </c>
      <c r="D389" s="91" t="s">
        <v>900</v>
      </c>
      <c r="E389" s="91" t="s">
        <v>901</v>
      </c>
      <c r="F389" s="92" t="s">
        <v>71</v>
      </c>
      <c r="G389" s="92">
        <v>50</v>
      </c>
      <c r="H389" s="92">
        <v>1</v>
      </c>
      <c r="I389" s="92" t="s">
        <v>198</v>
      </c>
      <c r="J389" s="92">
        <v>0</v>
      </c>
      <c r="K389" s="92" t="s">
        <v>178</v>
      </c>
      <c r="L389" s="92" t="s">
        <v>178</v>
      </c>
      <c r="M389" s="92" t="s">
        <v>178</v>
      </c>
      <c r="N389" s="92" t="s">
        <v>178</v>
      </c>
    </row>
    <row r="390" spans="1:14" ht="15.75" customHeight="1" x14ac:dyDescent="0.25">
      <c r="A390" s="89">
        <v>389</v>
      </c>
      <c r="B390" s="90" t="str">
        <f t="shared" si="0"/>
        <v>C389</v>
      </c>
      <c r="C390" s="91" t="s">
        <v>883</v>
      </c>
      <c r="D390" s="91" t="s">
        <v>902</v>
      </c>
      <c r="E390" s="91" t="s">
        <v>903</v>
      </c>
      <c r="F390" s="92" t="s">
        <v>71</v>
      </c>
      <c r="G390" s="92">
        <v>50</v>
      </c>
      <c r="H390" s="92">
        <v>1</v>
      </c>
      <c r="I390" s="92" t="s">
        <v>198</v>
      </c>
      <c r="J390" s="92">
        <v>0</v>
      </c>
      <c r="K390" s="92" t="s">
        <v>178</v>
      </c>
      <c r="L390" s="92" t="s">
        <v>178</v>
      </c>
      <c r="M390" s="92" t="s">
        <v>178</v>
      </c>
      <c r="N390" s="92" t="s">
        <v>178</v>
      </c>
    </row>
    <row r="391" spans="1:14" ht="15.75" customHeight="1" x14ac:dyDescent="0.25">
      <c r="A391" s="89">
        <v>390</v>
      </c>
      <c r="B391" s="90" t="str">
        <f t="shared" si="0"/>
        <v>C390</v>
      </c>
      <c r="C391" s="91" t="s">
        <v>883</v>
      </c>
      <c r="D391" s="91" t="s">
        <v>904</v>
      </c>
      <c r="E391" s="91" t="s">
        <v>905</v>
      </c>
      <c r="F391" s="92" t="s">
        <v>71</v>
      </c>
      <c r="G391" s="92">
        <v>20</v>
      </c>
      <c r="H391" s="92">
        <v>0</v>
      </c>
      <c r="I391" s="93"/>
      <c r="J391" s="92">
        <v>0</v>
      </c>
      <c r="K391" s="92" t="s">
        <v>178</v>
      </c>
      <c r="L391" s="92" t="s">
        <v>178</v>
      </c>
      <c r="M391" s="92" t="s">
        <v>178</v>
      </c>
      <c r="N391" s="92" t="s">
        <v>178</v>
      </c>
    </row>
    <row r="392" spans="1:14" ht="15.75" customHeight="1" x14ac:dyDescent="0.25">
      <c r="A392" s="89">
        <v>391</v>
      </c>
      <c r="B392" s="90" t="str">
        <f t="shared" si="0"/>
        <v>C391</v>
      </c>
      <c r="C392" s="91" t="s">
        <v>883</v>
      </c>
      <c r="D392" s="91" t="s">
        <v>906</v>
      </c>
      <c r="E392" s="91" t="s">
        <v>907</v>
      </c>
      <c r="F392" s="92" t="s">
        <v>71</v>
      </c>
      <c r="G392" s="92">
        <v>20</v>
      </c>
      <c r="H392" s="92">
        <v>1</v>
      </c>
      <c r="I392" s="92" t="s">
        <v>198</v>
      </c>
      <c r="J392" s="92">
        <v>0</v>
      </c>
      <c r="K392" s="92" t="s">
        <v>178</v>
      </c>
      <c r="L392" s="92" t="s">
        <v>178</v>
      </c>
      <c r="M392" s="92" t="s">
        <v>178</v>
      </c>
      <c r="N392" s="92" t="s">
        <v>178</v>
      </c>
    </row>
    <row r="393" spans="1:14" ht="15.75" customHeight="1" x14ac:dyDescent="0.25">
      <c r="A393" s="89">
        <v>392</v>
      </c>
      <c r="B393" s="90" t="str">
        <f t="shared" si="0"/>
        <v>C392</v>
      </c>
      <c r="C393" s="91" t="s">
        <v>883</v>
      </c>
      <c r="D393" s="91" t="s">
        <v>908</v>
      </c>
      <c r="E393" s="91" t="s">
        <v>909</v>
      </c>
      <c r="F393" s="92" t="s">
        <v>71</v>
      </c>
      <c r="G393" s="92">
        <v>20</v>
      </c>
      <c r="H393" s="92">
        <v>0</v>
      </c>
      <c r="I393" s="93"/>
      <c r="J393" s="92">
        <v>0</v>
      </c>
      <c r="K393" s="92" t="s">
        <v>178</v>
      </c>
      <c r="L393" s="92" t="s">
        <v>178</v>
      </c>
      <c r="M393" s="92" t="s">
        <v>178</v>
      </c>
      <c r="N393" s="92" t="s">
        <v>178</v>
      </c>
    </row>
    <row r="394" spans="1:14" ht="15.75" customHeight="1" x14ac:dyDescent="0.25">
      <c r="A394" s="89">
        <v>393</v>
      </c>
      <c r="B394" s="90" t="str">
        <f t="shared" si="0"/>
        <v>C393</v>
      </c>
      <c r="C394" s="91" t="s">
        <v>883</v>
      </c>
      <c r="D394" s="91" t="s">
        <v>910</v>
      </c>
      <c r="E394" s="91" t="s">
        <v>911</v>
      </c>
      <c r="F394" s="92" t="s">
        <v>116</v>
      </c>
      <c r="G394" s="92">
        <v>10</v>
      </c>
      <c r="H394" s="92">
        <v>0</v>
      </c>
      <c r="I394" s="93"/>
      <c r="J394" s="92">
        <v>0</v>
      </c>
      <c r="K394" s="92" t="s">
        <v>178</v>
      </c>
      <c r="L394" s="92" t="s">
        <v>178</v>
      </c>
      <c r="M394" s="92" t="s">
        <v>178</v>
      </c>
      <c r="N394" s="92" t="s">
        <v>178</v>
      </c>
    </row>
    <row r="395" spans="1:14" ht="15.75" customHeight="1" x14ac:dyDescent="0.25">
      <c r="A395" s="89">
        <v>394</v>
      </c>
      <c r="B395" s="90" t="str">
        <f t="shared" si="0"/>
        <v>C394</v>
      </c>
      <c r="C395" s="91" t="s">
        <v>883</v>
      </c>
      <c r="D395" s="91" t="s">
        <v>912</v>
      </c>
      <c r="E395" s="91" t="s">
        <v>913</v>
      </c>
      <c r="F395" s="92" t="s">
        <v>116</v>
      </c>
      <c r="G395" s="92">
        <v>30</v>
      </c>
      <c r="H395" s="92">
        <v>1</v>
      </c>
      <c r="I395" s="92" t="s">
        <v>275</v>
      </c>
      <c r="J395" s="92">
        <v>0</v>
      </c>
      <c r="K395" s="92" t="s">
        <v>178</v>
      </c>
      <c r="L395" s="92" t="s">
        <v>178</v>
      </c>
      <c r="M395" s="92" t="s">
        <v>178</v>
      </c>
      <c r="N395" s="92" t="s">
        <v>178</v>
      </c>
    </row>
    <row r="396" spans="1:14" ht="15.75" customHeight="1" x14ac:dyDescent="0.25">
      <c r="A396" s="89">
        <v>395</v>
      </c>
      <c r="B396" s="90" t="str">
        <f t="shared" si="0"/>
        <v>C395</v>
      </c>
      <c r="C396" s="91" t="s">
        <v>883</v>
      </c>
      <c r="D396" s="91" t="s">
        <v>914</v>
      </c>
      <c r="E396" s="91" t="s">
        <v>915</v>
      </c>
      <c r="F396" s="92" t="s">
        <v>71</v>
      </c>
      <c r="G396" s="92">
        <v>20</v>
      </c>
      <c r="H396" s="92">
        <v>1</v>
      </c>
      <c r="I396" s="92" t="s">
        <v>198</v>
      </c>
      <c r="J396" s="92">
        <v>0</v>
      </c>
      <c r="K396" s="92" t="s">
        <v>178</v>
      </c>
      <c r="L396" s="92" t="s">
        <v>178</v>
      </c>
      <c r="M396" s="92" t="s">
        <v>178</v>
      </c>
      <c r="N396" s="92" t="s">
        <v>178</v>
      </c>
    </row>
    <row r="397" spans="1:14" ht="15.75" customHeight="1" x14ac:dyDescent="0.25">
      <c r="A397" s="89">
        <v>396</v>
      </c>
      <c r="B397" s="90" t="str">
        <f t="shared" si="0"/>
        <v>C396</v>
      </c>
      <c r="C397" s="91" t="s">
        <v>883</v>
      </c>
      <c r="D397" s="91" t="s">
        <v>916</v>
      </c>
      <c r="E397" s="91" t="s">
        <v>917</v>
      </c>
      <c r="F397" s="92" t="s">
        <v>71</v>
      </c>
      <c r="G397" s="92">
        <v>100</v>
      </c>
      <c r="H397" s="92">
        <v>1</v>
      </c>
      <c r="I397" s="92" t="s">
        <v>198</v>
      </c>
      <c r="J397" s="92">
        <v>0</v>
      </c>
      <c r="K397" s="92" t="s">
        <v>178</v>
      </c>
      <c r="L397" s="92" t="s">
        <v>178</v>
      </c>
      <c r="M397" s="92" t="s">
        <v>178</v>
      </c>
      <c r="N397" s="92" t="s">
        <v>178</v>
      </c>
    </row>
    <row r="398" spans="1:14" ht="15.75" customHeight="1" x14ac:dyDescent="0.25">
      <c r="A398" s="89">
        <v>397</v>
      </c>
      <c r="B398" s="90" t="str">
        <f t="shared" si="0"/>
        <v>C397</v>
      </c>
      <c r="C398" s="91" t="s">
        <v>883</v>
      </c>
      <c r="D398" s="91" t="s">
        <v>918</v>
      </c>
      <c r="E398" s="91" t="s">
        <v>919</v>
      </c>
      <c r="F398" s="92" t="s">
        <v>71</v>
      </c>
      <c r="G398" s="92">
        <v>20</v>
      </c>
      <c r="H398" s="92">
        <v>1</v>
      </c>
      <c r="I398" s="92" t="s">
        <v>198</v>
      </c>
      <c r="J398" s="92">
        <v>0</v>
      </c>
      <c r="K398" s="92" t="s">
        <v>178</v>
      </c>
      <c r="L398" s="92" t="s">
        <v>178</v>
      </c>
      <c r="M398" s="92" t="s">
        <v>178</v>
      </c>
      <c r="N398" s="92" t="s">
        <v>178</v>
      </c>
    </row>
    <row r="399" spans="1:14" ht="15.75" customHeight="1" x14ac:dyDescent="0.25">
      <c r="A399" s="89">
        <v>398</v>
      </c>
      <c r="B399" s="90" t="str">
        <f t="shared" si="0"/>
        <v>C398</v>
      </c>
      <c r="C399" s="91" t="s">
        <v>883</v>
      </c>
      <c r="D399" s="91" t="s">
        <v>920</v>
      </c>
      <c r="E399" s="91" t="s">
        <v>921</v>
      </c>
      <c r="F399" s="92" t="s">
        <v>71</v>
      </c>
      <c r="G399" s="92">
        <v>100</v>
      </c>
      <c r="H399" s="92">
        <v>1</v>
      </c>
      <c r="I399" s="92" t="s">
        <v>198</v>
      </c>
      <c r="J399" s="92">
        <v>0</v>
      </c>
      <c r="K399" s="92" t="s">
        <v>178</v>
      </c>
      <c r="L399" s="92" t="s">
        <v>178</v>
      </c>
      <c r="M399" s="92" t="s">
        <v>178</v>
      </c>
      <c r="N399" s="92" t="s">
        <v>178</v>
      </c>
    </row>
    <row r="400" spans="1:14" ht="15.75" customHeight="1" x14ac:dyDescent="0.25">
      <c r="A400" s="89">
        <v>399</v>
      </c>
      <c r="B400" s="90" t="str">
        <f t="shared" si="0"/>
        <v>C399</v>
      </c>
      <c r="C400" s="91" t="s">
        <v>883</v>
      </c>
      <c r="D400" s="91" t="s">
        <v>920</v>
      </c>
      <c r="E400" s="91" t="s">
        <v>922</v>
      </c>
      <c r="F400" s="92" t="s">
        <v>71</v>
      </c>
      <c r="G400" s="92">
        <v>200</v>
      </c>
      <c r="H400" s="92">
        <v>1</v>
      </c>
      <c r="I400" s="92" t="s">
        <v>198</v>
      </c>
      <c r="J400" s="92">
        <v>0</v>
      </c>
      <c r="K400" s="92" t="s">
        <v>178</v>
      </c>
      <c r="L400" s="92" t="s">
        <v>178</v>
      </c>
      <c r="M400" s="92" t="s">
        <v>178</v>
      </c>
      <c r="N400" s="92" t="s">
        <v>178</v>
      </c>
    </row>
    <row r="401" spans="1:14" ht="15.75" customHeight="1" x14ac:dyDescent="0.25">
      <c r="A401" s="89">
        <v>400</v>
      </c>
      <c r="B401" s="90" t="str">
        <f t="shared" si="0"/>
        <v>C400</v>
      </c>
      <c r="C401" s="91" t="s">
        <v>883</v>
      </c>
      <c r="D401" s="91" t="s">
        <v>923</v>
      </c>
      <c r="E401" s="91" t="s">
        <v>924</v>
      </c>
      <c r="F401" s="92" t="s">
        <v>71</v>
      </c>
      <c r="G401" s="92">
        <v>800</v>
      </c>
      <c r="H401" s="92">
        <v>1</v>
      </c>
      <c r="I401" s="92" t="s">
        <v>198</v>
      </c>
      <c r="J401" s="92">
        <v>0</v>
      </c>
      <c r="K401" s="92" t="s">
        <v>178</v>
      </c>
      <c r="L401" s="92" t="s">
        <v>178</v>
      </c>
      <c r="M401" s="92" t="s">
        <v>178</v>
      </c>
      <c r="N401" s="92" t="s">
        <v>178</v>
      </c>
    </row>
    <row r="402" spans="1:14" ht="15.75" customHeight="1" x14ac:dyDescent="0.25">
      <c r="A402" s="89">
        <v>401</v>
      </c>
      <c r="B402" s="90" t="str">
        <f t="shared" si="0"/>
        <v>C401</v>
      </c>
      <c r="C402" s="91" t="s">
        <v>883</v>
      </c>
      <c r="D402" s="91" t="s">
        <v>923</v>
      </c>
      <c r="E402" s="91" t="s">
        <v>925</v>
      </c>
      <c r="F402" s="92" t="s">
        <v>71</v>
      </c>
      <c r="G402" s="92">
        <v>800</v>
      </c>
      <c r="H402" s="92">
        <v>1</v>
      </c>
      <c r="I402" s="92" t="s">
        <v>198</v>
      </c>
      <c r="J402" s="92">
        <v>0</v>
      </c>
      <c r="K402" s="92" t="s">
        <v>178</v>
      </c>
      <c r="L402" s="92" t="s">
        <v>178</v>
      </c>
      <c r="M402" s="92" t="s">
        <v>178</v>
      </c>
      <c r="N402" s="92" t="s">
        <v>178</v>
      </c>
    </row>
    <row r="403" spans="1:14" ht="15.75" customHeight="1" x14ac:dyDescent="0.25">
      <c r="A403" s="89">
        <v>402</v>
      </c>
      <c r="B403" s="90" t="str">
        <f t="shared" si="0"/>
        <v>C402</v>
      </c>
      <c r="C403" s="91" t="s">
        <v>883</v>
      </c>
      <c r="D403" s="91" t="s">
        <v>926</v>
      </c>
      <c r="E403" s="91" t="s">
        <v>927</v>
      </c>
      <c r="F403" s="92" t="s">
        <v>116</v>
      </c>
      <c r="G403" s="92">
        <v>20</v>
      </c>
      <c r="H403" s="92">
        <v>0</v>
      </c>
      <c r="I403" s="93"/>
      <c r="J403" s="92">
        <v>0</v>
      </c>
      <c r="K403" s="93"/>
      <c r="L403" s="93"/>
      <c r="M403" s="93"/>
      <c r="N403" s="93"/>
    </row>
    <row r="404" spans="1:14" ht="15.75" customHeight="1" x14ac:dyDescent="0.25">
      <c r="A404" s="89">
        <v>403</v>
      </c>
      <c r="B404" s="90" t="str">
        <f t="shared" si="0"/>
        <v>C403</v>
      </c>
      <c r="C404" s="91" t="s">
        <v>883</v>
      </c>
      <c r="D404" s="91" t="s">
        <v>928</v>
      </c>
      <c r="E404" s="91" t="s">
        <v>929</v>
      </c>
      <c r="F404" s="92" t="s">
        <v>71</v>
      </c>
      <c r="G404" s="92">
        <v>40</v>
      </c>
      <c r="H404" s="92">
        <v>1</v>
      </c>
      <c r="I404" s="92" t="s">
        <v>198</v>
      </c>
      <c r="J404" s="92">
        <v>0</v>
      </c>
      <c r="K404" s="92" t="s">
        <v>178</v>
      </c>
      <c r="L404" s="92" t="s">
        <v>178</v>
      </c>
      <c r="M404" s="92" t="s">
        <v>178</v>
      </c>
      <c r="N404" s="92" t="s">
        <v>178</v>
      </c>
    </row>
    <row r="405" spans="1:14" ht="15.75" customHeight="1" x14ac:dyDescent="0.25">
      <c r="A405" s="89">
        <v>404</v>
      </c>
      <c r="B405" s="90" t="str">
        <f t="shared" si="0"/>
        <v>C404</v>
      </c>
      <c r="C405" s="91" t="s">
        <v>883</v>
      </c>
      <c r="D405" s="91" t="s">
        <v>930</v>
      </c>
      <c r="E405" s="91" t="s">
        <v>931</v>
      </c>
      <c r="F405" s="92" t="s">
        <v>71</v>
      </c>
      <c r="G405" s="92">
        <v>10</v>
      </c>
      <c r="H405" s="92">
        <v>1</v>
      </c>
      <c r="I405" s="92" t="s">
        <v>198</v>
      </c>
      <c r="J405" s="92">
        <v>0</v>
      </c>
      <c r="K405" s="92" t="s">
        <v>178</v>
      </c>
      <c r="L405" s="92" t="s">
        <v>178</v>
      </c>
      <c r="M405" s="92" t="s">
        <v>178</v>
      </c>
      <c r="N405" s="92" t="s">
        <v>178</v>
      </c>
    </row>
    <row r="406" spans="1:14" ht="15.75" customHeight="1" x14ac:dyDescent="0.25">
      <c r="A406" s="89">
        <v>405</v>
      </c>
      <c r="B406" s="90" t="str">
        <f t="shared" si="0"/>
        <v>C405</v>
      </c>
      <c r="C406" s="91" t="s">
        <v>883</v>
      </c>
      <c r="D406" s="91" t="s">
        <v>932</v>
      </c>
      <c r="E406" s="91" t="s">
        <v>933</v>
      </c>
      <c r="F406" s="92" t="s">
        <v>71</v>
      </c>
      <c r="G406" s="92">
        <v>10</v>
      </c>
      <c r="H406" s="92">
        <v>0</v>
      </c>
      <c r="I406" s="93"/>
      <c r="J406" s="92">
        <v>0</v>
      </c>
      <c r="K406" s="92" t="s">
        <v>178</v>
      </c>
      <c r="L406" s="92" t="s">
        <v>178</v>
      </c>
      <c r="M406" s="92" t="s">
        <v>178</v>
      </c>
      <c r="N406" s="92" t="s">
        <v>178</v>
      </c>
    </row>
    <row r="407" spans="1:14" ht="15.75" customHeight="1" x14ac:dyDescent="0.25">
      <c r="A407" s="89">
        <v>406</v>
      </c>
      <c r="B407" s="90" t="str">
        <f t="shared" si="0"/>
        <v>C406</v>
      </c>
      <c r="C407" s="91" t="s">
        <v>883</v>
      </c>
      <c r="D407" s="91" t="s">
        <v>934</v>
      </c>
      <c r="E407" s="91" t="s">
        <v>935</v>
      </c>
      <c r="F407" s="92" t="s">
        <v>71</v>
      </c>
      <c r="G407" s="92">
        <v>20</v>
      </c>
      <c r="H407" s="92">
        <v>1</v>
      </c>
      <c r="I407" s="92" t="s">
        <v>275</v>
      </c>
      <c r="J407" s="92">
        <v>0</v>
      </c>
      <c r="K407" s="92" t="s">
        <v>178</v>
      </c>
      <c r="L407" s="92" t="s">
        <v>178</v>
      </c>
      <c r="M407" s="92" t="s">
        <v>178</v>
      </c>
      <c r="N407" s="92" t="s">
        <v>178</v>
      </c>
    </row>
    <row r="408" spans="1:14" ht="15.75" customHeight="1" x14ac:dyDescent="0.25">
      <c r="A408" s="89">
        <v>407</v>
      </c>
      <c r="B408" s="90" t="str">
        <f t="shared" si="0"/>
        <v>C407</v>
      </c>
      <c r="C408" s="91" t="s">
        <v>883</v>
      </c>
      <c r="D408" s="91" t="s">
        <v>936</v>
      </c>
      <c r="E408" s="91" t="s">
        <v>935</v>
      </c>
      <c r="F408" s="92" t="s">
        <v>71</v>
      </c>
      <c r="G408" s="92">
        <v>20</v>
      </c>
      <c r="H408" s="92">
        <v>0</v>
      </c>
      <c r="I408" s="93"/>
      <c r="J408" s="92">
        <v>0</v>
      </c>
      <c r="K408" s="92" t="s">
        <v>178</v>
      </c>
      <c r="L408" s="92" t="s">
        <v>178</v>
      </c>
      <c r="M408" s="92" t="s">
        <v>178</v>
      </c>
      <c r="N408" s="92" t="s">
        <v>178</v>
      </c>
    </row>
    <row r="409" spans="1:14" ht="15.75" customHeight="1" x14ac:dyDescent="0.25">
      <c r="A409" s="89">
        <v>408</v>
      </c>
      <c r="B409" s="90" t="str">
        <f t="shared" si="0"/>
        <v>C408</v>
      </c>
      <c r="C409" s="91" t="s">
        <v>883</v>
      </c>
      <c r="D409" s="91" t="s">
        <v>937</v>
      </c>
      <c r="E409" s="91" t="s">
        <v>935</v>
      </c>
      <c r="F409" s="92" t="s">
        <v>71</v>
      </c>
      <c r="G409" s="92">
        <v>20</v>
      </c>
      <c r="H409" s="92">
        <v>0</v>
      </c>
      <c r="I409" s="93"/>
      <c r="J409" s="92">
        <v>0</v>
      </c>
      <c r="K409" s="92" t="s">
        <v>178</v>
      </c>
      <c r="L409" s="92" t="s">
        <v>178</v>
      </c>
      <c r="M409" s="92" t="s">
        <v>178</v>
      </c>
      <c r="N409" s="92" t="s">
        <v>178</v>
      </c>
    </row>
    <row r="410" spans="1:14" ht="15.75" customHeight="1" x14ac:dyDescent="0.25">
      <c r="A410" s="89">
        <v>409</v>
      </c>
      <c r="B410" s="90" t="str">
        <f t="shared" si="0"/>
        <v>C409</v>
      </c>
      <c r="C410" s="91" t="s">
        <v>883</v>
      </c>
      <c r="D410" s="91" t="s">
        <v>938</v>
      </c>
      <c r="E410" s="91" t="s">
        <v>939</v>
      </c>
      <c r="F410" s="92" t="s">
        <v>71</v>
      </c>
      <c r="G410" s="92">
        <v>20</v>
      </c>
      <c r="H410" s="92">
        <v>0</v>
      </c>
      <c r="I410" s="93"/>
      <c r="J410" s="92">
        <v>0</v>
      </c>
      <c r="K410" s="92" t="s">
        <v>178</v>
      </c>
      <c r="L410" s="92" t="s">
        <v>178</v>
      </c>
      <c r="M410" s="92" t="s">
        <v>178</v>
      </c>
      <c r="N410" s="92" t="s">
        <v>178</v>
      </c>
    </row>
    <row r="411" spans="1:14" ht="15.75" customHeight="1" x14ac:dyDescent="0.25">
      <c r="A411" s="89">
        <v>410</v>
      </c>
      <c r="B411" s="90" t="str">
        <f t="shared" si="0"/>
        <v>C410</v>
      </c>
      <c r="C411" s="91" t="s">
        <v>883</v>
      </c>
      <c r="D411" s="91" t="s">
        <v>940</v>
      </c>
      <c r="E411" s="91" t="s">
        <v>941</v>
      </c>
      <c r="F411" s="92" t="s">
        <v>71</v>
      </c>
      <c r="G411" s="92">
        <v>20</v>
      </c>
      <c r="H411" s="92">
        <v>0</v>
      </c>
      <c r="I411" s="93"/>
      <c r="J411" s="92">
        <v>0</v>
      </c>
      <c r="K411" s="92" t="s">
        <v>178</v>
      </c>
      <c r="L411" s="92" t="s">
        <v>178</v>
      </c>
      <c r="M411" s="92" t="s">
        <v>178</v>
      </c>
      <c r="N411" s="92" t="s">
        <v>178</v>
      </c>
    </row>
    <row r="412" spans="1:14" ht="15.75" customHeight="1" x14ac:dyDescent="0.25">
      <c r="A412" s="89">
        <v>411</v>
      </c>
      <c r="B412" s="90" t="str">
        <f t="shared" si="0"/>
        <v>C411</v>
      </c>
      <c r="C412" s="91" t="s">
        <v>883</v>
      </c>
      <c r="D412" s="91" t="s">
        <v>942</v>
      </c>
      <c r="E412" s="91" t="s">
        <v>943</v>
      </c>
      <c r="F412" s="92" t="s">
        <v>71</v>
      </c>
      <c r="G412" s="92">
        <v>20</v>
      </c>
      <c r="H412" s="92">
        <v>1</v>
      </c>
      <c r="I412" s="92" t="s">
        <v>275</v>
      </c>
      <c r="J412" s="92">
        <v>0</v>
      </c>
      <c r="K412" s="92" t="s">
        <v>178</v>
      </c>
      <c r="L412" s="92" t="s">
        <v>178</v>
      </c>
      <c r="M412" s="92" t="s">
        <v>178</v>
      </c>
      <c r="N412" s="92" t="s">
        <v>178</v>
      </c>
    </row>
    <row r="413" spans="1:14" ht="15.75" customHeight="1" x14ac:dyDescent="0.25">
      <c r="A413" s="89">
        <v>412</v>
      </c>
      <c r="B413" s="90" t="str">
        <f t="shared" si="0"/>
        <v>C412</v>
      </c>
      <c r="C413" s="91" t="s">
        <v>883</v>
      </c>
      <c r="D413" s="91" t="s">
        <v>944</v>
      </c>
      <c r="E413" s="91" t="s">
        <v>945</v>
      </c>
      <c r="F413" s="92" t="s">
        <v>71</v>
      </c>
      <c r="G413" s="92">
        <v>20</v>
      </c>
      <c r="H413" s="92">
        <v>0</v>
      </c>
      <c r="I413" s="93"/>
      <c r="J413" s="92">
        <v>0</v>
      </c>
      <c r="K413" s="92" t="s">
        <v>178</v>
      </c>
      <c r="L413" s="92" t="s">
        <v>178</v>
      </c>
      <c r="M413" s="92" t="s">
        <v>178</v>
      </c>
      <c r="N413" s="92" t="s">
        <v>178</v>
      </c>
    </row>
    <row r="414" spans="1:14" ht="15.75" customHeight="1" x14ac:dyDescent="0.25">
      <c r="A414" s="89">
        <v>413</v>
      </c>
      <c r="B414" s="90" t="str">
        <f t="shared" si="0"/>
        <v>C413</v>
      </c>
      <c r="C414" s="91" t="s">
        <v>883</v>
      </c>
      <c r="D414" s="91" t="s">
        <v>946</v>
      </c>
      <c r="E414" s="91" t="s">
        <v>945</v>
      </c>
      <c r="F414" s="92" t="s">
        <v>71</v>
      </c>
      <c r="G414" s="92">
        <v>20</v>
      </c>
      <c r="H414" s="92">
        <v>0</v>
      </c>
      <c r="I414" s="93"/>
      <c r="J414" s="92">
        <v>0</v>
      </c>
      <c r="K414" s="92" t="s">
        <v>178</v>
      </c>
      <c r="L414" s="92" t="s">
        <v>178</v>
      </c>
      <c r="M414" s="92" t="s">
        <v>178</v>
      </c>
      <c r="N414" s="92" t="s">
        <v>178</v>
      </c>
    </row>
    <row r="415" spans="1:14" ht="15.75" customHeight="1" x14ac:dyDescent="0.25">
      <c r="A415" s="89">
        <v>414</v>
      </c>
      <c r="B415" s="90" t="str">
        <f t="shared" si="0"/>
        <v>C414</v>
      </c>
      <c r="C415" s="91" t="s">
        <v>883</v>
      </c>
      <c r="D415" s="91" t="s">
        <v>947</v>
      </c>
      <c r="E415" s="91" t="s">
        <v>948</v>
      </c>
      <c r="F415" s="92" t="s">
        <v>71</v>
      </c>
      <c r="G415" s="92">
        <v>20</v>
      </c>
      <c r="H415" s="92">
        <v>0</v>
      </c>
      <c r="I415" s="93"/>
      <c r="J415" s="92">
        <v>0</v>
      </c>
      <c r="K415" s="92" t="s">
        <v>178</v>
      </c>
      <c r="L415" s="92" t="s">
        <v>178</v>
      </c>
      <c r="M415" s="92" t="s">
        <v>178</v>
      </c>
      <c r="N415" s="92" t="s">
        <v>178</v>
      </c>
    </row>
    <row r="416" spans="1:14" ht="15.75" customHeight="1" x14ac:dyDescent="0.25">
      <c r="A416" s="89">
        <v>415</v>
      </c>
      <c r="B416" s="90" t="str">
        <f t="shared" si="0"/>
        <v>C415</v>
      </c>
      <c r="C416" s="91" t="s">
        <v>883</v>
      </c>
      <c r="D416" s="91" t="s">
        <v>949</v>
      </c>
      <c r="E416" s="91" t="s">
        <v>950</v>
      </c>
      <c r="F416" s="92" t="s">
        <v>71</v>
      </c>
      <c r="G416" s="92">
        <v>20</v>
      </c>
      <c r="H416" s="92">
        <v>0</v>
      </c>
      <c r="I416" s="93"/>
      <c r="J416" s="92">
        <v>0</v>
      </c>
      <c r="K416" s="92" t="s">
        <v>178</v>
      </c>
      <c r="L416" s="92" t="s">
        <v>178</v>
      </c>
      <c r="M416" s="92" t="s">
        <v>178</v>
      </c>
      <c r="N416" s="92" t="s">
        <v>178</v>
      </c>
    </row>
    <row r="417" spans="1:14" ht="15.75" customHeight="1" x14ac:dyDescent="0.25">
      <c r="A417" s="89">
        <v>416</v>
      </c>
      <c r="B417" s="90" t="str">
        <f t="shared" si="0"/>
        <v>C416</v>
      </c>
      <c r="C417" s="91" t="s">
        <v>883</v>
      </c>
      <c r="D417" s="91" t="s">
        <v>951</v>
      </c>
      <c r="E417" s="91" t="s">
        <v>952</v>
      </c>
      <c r="F417" s="92" t="s">
        <v>71</v>
      </c>
      <c r="G417" s="92">
        <v>20</v>
      </c>
      <c r="H417" s="92">
        <v>0</v>
      </c>
      <c r="I417" s="93"/>
      <c r="J417" s="92">
        <v>0</v>
      </c>
      <c r="K417" s="92" t="s">
        <v>178</v>
      </c>
      <c r="L417" s="92" t="s">
        <v>178</v>
      </c>
      <c r="M417" s="92" t="s">
        <v>178</v>
      </c>
      <c r="N417" s="92" t="s">
        <v>178</v>
      </c>
    </row>
    <row r="418" spans="1:14" ht="15.75" customHeight="1" x14ac:dyDescent="0.25">
      <c r="A418" s="89">
        <v>417</v>
      </c>
      <c r="B418" s="90" t="str">
        <f t="shared" si="0"/>
        <v>C417</v>
      </c>
      <c r="C418" s="91" t="s">
        <v>883</v>
      </c>
      <c r="D418" s="91" t="s">
        <v>953</v>
      </c>
      <c r="E418" s="91" t="s">
        <v>954</v>
      </c>
      <c r="F418" s="92" t="s">
        <v>71</v>
      </c>
      <c r="G418" s="92">
        <v>20</v>
      </c>
      <c r="H418" s="92">
        <v>0</v>
      </c>
      <c r="I418" s="93"/>
      <c r="J418" s="92">
        <v>0</v>
      </c>
      <c r="K418" s="92" t="s">
        <v>178</v>
      </c>
      <c r="L418" s="92" t="s">
        <v>178</v>
      </c>
      <c r="M418" s="92" t="s">
        <v>178</v>
      </c>
      <c r="N418" s="92" t="s">
        <v>178</v>
      </c>
    </row>
    <row r="419" spans="1:14" ht="15.75" customHeight="1" x14ac:dyDescent="0.25">
      <c r="A419" s="89">
        <v>418</v>
      </c>
      <c r="B419" s="90" t="str">
        <f t="shared" si="0"/>
        <v>C418</v>
      </c>
      <c r="C419" s="91" t="s">
        <v>883</v>
      </c>
      <c r="D419" s="91" t="s">
        <v>955</v>
      </c>
      <c r="E419" s="91" t="s">
        <v>956</v>
      </c>
      <c r="F419" s="92" t="s">
        <v>71</v>
      </c>
      <c r="G419" s="92">
        <v>20</v>
      </c>
      <c r="H419" s="92">
        <v>0</v>
      </c>
      <c r="I419" s="93"/>
      <c r="J419" s="92">
        <v>0</v>
      </c>
      <c r="K419" s="92" t="s">
        <v>178</v>
      </c>
      <c r="L419" s="92" t="s">
        <v>178</v>
      </c>
      <c r="M419" s="92" t="s">
        <v>178</v>
      </c>
      <c r="N419" s="92" t="s">
        <v>178</v>
      </c>
    </row>
    <row r="420" spans="1:14" ht="15.75" customHeight="1" x14ac:dyDescent="0.25">
      <c r="A420" s="89">
        <v>419</v>
      </c>
      <c r="B420" s="90" t="str">
        <f t="shared" si="0"/>
        <v>C419</v>
      </c>
      <c r="C420" s="91" t="s">
        <v>883</v>
      </c>
      <c r="D420" s="91" t="s">
        <v>957</v>
      </c>
      <c r="E420" s="91" t="s">
        <v>958</v>
      </c>
      <c r="F420" s="92" t="s">
        <v>71</v>
      </c>
      <c r="G420" s="92">
        <v>20</v>
      </c>
      <c r="H420" s="92">
        <v>0</v>
      </c>
      <c r="I420" s="93"/>
      <c r="J420" s="92">
        <v>0</v>
      </c>
      <c r="K420" s="92" t="s">
        <v>178</v>
      </c>
      <c r="L420" s="92" t="s">
        <v>178</v>
      </c>
      <c r="M420" s="92" t="s">
        <v>178</v>
      </c>
      <c r="N420" s="92" t="s">
        <v>178</v>
      </c>
    </row>
    <row r="421" spans="1:14" ht="15.75" customHeight="1" x14ac:dyDescent="0.25">
      <c r="A421" s="89">
        <v>420</v>
      </c>
      <c r="B421" s="90" t="str">
        <f t="shared" si="0"/>
        <v>C420</v>
      </c>
      <c r="C421" s="91" t="s">
        <v>883</v>
      </c>
      <c r="D421" s="91" t="s">
        <v>959</v>
      </c>
      <c r="E421" s="91" t="s">
        <v>960</v>
      </c>
      <c r="F421" s="92" t="s">
        <v>71</v>
      </c>
      <c r="G421" s="92">
        <v>20</v>
      </c>
      <c r="H421" s="92">
        <v>0</v>
      </c>
      <c r="I421" s="93"/>
      <c r="J421" s="92">
        <v>0</v>
      </c>
      <c r="K421" s="92" t="s">
        <v>178</v>
      </c>
      <c r="L421" s="92" t="s">
        <v>178</v>
      </c>
      <c r="M421" s="92" t="s">
        <v>178</v>
      </c>
      <c r="N421" s="92" t="s">
        <v>178</v>
      </c>
    </row>
    <row r="422" spans="1:14" ht="15.75" customHeight="1" x14ac:dyDescent="0.25">
      <c r="A422" s="89">
        <v>421</v>
      </c>
      <c r="B422" s="90" t="str">
        <f t="shared" si="0"/>
        <v>C421</v>
      </c>
      <c r="C422" s="91" t="s">
        <v>883</v>
      </c>
      <c r="D422" s="91" t="s">
        <v>961</v>
      </c>
      <c r="E422" s="91" t="s">
        <v>962</v>
      </c>
      <c r="F422" s="92" t="s">
        <v>71</v>
      </c>
      <c r="G422" s="92">
        <v>20</v>
      </c>
      <c r="H422" s="92">
        <v>0</v>
      </c>
      <c r="I422" s="93"/>
      <c r="J422" s="92">
        <v>0</v>
      </c>
      <c r="K422" s="92" t="s">
        <v>178</v>
      </c>
      <c r="L422" s="92" t="s">
        <v>178</v>
      </c>
      <c r="M422" s="92" t="s">
        <v>178</v>
      </c>
      <c r="N422" s="92" t="s">
        <v>178</v>
      </c>
    </row>
    <row r="423" spans="1:14" ht="15.75" customHeight="1" x14ac:dyDescent="0.25">
      <c r="A423" s="89">
        <v>422</v>
      </c>
      <c r="B423" s="90" t="str">
        <f t="shared" si="0"/>
        <v>C422</v>
      </c>
      <c r="C423" s="91" t="s">
        <v>883</v>
      </c>
      <c r="D423" s="91" t="s">
        <v>963</v>
      </c>
      <c r="E423" s="91" t="s">
        <v>964</v>
      </c>
      <c r="F423" s="92" t="s">
        <v>71</v>
      </c>
      <c r="G423" s="92">
        <v>20</v>
      </c>
      <c r="H423" s="92">
        <v>0</v>
      </c>
      <c r="I423" s="93"/>
      <c r="J423" s="92">
        <v>0</v>
      </c>
      <c r="K423" s="92" t="s">
        <v>178</v>
      </c>
      <c r="L423" s="92" t="s">
        <v>178</v>
      </c>
      <c r="M423" s="92" t="s">
        <v>178</v>
      </c>
      <c r="N423" s="92" t="s">
        <v>178</v>
      </c>
    </row>
    <row r="424" spans="1:14" ht="15.75" customHeight="1" x14ac:dyDescent="0.25">
      <c r="A424" s="89">
        <v>423</v>
      </c>
      <c r="B424" s="90" t="str">
        <f t="shared" si="0"/>
        <v>C423</v>
      </c>
      <c r="C424" s="91" t="s">
        <v>883</v>
      </c>
      <c r="D424" s="91" t="s">
        <v>965</v>
      </c>
      <c r="E424" s="91" t="s">
        <v>966</v>
      </c>
      <c r="F424" s="92" t="s">
        <v>71</v>
      </c>
      <c r="G424" s="92">
        <v>20</v>
      </c>
      <c r="H424" s="92">
        <v>1</v>
      </c>
      <c r="I424" s="92" t="s">
        <v>275</v>
      </c>
      <c r="J424" s="92">
        <v>0</v>
      </c>
      <c r="K424" s="92" t="s">
        <v>178</v>
      </c>
      <c r="L424" s="92" t="s">
        <v>178</v>
      </c>
      <c r="M424" s="92" t="s">
        <v>178</v>
      </c>
      <c r="N424" s="92" t="s">
        <v>178</v>
      </c>
    </row>
    <row r="425" spans="1:14" ht="15.75" customHeight="1" x14ac:dyDescent="0.25">
      <c r="A425" s="89">
        <v>424</v>
      </c>
      <c r="B425" s="90" t="str">
        <f t="shared" si="0"/>
        <v>C424</v>
      </c>
      <c r="C425" s="91" t="s">
        <v>883</v>
      </c>
      <c r="D425" s="91" t="s">
        <v>967</v>
      </c>
      <c r="E425" s="91" t="s">
        <v>968</v>
      </c>
      <c r="F425" s="92" t="s">
        <v>71</v>
      </c>
      <c r="G425" s="92">
        <v>20</v>
      </c>
      <c r="H425" s="92">
        <v>0</v>
      </c>
      <c r="I425" s="93"/>
      <c r="J425" s="92">
        <v>0</v>
      </c>
      <c r="K425" s="92" t="s">
        <v>178</v>
      </c>
      <c r="L425" s="92" t="s">
        <v>178</v>
      </c>
      <c r="M425" s="92" t="s">
        <v>178</v>
      </c>
      <c r="N425" s="92" t="s">
        <v>178</v>
      </c>
    </row>
    <row r="426" spans="1:14" ht="15.75" customHeight="1" x14ac:dyDescent="0.25">
      <c r="A426" s="89">
        <v>425</v>
      </c>
      <c r="B426" s="90" t="str">
        <f t="shared" si="0"/>
        <v>C425</v>
      </c>
      <c r="C426" s="91" t="s">
        <v>883</v>
      </c>
      <c r="D426" s="91" t="s">
        <v>969</v>
      </c>
      <c r="E426" s="91" t="s">
        <v>970</v>
      </c>
      <c r="F426" s="92" t="s">
        <v>71</v>
      </c>
      <c r="G426" s="92">
        <v>20</v>
      </c>
      <c r="H426" s="92">
        <v>0</v>
      </c>
      <c r="I426" s="93"/>
      <c r="J426" s="92">
        <v>0</v>
      </c>
      <c r="K426" s="92" t="s">
        <v>178</v>
      </c>
      <c r="L426" s="92" t="s">
        <v>178</v>
      </c>
      <c r="M426" s="92" t="s">
        <v>178</v>
      </c>
      <c r="N426" s="92" t="s">
        <v>178</v>
      </c>
    </row>
    <row r="427" spans="1:14" ht="15.75" customHeight="1" x14ac:dyDescent="0.25">
      <c r="A427" s="89">
        <v>426</v>
      </c>
      <c r="B427" s="90" t="str">
        <f t="shared" si="0"/>
        <v>C426</v>
      </c>
      <c r="C427" s="91" t="s">
        <v>883</v>
      </c>
      <c r="D427" s="91" t="s">
        <v>971</v>
      </c>
      <c r="E427" s="91" t="s">
        <v>972</v>
      </c>
      <c r="F427" s="92" t="s">
        <v>71</v>
      </c>
      <c r="G427" s="92">
        <v>20</v>
      </c>
      <c r="H427" s="92">
        <v>0</v>
      </c>
      <c r="I427" s="93"/>
      <c r="J427" s="92">
        <v>0</v>
      </c>
      <c r="K427" s="92" t="s">
        <v>178</v>
      </c>
      <c r="L427" s="92" t="s">
        <v>178</v>
      </c>
      <c r="M427" s="92" t="s">
        <v>178</v>
      </c>
      <c r="N427" s="92" t="s">
        <v>178</v>
      </c>
    </row>
    <row r="428" spans="1:14" ht="15.75" customHeight="1" x14ac:dyDescent="0.25">
      <c r="A428" s="89">
        <v>427</v>
      </c>
      <c r="B428" s="90" t="str">
        <f t="shared" si="0"/>
        <v>C427</v>
      </c>
      <c r="C428" s="91" t="s">
        <v>883</v>
      </c>
      <c r="D428" s="91" t="s">
        <v>973</v>
      </c>
      <c r="E428" s="91" t="s">
        <v>974</v>
      </c>
      <c r="F428" s="92" t="s">
        <v>71</v>
      </c>
      <c r="G428" s="92">
        <v>20</v>
      </c>
      <c r="H428" s="92">
        <v>0</v>
      </c>
      <c r="I428" s="93"/>
      <c r="J428" s="92">
        <v>0</v>
      </c>
      <c r="K428" s="92" t="s">
        <v>178</v>
      </c>
      <c r="L428" s="92" t="s">
        <v>178</v>
      </c>
      <c r="M428" s="92" t="s">
        <v>178</v>
      </c>
      <c r="N428" s="92" t="s">
        <v>178</v>
      </c>
    </row>
    <row r="429" spans="1:14" ht="15.75" customHeight="1" x14ac:dyDescent="0.25">
      <c r="A429" s="89">
        <v>428</v>
      </c>
      <c r="B429" s="90" t="str">
        <f t="shared" si="0"/>
        <v>C428</v>
      </c>
      <c r="C429" s="91" t="s">
        <v>883</v>
      </c>
      <c r="D429" s="91" t="s">
        <v>975</v>
      </c>
      <c r="E429" s="91" t="s">
        <v>976</v>
      </c>
      <c r="F429" s="92" t="s">
        <v>71</v>
      </c>
      <c r="G429" s="92">
        <v>20</v>
      </c>
      <c r="H429" s="92">
        <v>0</v>
      </c>
      <c r="I429" s="93"/>
      <c r="J429" s="92">
        <v>0</v>
      </c>
      <c r="K429" s="92" t="s">
        <v>178</v>
      </c>
      <c r="L429" s="92" t="s">
        <v>178</v>
      </c>
      <c r="M429" s="92" t="s">
        <v>178</v>
      </c>
      <c r="N429" s="92" t="s">
        <v>178</v>
      </c>
    </row>
    <row r="430" spans="1:14" ht="15.75" customHeight="1" x14ac:dyDescent="0.25">
      <c r="A430" s="89">
        <v>429</v>
      </c>
      <c r="B430" s="90" t="str">
        <f t="shared" si="0"/>
        <v>C429</v>
      </c>
      <c r="C430" s="91" t="s">
        <v>883</v>
      </c>
      <c r="D430" s="91" t="s">
        <v>977</v>
      </c>
      <c r="E430" s="91" t="s">
        <v>978</v>
      </c>
      <c r="F430" s="92" t="s">
        <v>71</v>
      </c>
      <c r="G430" s="92">
        <v>20</v>
      </c>
      <c r="H430" s="92">
        <v>0</v>
      </c>
      <c r="I430" s="93"/>
      <c r="J430" s="92">
        <v>0</v>
      </c>
      <c r="K430" s="92" t="s">
        <v>178</v>
      </c>
      <c r="L430" s="92" t="s">
        <v>178</v>
      </c>
      <c r="M430" s="92" t="s">
        <v>178</v>
      </c>
      <c r="N430" s="92" t="s">
        <v>178</v>
      </c>
    </row>
    <row r="431" spans="1:14" ht="15.75" customHeight="1" x14ac:dyDescent="0.25">
      <c r="A431" s="89">
        <v>430</v>
      </c>
      <c r="B431" s="90" t="str">
        <f t="shared" si="0"/>
        <v>C430</v>
      </c>
      <c r="C431" s="91" t="s">
        <v>883</v>
      </c>
      <c r="D431" s="91" t="s">
        <v>979</v>
      </c>
      <c r="E431" s="91" t="s">
        <v>980</v>
      </c>
      <c r="F431" s="92" t="s">
        <v>71</v>
      </c>
      <c r="G431" s="92">
        <v>20</v>
      </c>
      <c r="H431" s="92">
        <v>0</v>
      </c>
      <c r="I431" s="93"/>
      <c r="J431" s="92">
        <v>0</v>
      </c>
      <c r="K431" s="92" t="s">
        <v>178</v>
      </c>
      <c r="L431" s="92" t="s">
        <v>178</v>
      </c>
      <c r="M431" s="92" t="s">
        <v>178</v>
      </c>
      <c r="N431" s="92" t="s">
        <v>178</v>
      </c>
    </row>
    <row r="432" spans="1:14" ht="15.75" customHeight="1" x14ac:dyDescent="0.25">
      <c r="A432" s="89">
        <v>431</v>
      </c>
      <c r="B432" s="90" t="str">
        <f t="shared" si="0"/>
        <v>C431</v>
      </c>
      <c r="C432" s="91" t="s">
        <v>883</v>
      </c>
      <c r="D432" s="91" t="s">
        <v>981</v>
      </c>
      <c r="E432" s="91" t="s">
        <v>980</v>
      </c>
      <c r="F432" s="92" t="s">
        <v>71</v>
      </c>
      <c r="G432" s="92">
        <v>20</v>
      </c>
      <c r="H432" s="92">
        <v>0</v>
      </c>
      <c r="I432" s="93"/>
      <c r="J432" s="92">
        <v>0</v>
      </c>
      <c r="K432" s="92" t="s">
        <v>178</v>
      </c>
      <c r="L432" s="92" t="s">
        <v>178</v>
      </c>
      <c r="M432" s="92" t="s">
        <v>178</v>
      </c>
      <c r="N432" s="92" t="s">
        <v>178</v>
      </c>
    </row>
    <row r="433" spans="1:14" ht="15.75" customHeight="1" x14ac:dyDescent="0.25">
      <c r="A433" s="89">
        <v>432</v>
      </c>
      <c r="B433" s="90" t="str">
        <f t="shared" si="0"/>
        <v>C432</v>
      </c>
      <c r="C433" s="91" t="s">
        <v>883</v>
      </c>
      <c r="D433" s="91" t="s">
        <v>982</v>
      </c>
      <c r="E433" s="91" t="s">
        <v>976</v>
      </c>
      <c r="F433" s="92" t="s">
        <v>71</v>
      </c>
      <c r="G433" s="92">
        <v>20</v>
      </c>
      <c r="H433" s="92">
        <v>0</v>
      </c>
      <c r="I433" s="93"/>
      <c r="J433" s="92">
        <v>0</v>
      </c>
      <c r="K433" s="92" t="s">
        <v>178</v>
      </c>
      <c r="L433" s="92" t="s">
        <v>178</v>
      </c>
      <c r="M433" s="92" t="s">
        <v>178</v>
      </c>
      <c r="N433" s="92" t="s">
        <v>178</v>
      </c>
    </row>
    <row r="434" spans="1:14" ht="15.75" customHeight="1" x14ac:dyDescent="0.25">
      <c r="A434" s="89">
        <v>433</v>
      </c>
      <c r="B434" s="90" t="str">
        <f t="shared" si="0"/>
        <v>C433</v>
      </c>
      <c r="C434" s="91" t="s">
        <v>883</v>
      </c>
      <c r="D434" s="91" t="s">
        <v>983</v>
      </c>
      <c r="E434" s="91" t="s">
        <v>984</v>
      </c>
      <c r="F434" s="92" t="s">
        <v>71</v>
      </c>
      <c r="G434" s="92">
        <v>20</v>
      </c>
      <c r="H434" s="92">
        <v>0</v>
      </c>
      <c r="I434" s="93"/>
      <c r="J434" s="92">
        <v>0</v>
      </c>
      <c r="K434" s="92" t="s">
        <v>178</v>
      </c>
      <c r="L434" s="92" t="s">
        <v>178</v>
      </c>
      <c r="M434" s="92" t="s">
        <v>178</v>
      </c>
      <c r="N434" s="92" t="s">
        <v>178</v>
      </c>
    </row>
    <row r="435" spans="1:14" ht="15.75" customHeight="1" x14ac:dyDescent="0.25">
      <c r="A435" s="89">
        <v>434</v>
      </c>
      <c r="B435" s="90" t="str">
        <f t="shared" si="0"/>
        <v>C434</v>
      </c>
      <c r="C435" s="91" t="s">
        <v>883</v>
      </c>
      <c r="D435" s="91" t="s">
        <v>985</v>
      </c>
      <c r="E435" s="91" t="s">
        <v>986</v>
      </c>
      <c r="F435" s="92" t="s">
        <v>71</v>
      </c>
      <c r="G435" s="92">
        <v>20</v>
      </c>
      <c r="H435" s="92">
        <v>0</v>
      </c>
      <c r="I435" s="93"/>
      <c r="J435" s="92">
        <v>0</v>
      </c>
      <c r="K435" s="92" t="s">
        <v>178</v>
      </c>
      <c r="L435" s="92" t="s">
        <v>178</v>
      </c>
      <c r="M435" s="92" t="s">
        <v>178</v>
      </c>
      <c r="N435" s="92" t="s">
        <v>178</v>
      </c>
    </row>
    <row r="436" spans="1:14" ht="15.75" customHeight="1" x14ac:dyDescent="0.25">
      <c r="A436" s="89">
        <v>435</v>
      </c>
      <c r="B436" s="90" t="str">
        <f t="shared" si="0"/>
        <v>C435</v>
      </c>
      <c r="C436" s="91" t="s">
        <v>883</v>
      </c>
      <c r="D436" s="91" t="s">
        <v>987</v>
      </c>
      <c r="E436" s="91" t="s">
        <v>988</v>
      </c>
      <c r="F436" s="92" t="s">
        <v>71</v>
      </c>
      <c r="G436" s="92">
        <v>20</v>
      </c>
      <c r="H436" s="92">
        <v>0</v>
      </c>
      <c r="I436" s="93"/>
      <c r="J436" s="92">
        <v>0</v>
      </c>
      <c r="K436" s="92" t="s">
        <v>178</v>
      </c>
      <c r="L436" s="92" t="s">
        <v>178</v>
      </c>
      <c r="M436" s="92" t="s">
        <v>178</v>
      </c>
      <c r="N436" s="92" t="s">
        <v>178</v>
      </c>
    </row>
    <row r="437" spans="1:14" ht="15.75" customHeight="1" x14ac:dyDescent="0.25">
      <c r="A437" s="89">
        <v>436</v>
      </c>
      <c r="B437" s="90" t="str">
        <f t="shared" si="0"/>
        <v>C436</v>
      </c>
      <c r="C437" s="91" t="s">
        <v>883</v>
      </c>
      <c r="D437" s="91" t="s">
        <v>989</v>
      </c>
      <c r="E437" s="91" t="s">
        <v>990</v>
      </c>
      <c r="F437" s="92" t="s">
        <v>71</v>
      </c>
      <c r="G437" s="92">
        <v>500</v>
      </c>
      <c r="H437" s="92">
        <v>0</v>
      </c>
      <c r="I437" s="93"/>
      <c r="J437" s="92">
        <v>0</v>
      </c>
      <c r="K437" s="92" t="s">
        <v>178</v>
      </c>
      <c r="L437" s="92" t="s">
        <v>178</v>
      </c>
      <c r="M437" s="92" t="s">
        <v>178</v>
      </c>
      <c r="N437" s="92" t="s">
        <v>178</v>
      </c>
    </row>
    <row r="438" spans="1:14" ht="15.75" customHeight="1" x14ac:dyDescent="0.25">
      <c r="A438" s="89">
        <v>437</v>
      </c>
      <c r="B438" s="90" t="str">
        <f t="shared" si="0"/>
        <v>C437</v>
      </c>
      <c r="C438" s="91" t="s">
        <v>883</v>
      </c>
      <c r="D438" s="91" t="s">
        <v>991</v>
      </c>
      <c r="E438" s="91" t="s">
        <v>992</v>
      </c>
      <c r="F438" s="92" t="s">
        <v>71</v>
      </c>
      <c r="G438" s="92">
        <v>700</v>
      </c>
      <c r="H438" s="92">
        <v>2</v>
      </c>
      <c r="I438" s="92" t="s">
        <v>198</v>
      </c>
      <c r="J438" s="92">
        <v>0</v>
      </c>
      <c r="K438" s="92" t="s">
        <v>178</v>
      </c>
      <c r="L438" s="92" t="s">
        <v>178</v>
      </c>
      <c r="M438" s="92" t="s">
        <v>178</v>
      </c>
      <c r="N438" s="92" t="s">
        <v>178</v>
      </c>
    </row>
    <row r="439" spans="1:14" ht="15.75" customHeight="1" x14ac:dyDescent="0.25">
      <c r="A439" s="89">
        <v>438</v>
      </c>
      <c r="B439" s="90" t="str">
        <f t="shared" si="0"/>
        <v>C438</v>
      </c>
      <c r="C439" s="91" t="s">
        <v>883</v>
      </c>
      <c r="D439" s="91" t="s">
        <v>993</v>
      </c>
      <c r="E439" s="91" t="s">
        <v>994</v>
      </c>
      <c r="F439" s="92" t="s">
        <v>71</v>
      </c>
      <c r="G439" s="94">
        <v>1000</v>
      </c>
      <c r="H439" s="92">
        <v>0</v>
      </c>
      <c r="I439" s="93"/>
      <c r="J439" s="92">
        <v>0</v>
      </c>
      <c r="K439" s="92" t="s">
        <v>178</v>
      </c>
      <c r="L439" s="92" t="s">
        <v>178</v>
      </c>
      <c r="M439" s="92" t="s">
        <v>178</v>
      </c>
      <c r="N439" s="92" t="s">
        <v>178</v>
      </c>
    </row>
    <row r="440" spans="1:14" ht="15.75" customHeight="1" x14ac:dyDescent="0.25">
      <c r="A440" s="89">
        <v>439</v>
      </c>
      <c r="B440" s="90" t="str">
        <f t="shared" si="0"/>
        <v>C439</v>
      </c>
      <c r="C440" s="91" t="s">
        <v>883</v>
      </c>
      <c r="D440" s="91" t="s">
        <v>995</v>
      </c>
      <c r="E440" s="91" t="s">
        <v>996</v>
      </c>
      <c r="F440" s="92" t="s">
        <v>71</v>
      </c>
      <c r="G440" s="92">
        <v>500</v>
      </c>
      <c r="H440" s="92">
        <v>0</v>
      </c>
      <c r="I440" s="93"/>
      <c r="J440" s="92">
        <v>0</v>
      </c>
      <c r="K440" s="92" t="s">
        <v>178</v>
      </c>
      <c r="L440" s="92" t="s">
        <v>178</v>
      </c>
      <c r="M440" s="92" t="s">
        <v>178</v>
      </c>
      <c r="N440" s="92" t="s">
        <v>178</v>
      </c>
    </row>
    <row r="441" spans="1:14" ht="15.75" customHeight="1" x14ac:dyDescent="0.25">
      <c r="A441" s="89">
        <v>440</v>
      </c>
      <c r="B441" s="90" t="str">
        <f t="shared" si="0"/>
        <v>C440</v>
      </c>
      <c r="C441" s="91" t="s">
        <v>883</v>
      </c>
      <c r="D441" s="91" t="s">
        <v>997</v>
      </c>
      <c r="E441" s="91" t="s">
        <v>998</v>
      </c>
      <c r="F441" s="92" t="s">
        <v>71</v>
      </c>
      <c r="G441" s="92">
        <v>500</v>
      </c>
      <c r="H441" s="92">
        <v>0</v>
      </c>
      <c r="I441" s="93"/>
      <c r="J441" s="92">
        <v>0</v>
      </c>
      <c r="K441" s="92" t="s">
        <v>178</v>
      </c>
      <c r="L441" s="92" t="s">
        <v>178</v>
      </c>
      <c r="M441" s="92" t="s">
        <v>178</v>
      </c>
      <c r="N441" s="92" t="s">
        <v>178</v>
      </c>
    </row>
    <row r="442" spans="1:14" ht="15.75" customHeight="1" x14ac:dyDescent="0.25">
      <c r="A442" s="89">
        <v>441</v>
      </c>
      <c r="B442" s="90" t="str">
        <f t="shared" si="0"/>
        <v>C441</v>
      </c>
      <c r="C442" s="93" t="s">
        <v>999</v>
      </c>
      <c r="D442" s="91" t="s">
        <v>1000</v>
      </c>
      <c r="E442" s="91" t="s">
        <v>1001</v>
      </c>
      <c r="F442" s="92" t="s">
        <v>124</v>
      </c>
      <c r="G442" s="94">
        <v>4500</v>
      </c>
      <c r="H442" s="92">
        <v>3</v>
      </c>
      <c r="I442" s="92" t="s">
        <v>198</v>
      </c>
      <c r="J442" s="92">
        <v>0</v>
      </c>
      <c r="K442" s="92" t="s">
        <v>178</v>
      </c>
      <c r="L442" s="92" t="s">
        <v>178</v>
      </c>
      <c r="M442" s="92" t="s">
        <v>178</v>
      </c>
      <c r="N442" s="92" t="s">
        <v>178</v>
      </c>
    </row>
    <row r="443" spans="1:14" ht="15.75" customHeight="1" x14ac:dyDescent="0.25">
      <c r="A443" s="89">
        <v>442</v>
      </c>
      <c r="B443" s="90" t="str">
        <f t="shared" si="0"/>
        <v>C442</v>
      </c>
      <c r="C443" s="93" t="s">
        <v>999</v>
      </c>
      <c r="D443" s="91" t="s">
        <v>1002</v>
      </c>
      <c r="E443" s="91" t="s">
        <v>1003</v>
      </c>
      <c r="F443" s="92" t="s">
        <v>688</v>
      </c>
      <c r="G443" s="92">
        <v>435</v>
      </c>
      <c r="H443" s="92">
        <v>1</v>
      </c>
      <c r="I443" s="92" t="s">
        <v>198</v>
      </c>
      <c r="J443" s="92">
        <v>0</v>
      </c>
      <c r="K443" s="92" t="s">
        <v>178</v>
      </c>
      <c r="L443" s="92" t="s">
        <v>178</v>
      </c>
      <c r="M443" s="92" t="s">
        <v>178</v>
      </c>
      <c r="N443" s="92" t="s">
        <v>178</v>
      </c>
    </row>
    <row r="444" spans="1:14" ht="15.75" customHeight="1" x14ac:dyDescent="0.25">
      <c r="A444" s="89">
        <v>443</v>
      </c>
      <c r="B444" s="90" t="str">
        <f t="shared" si="0"/>
        <v>C443</v>
      </c>
      <c r="C444" s="93" t="s">
        <v>999</v>
      </c>
      <c r="D444" s="91" t="s">
        <v>1004</v>
      </c>
      <c r="E444" s="91" t="s">
        <v>1005</v>
      </c>
      <c r="F444" s="92" t="s">
        <v>688</v>
      </c>
      <c r="G444" s="92">
        <v>250</v>
      </c>
      <c r="H444" s="92">
        <v>0</v>
      </c>
      <c r="I444" s="93"/>
      <c r="J444" s="92">
        <v>0</v>
      </c>
      <c r="K444" s="92" t="s">
        <v>178</v>
      </c>
      <c r="L444" s="92" t="s">
        <v>178</v>
      </c>
      <c r="M444" s="92" t="s">
        <v>178</v>
      </c>
      <c r="N444" s="92" t="s">
        <v>178</v>
      </c>
    </row>
    <row r="445" spans="1:14" ht="15.75" customHeight="1" x14ac:dyDescent="0.25">
      <c r="A445" s="89">
        <v>444</v>
      </c>
      <c r="B445" s="90" t="str">
        <f t="shared" si="0"/>
        <v>C444</v>
      </c>
      <c r="C445" s="93" t="s">
        <v>999</v>
      </c>
      <c r="D445" s="91" t="s">
        <v>1006</v>
      </c>
      <c r="E445" s="91" t="s">
        <v>1007</v>
      </c>
      <c r="F445" s="92" t="s">
        <v>1008</v>
      </c>
      <c r="G445" s="94">
        <v>180000</v>
      </c>
      <c r="H445" s="92">
        <v>0</v>
      </c>
      <c r="I445" s="93"/>
      <c r="J445" s="92">
        <v>0</v>
      </c>
      <c r="K445" s="92" t="s">
        <v>178</v>
      </c>
      <c r="L445" s="92" t="s">
        <v>178</v>
      </c>
      <c r="M445" s="92" t="s">
        <v>178</v>
      </c>
      <c r="N445" s="92" t="s">
        <v>178</v>
      </c>
    </row>
    <row r="446" spans="1:14" ht="15.75" customHeight="1" x14ac:dyDescent="0.25">
      <c r="A446" s="89">
        <v>445</v>
      </c>
      <c r="B446" s="90" t="str">
        <f t="shared" si="0"/>
        <v>C445</v>
      </c>
      <c r="C446" s="93" t="s">
        <v>999</v>
      </c>
      <c r="D446" s="91" t="s">
        <v>1009</v>
      </c>
      <c r="E446" s="91" t="s">
        <v>1010</v>
      </c>
      <c r="F446" s="92" t="s">
        <v>1008</v>
      </c>
      <c r="G446" s="94">
        <v>180000</v>
      </c>
      <c r="H446" s="92">
        <v>0</v>
      </c>
      <c r="I446" s="93"/>
      <c r="J446" s="92">
        <v>0</v>
      </c>
      <c r="K446" s="92" t="s">
        <v>178</v>
      </c>
      <c r="L446" s="92" t="s">
        <v>178</v>
      </c>
      <c r="M446" s="92" t="s">
        <v>178</v>
      </c>
      <c r="N446" s="92" t="s">
        <v>178</v>
      </c>
    </row>
    <row r="447" spans="1:14" ht="15.75" customHeight="1" x14ac:dyDescent="0.25">
      <c r="A447" s="89">
        <v>446</v>
      </c>
      <c r="B447" s="90" t="str">
        <f t="shared" si="0"/>
        <v>C446</v>
      </c>
      <c r="C447" s="93" t="s">
        <v>999</v>
      </c>
      <c r="D447" s="91" t="s">
        <v>1011</v>
      </c>
      <c r="E447" s="91" t="s">
        <v>1012</v>
      </c>
      <c r="F447" s="92" t="s">
        <v>1008</v>
      </c>
      <c r="G447" s="94">
        <v>183000</v>
      </c>
      <c r="H447" s="92">
        <v>0</v>
      </c>
      <c r="I447" s="93"/>
      <c r="J447" s="92">
        <v>0</v>
      </c>
      <c r="K447" s="92" t="s">
        <v>178</v>
      </c>
      <c r="L447" s="92" t="s">
        <v>178</v>
      </c>
      <c r="M447" s="92" t="s">
        <v>178</v>
      </c>
      <c r="N447" s="92" t="s">
        <v>178</v>
      </c>
    </row>
    <row r="448" spans="1:14" ht="15.75" customHeight="1" x14ac:dyDescent="0.25">
      <c r="A448" s="89">
        <v>447</v>
      </c>
      <c r="B448" s="90" t="str">
        <f t="shared" si="0"/>
        <v>C447</v>
      </c>
      <c r="C448" s="93" t="s">
        <v>999</v>
      </c>
      <c r="D448" s="91" t="s">
        <v>1013</v>
      </c>
      <c r="E448" s="91" t="s">
        <v>1014</v>
      </c>
      <c r="F448" s="92" t="s">
        <v>1008</v>
      </c>
      <c r="G448" s="94">
        <v>190000</v>
      </c>
      <c r="H448" s="92">
        <v>0</v>
      </c>
      <c r="I448" s="93"/>
      <c r="J448" s="92">
        <v>0</v>
      </c>
      <c r="K448" s="92" t="s">
        <v>178</v>
      </c>
      <c r="L448" s="92" t="s">
        <v>178</v>
      </c>
      <c r="M448" s="92" t="s">
        <v>178</v>
      </c>
      <c r="N448" s="92" t="s">
        <v>178</v>
      </c>
    </row>
    <row r="449" spans="1:14" ht="15.75" customHeight="1" x14ac:dyDescent="0.25">
      <c r="A449" s="89">
        <v>448</v>
      </c>
      <c r="B449" s="90" t="str">
        <f t="shared" si="0"/>
        <v>C448</v>
      </c>
      <c r="C449" s="91" t="s">
        <v>1015</v>
      </c>
      <c r="D449" s="91" t="s">
        <v>1016</v>
      </c>
      <c r="E449" s="91" t="s">
        <v>1017</v>
      </c>
      <c r="F449" s="92" t="s">
        <v>867</v>
      </c>
      <c r="G449" s="94">
        <v>1649</v>
      </c>
      <c r="H449" s="92">
        <v>3</v>
      </c>
      <c r="I449" s="92" t="s">
        <v>198</v>
      </c>
      <c r="J449" s="92">
        <v>0</v>
      </c>
      <c r="K449" s="92" t="s">
        <v>178</v>
      </c>
      <c r="L449" s="92" t="s">
        <v>178</v>
      </c>
      <c r="M449" s="92" t="s">
        <v>178</v>
      </c>
      <c r="N449" s="92" t="s">
        <v>178</v>
      </c>
    </row>
    <row r="450" spans="1:14" ht="15.75" customHeight="1" x14ac:dyDescent="0.25">
      <c r="A450" s="89">
        <v>449</v>
      </c>
      <c r="B450" s="90" t="str">
        <f t="shared" si="0"/>
        <v>C449</v>
      </c>
      <c r="C450" s="91" t="s">
        <v>1015</v>
      </c>
      <c r="D450" s="91" t="s">
        <v>1018</v>
      </c>
      <c r="E450" s="91" t="s">
        <v>1019</v>
      </c>
      <c r="F450" s="92" t="s">
        <v>867</v>
      </c>
      <c r="G450" s="94">
        <v>3849</v>
      </c>
      <c r="H450" s="92">
        <v>3</v>
      </c>
      <c r="I450" s="92" t="s">
        <v>198</v>
      </c>
      <c r="J450" s="92">
        <v>0</v>
      </c>
      <c r="K450" s="92" t="s">
        <v>178</v>
      </c>
      <c r="L450" s="92" t="s">
        <v>178</v>
      </c>
      <c r="M450" s="92" t="s">
        <v>178</v>
      </c>
      <c r="N450" s="92" t="s">
        <v>178</v>
      </c>
    </row>
    <row r="451" spans="1:14" ht="15.75" customHeight="1" x14ac:dyDescent="0.25">
      <c r="A451" s="89">
        <v>450</v>
      </c>
      <c r="B451" s="90" t="str">
        <f t="shared" si="0"/>
        <v>C450</v>
      </c>
      <c r="C451" s="91" t="s">
        <v>1015</v>
      </c>
      <c r="D451" s="91" t="s">
        <v>1020</v>
      </c>
      <c r="E451" s="91" t="s">
        <v>1019</v>
      </c>
      <c r="F451" s="92" t="s">
        <v>867</v>
      </c>
      <c r="G451" s="94">
        <v>10447</v>
      </c>
      <c r="H451" s="92">
        <v>5</v>
      </c>
      <c r="I451" s="92" t="s">
        <v>198</v>
      </c>
      <c r="J451" s="92">
        <v>0</v>
      </c>
      <c r="K451" s="92" t="s">
        <v>178</v>
      </c>
      <c r="L451" s="92" t="s">
        <v>178</v>
      </c>
      <c r="M451" s="92" t="s">
        <v>178</v>
      </c>
      <c r="N451" s="92" t="s">
        <v>178</v>
      </c>
    </row>
    <row r="452" spans="1:14" ht="15.75" customHeight="1" x14ac:dyDescent="0.25">
      <c r="A452" s="89">
        <v>451</v>
      </c>
      <c r="B452" s="90" t="str">
        <f t="shared" si="0"/>
        <v>C451</v>
      </c>
      <c r="C452" s="91" t="s">
        <v>1015</v>
      </c>
      <c r="D452" s="91" t="s">
        <v>1021</v>
      </c>
      <c r="E452" s="91" t="s">
        <v>1022</v>
      </c>
      <c r="F452" s="92" t="s">
        <v>867</v>
      </c>
      <c r="G452" s="94">
        <v>2749</v>
      </c>
      <c r="H452" s="92">
        <v>5</v>
      </c>
      <c r="I452" s="92" t="s">
        <v>198</v>
      </c>
      <c r="J452" s="92">
        <v>0</v>
      </c>
      <c r="K452" s="92" t="s">
        <v>178</v>
      </c>
      <c r="L452" s="92" t="s">
        <v>178</v>
      </c>
      <c r="M452" s="92" t="s">
        <v>178</v>
      </c>
      <c r="N452" s="92" t="s">
        <v>178</v>
      </c>
    </row>
    <row r="453" spans="1:14" ht="15.75" customHeight="1" x14ac:dyDescent="0.25">
      <c r="A453" s="89">
        <v>452</v>
      </c>
      <c r="B453" s="90" t="str">
        <f t="shared" si="0"/>
        <v>C452</v>
      </c>
      <c r="C453" s="91" t="s">
        <v>1015</v>
      </c>
      <c r="D453" s="91" t="s">
        <v>1023</v>
      </c>
      <c r="E453" s="91" t="s">
        <v>1024</v>
      </c>
      <c r="F453" s="92" t="s">
        <v>867</v>
      </c>
      <c r="G453" s="94">
        <v>1100</v>
      </c>
      <c r="H453" s="92">
        <v>5</v>
      </c>
      <c r="I453" s="92" t="s">
        <v>198</v>
      </c>
      <c r="J453" s="92">
        <v>0</v>
      </c>
      <c r="K453" s="92" t="s">
        <v>178</v>
      </c>
      <c r="L453" s="92" t="s">
        <v>178</v>
      </c>
      <c r="M453" s="92" t="s">
        <v>178</v>
      </c>
      <c r="N453" s="92" t="s">
        <v>178</v>
      </c>
    </row>
    <row r="454" spans="1:14" ht="15.75" customHeight="1" x14ac:dyDescent="0.25">
      <c r="A454" s="89">
        <v>453</v>
      </c>
      <c r="B454" s="90" t="str">
        <f t="shared" si="0"/>
        <v>C453</v>
      </c>
      <c r="C454" s="91" t="s">
        <v>1015</v>
      </c>
      <c r="D454" s="91" t="s">
        <v>1025</v>
      </c>
      <c r="E454" s="91" t="s">
        <v>1026</v>
      </c>
      <c r="F454" s="92" t="s">
        <v>867</v>
      </c>
      <c r="G454" s="94">
        <v>2383</v>
      </c>
      <c r="H454" s="92">
        <v>5</v>
      </c>
      <c r="I454" s="92" t="s">
        <v>198</v>
      </c>
      <c r="J454" s="92" t="s">
        <v>1027</v>
      </c>
      <c r="K454" s="92" t="s">
        <v>178</v>
      </c>
      <c r="L454" s="92" t="s">
        <v>178</v>
      </c>
      <c r="M454" s="92" t="s">
        <v>178</v>
      </c>
      <c r="N454" s="92" t="s">
        <v>178</v>
      </c>
    </row>
    <row r="455" spans="1:14" ht="15.75" customHeight="1" x14ac:dyDescent="0.25">
      <c r="A455" s="89">
        <v>454</v>
      </c>
      <c r="B455" s="90" t="str">
        <f t="shared" si="0"/>
        <v>C454</v>
      </c>
      <c r="C455" s="91" t="s">
        <v>1015</v>
      </c>
      <c r="D455" s="91" t="s">
        <v>1028</v>
      </c>
      <c r="E455" s="91" t="s">
        <v>1026</v>
      </c>
      <c r="F455" s="92" t="s">
        <v>867</v>
      </c>
      <c r="G455" s="94">
        <v>7148</v>
      </c>
      <c r="H455" s="92">
        <v>5</v>
      </c>
      <c r="I455" s="92" t="s">
        <v>198</v>
      </c>
      <c r="J455" s="92" t="s">
        <v>1027</v>
      </c>
      <c r="K455" s="92" t="s">
        <v>178</v>
      </c>
      <c r="L455" s="92" t="s">
        <v>178</v>
      </c>
      <c r="M455" s="92" t="s">
        <v>178</v>
      </c>
      <c r="N455" s="92" t="s">
        <v>178</v>
      </c>
    </row>
    <row r="456" spans="1:14" ht="15.75" customHeight="1" x14ac:dyDescent="0.25">
      <c r="A456" s="89">
        <v>455</v>
      </c>
      <c r="B456" s="90" t="str">
        <f t="shared" si="0"/>
        <v>C455</v>
      </c>
      <c r="C456" s="91" t="s">
        <v>1015</v>
      </c>
      <c r="D456" s="91" t="s">
        <v>1029</v>
      </c>
      <c r="E456" s="91" t="s">
        <v>1026</v>
      </c>
      <c r="F456" s="92" t="s">
        <v>867</v>
      </c>
      <c r="G456" s="94">
        <v>14295</v>
      </c>
      <c r="H456" s="92">
        <v>5</v>
      </c>
      <c r="I456" s="92" t="s">
        <v>198</v>
      </c>
      <c r="J456" s="92" t="s">
        <v>1027</v>
      </c>
      <c r="K456" s="92" t="s">
        <v>178</v>
      </c>
      <c r="L456" s="92" t="s">
        <v>178</v>
      </c>
      <c r="M456" s="92" t="s">
        <v>178</v>
      </c>
      <c r="N456" s="92" t="s">
        <v>178</v>
      </c>
    </row>
    <row r="457" spans="1:14" ht="15.75" customHeight="1" x14ac:dyDescent="0.25">
      <c r="A457" s="89">
        <v>456</v>
      </c>
      <c r="B457" s="90" t="str">
        <f t="shared" si="0"/>
        <v>C456</v>
      </c>
      <c r="C457" s="91" t="s">
        <v>1015</v>
      </c>
      <c r="D457" s="91" t="s">
        <v>1030</v>
      </c>
      <c r="E457" s="91" t="s">
        <v>1031</v>
      </c>
      <c r="F457" s="92" t="s">
        <v>867</v>
      </c>
      <c r="G457" s="94">
        <v>1100</v>
      </c>
      <c r="H457" s="92">
        <v>5</v>
      </c>
      <c r="I457" s="92" t="s">
        <v>198</v>
      </c>
      <c r="J457" s="92">
        <v>0</v>
      </c>
      <c r="K457" s="92" t="s">
        <v>178</v>
      </c>
      <c r="L457" s="92" t="s">
        <v>178</v>
      </c>
      <c r="M457" s="92" t="s">
        <v>178</v>
      </c>
      <c r="N457" s="92" t="s">
        <v>178</v>
      </c>
    </row>
    <row r="458" spans="1:14" ht="15.75" customHeight="1" x14ac:dyDescent="0.25">
      <c r="A458" s="89">
        <v>457</v>
      </c>
      <c r="B458" s="90" t="str">
        <f t="shared" si="0"/>
        <v>C457</v>
      </c>
      <c r="C458" s="91" t="s">
        <v>1015</v>
      </c>
      <c r="D458" s="91" t="s">
        <v>1032</v>
      </c>
      <c r="E458" s="91" t="s">
        <v>1033</v>
      </c>
      <c r="F458" s="92" t="s">
        <v>867</v>
      </c>
      <c r="G458" s="94">
        <v>2034</v>
      </c>
      <c r="H458" s="92">
        <v>5</v>
      </c>
      <c r="I458" s="92" t="s">
        <v>198</v>
      </c>
      <c r="J458" s="92">
        <v>0</v>
      </c>
      <c r="K458" s="92" t="s">
        <v>178</v>
      </c>
      <c r="L458" s="92" t="s">
        <v>178</v>
      </c>
      <c r="M458" s="92" t="s">
        <v>178</v>
      </c>
      <c r="N458" s="92" t="s">
        <v>178</v>
      </c>
    </row>
    <row r="459" spans="1:14" ht="15.75" customHeight="1" x14ac:dyDescent="0.25">
      <c r="A459" s="89">
        <v>458</v>
      </c>
      <c r="B459" s="90" t="str">
        <f t="shared" si="0"/>
        <v>C458</v>
      </c>
      <c r="C459" s="91" t="s">
        <v>1015</v>
      </c>
      <c r="D459" s="91" t="s">
        <v>1034</v>
      </c>
      <c r="E459" s="91" t="s">
        <v>1035</v>
      </c>
      <c r="F459" s="92" t="s">
        <v>867</v>
      </c>
      <c r="G459" s="92">
        <v>605</v>
      </c>
      <c r="H459" s="92">
        <v>5</v>
      </c>
      <c r="I459" s="92" t="s">
        <v>198</v>
      </c>
      <c r="J459" s="92">
        <v>0</v>
      </c>
      <c r="K459" s="92" t="s">
        <v>178</v>
      </c>
      <c r="L459" s="92" t="s">
        <v>178</v>
      </c>
      <c r="M459" s="92" t="s">
        <v>178</v>
      </c>
      <c r="N459" s="92" t="s">
        <v>178</v>
      </c>
    </row>
    <row r="460" spans="1:14" ht="15.75" customHeight="1" x14ac:dyDescent="0.25">
      <c r="A460" s="89">
        <v>459</v>
      </c>
      <c r="B460" s="90" t="str">
        <f t="shared" si="0"/>
        <v>C459</v>
      </c>
      <c r="C460" s="91" t="s">
        <v>1015</v>
      </c>
      <c r="D460" s="91" t="s">
        <v>1036</v>
      </c>
      <c r="E460" s="91" t="s">
        <v>1037</v>
      </c>
      <c r="F460" s="92" t="s">
        <v>867</v>
      </c>
      <c r="G460" s="92">
        <v>110</v>
      </c>
      <c r="H460" s="92">
        <v>5</v>
      </c>
      <c r="I460" s="92" t="s">
        <v>198</v>
      </c>
      <c r="J460" s="92">
        <v>0</v>
      </c>
      <c r="K460" s="92" t="s">
        <v>178</v>
      </c>
      <c r="L460" s="92" t="s">
        <v>178</v>
      </c>
      <c r="M460" s="92" t="s">
        <v>178</v>
      </c>
      <c r="N460" s="92" t="s">
        <v>178</v>
      </c>
    </row>
    <row r="461" spans="1:14" ht="15.75" customHeight="1" x14ac:dyDescent="0.25">
      <c r="A461" s="89">
        <v>460</v>
      </c>
      <c r="B461" s="90" t="str">
        <f t="shared" si="0"/>
        <v>C460</v>
      </c>
      <c r="C461" s="91" t="s">
        <v>1015</v>
      </c>
      <c r="D461" s="91" t="s">
        <v>1038</v>
      </c>
      <c r="E461" s="91" t="s">
        <v>1039</v>
      </c>
      <c r="F461" s="92" t="s">
        <v>867</v>
      </c>
      <c r="G461" s="92">
        <v>24</v>
      </c>
      <c r="H461" s="92">
        <v>0</v>
      </c>
      <c r="I461" s="93"/>
      <c r="J461" s="92">
        <v>0</v>
      </c>
      <c r="K461" s="92" t="s">
        <v>178</v>
      </c>
      <c r="L461" s="92" t="s">
        <v>178</v>
      </c>
      <c r="M461" s="92" t="s">
        <v>178</v>
      </c>
      <c r="N461" s="92" t="s">
        <v>178</v>
      </c>
    </row>
    <row r="462" spans="1:14" ht="15.75" customHeight="1" x14ac:dyDescent="0.25">
      <c r="A462" s="89">
        <v>461</v>
      </c>
      <c r="B462" s="90" t="str">
        <f t="shared" si="0"/>
        <v>C461</v>
      </c>
      <c r="C462" s="91" t="s">
        <v>1015</v>
      </c>
      <c r="D462" s="91" t="s">
        <v>1040</v>
      </c>
      <c r="E462" s="91" t="s">
        <v>1041</v>
      </c>
      <c r="F462" s="92" t="s">
        <v>867</v>
      </c>
      <c r="G462" s="92">
        <v>183</v>
      </c>
      <c r="H462" s="92">
        <v>0</v>
      </c>
      <c r="I462" s="93"/>
      <c r="J462" s="92">
        <v>0</v>
      </c>
      <c r="K462" s="92" t="s">
        <v>178</v>
      </c>
      <c r="L462" s="92" t="s">
        <v>178</v>
      </c>
      <c r="M462" s="92" t="s">
        <v>178</v>
      </c>
      <c r="N462" s="92" t="s">
        <v>178</v>
      </c>
    </row>
    <row r="463" spans="1:14" ht="15.75" customHeight="1" x14ac:dyDescent="0.25">
      <c r="A463" s="89">
        <v>462</v>
      </c>
      <c r="B463" s="90" t="str">
        <f t="shared" si="0"/>
        <v>C462</v>
      </c>
      <c r="C463" s="91" t="s">
        <v>1015</v>
      </c>
      <c r="D463" s="91" t="s">
        <v>1042</v>
      </c>
      <c r="E463" s="91" t="s">
        <v>1043</v>
      </c>
      <c r="F463" s="92" t="s">
        <v>867</v>
      </c>
      <c r="G463" s="92">
        <v>458</v>
      </c>
      <c r="H463" s="92">
        <v>5</v>
      </c>
      <c r="I463" s="92" t="s">
        <v>198</v>
      </c>
      <c r="J463" s="92">
        <v>0</v>
      </c>
      <c r="K463" s="92" t="s">
        <v>178</v>
      </c>
      <c r="L463" s="92" t="s">
        <v>178</v>
      </c>
      <c r="M463" s="92" t="s">
        <v>178</v>
      </c>
      <c r="N463" s="92" t="s">
        <v>178</v>
      </c>
    </row>
    <row r="464" spans="1:14" ht="15.75" customHeight="1" x14ac:dyDescent="0.25">
      <c r="A464" s="89">
        <v>463</v>
      </c>
      <c r="B464" s="90" t="str">
        <f t="shared" si="0"/>
        <v>C463</v>
      </c>
      <c r="C464" s="91" t="s">
        <v>1015</v>
      </c>
      <c r="D464" s="91" t="s">
        <v>1044</v>
      </c>
      <c r="E464" s="91" t="s">
        <v>1045</v>
      </c>
      <c r="F464" s="92" t="s">
        <v>867</v>
      </c>
      <c r="G464" s="92">
        <v>275</v>
      </c>
      <c r="H464" s="92">
        <v>0</v>
      </c>
      <c r="I464" s="93"/>
      <c r="J464" s="92">
        <v>0</v>
      </c>
      <c r="K464" s="92" t="s">
        <v>178</v>
      </c>
      <c r="L464" s="92" t="s">
        <v>178</v>
      </c>
      <c r="M464" s="92" t="s">
        <v>178</v>
      </c>
      <c r="N464" s="92" t="s">
        <v>178</v>
      </c>
    </row>
    <row r="465" spans="1:14" ht="15.75" customHeight="1" x14ac:dyDescent="0.25">
      <c r="A465" s="89">
        <v>464</v>
      </c>
      <c r="B465" s="90" t="str">
        <f t="shared" si="0"/>
        <v>C464</v>
      </c>
      <c r="C465" s="91" t="s">
        <v>1015</v>
      </c>
      <c r="D465" s="91" t="s">
        <v>1046</v>
      </c>
      <c r="E465" s="91" t="s">
        <v>1047</v>
      </c>
      <c r="F465" s="92" t="s">
        <v>867</v>
      </c>
      <c r="G465" s="94">
        <v>1191</v>
      </c>
      <c r="H465" s="92">
        <v>5</v>
      </c>
      <c r="I465" s="92" t="s">
        <v>198</v>
      </c>
      <c r="J465" s="92">
        <v>0</v>
      </c>
      <c r="K465" s="92" t="s">
        <v>178</v>
      </c>
      <c r="L465" s="92" t="s">
        <v>178</v>
      </c>
      <c r="M465" s="92" t="s">
        <v>178</v>
      </c>
      <c r="N465" s="92" t="s">
        <v>178</v>
      </c>
    </row>
    <row r="466" spans="1:14" ht="15.75" customHeight="1" x14ac:dyDescent="0.25">
      <c r="A466" s="89">
        <v>465</v>
      </c>
      <c r="B466" s="90" t="str">
        <f t="shared" si="0"/>
        <v>C465</v>
      </c>
      <c r="C466" s="91" t="s">
        <v>1015</v>
      </c>
      <c r="D466" s="91" t="s">
        <v>1048</v>
      </c>
      <c r="E466" s="91" t="s">
        <v>1049</v>
      </c>
      <c r="F466" s="92" t="s">
        <v>867</v>
      </c>
      <c r="G466" s="92">
        <v>788</v>
      </c>
      <c r="H466" s="92">
        <v>5</v>
      </c>
      <c r="I466" s="92" t="s">
        <v>198</v>
      </c>
      <c r="J466" s="92">
        <v>0</v>
      </c>
      <c r="K466" s="92" t="s">
        <v>178</v>
      </c>
      <c r="L466" s="92" t="s">
        <v>178</v>
      </c>
      <c r="M466" s="92" t="s">
        <v>178</v>
      </c>
      <c r="N466" s="92" t="s">
        <v>178</v>
      </c>
    </row>
    <row r="467" spans="1:14" ht="15.75" customHeight="1" x14ac:dyDescent="0.25">
      <c r="A467" s="89">
        <v>466</v>
      </c>
      <c r="B467" s="90" t="str">
        <f t="shared" si="0"/>
        <v>C466</v>
      </c>
      <c r="C467" s="91" t="s">
        <v>1015</v>
      </c>
      <c r="D467" s="91" t="s">
        <v>1050</v>
      </c>
      <c r="E467" s="91" t="s">
        <v>1051</v>
      </c>
      <c r="F467" s="92" t="s">
        <v>867</v>
      </c>
      <c r="G467" s="92">
        <v>257</v>
      </c>
      <c r="H467" s="92">
        <v>5</v>
      </c>
      <c r="I467" s="92" t="s">
        <v>198</v>
      </c>
      <c r="J467" s="92">
        <v>0</v>
      </c>
      <c r="K467" s="92" t="s">
        <v>178</v>
      </c>
      <c r="L467" s="92" t="s">
        <v>178</v>
      </c>
      <c r="M467" s="92" t="s">
        <v>178</v>
      </c>
      <c r="N467" s="92" t="s">
        <v>178</v>
      </c>
    </row>
    <row r="468" spans="1:14" ht="15.75" customHeight="1" x14ac:dyDescent="0.25">
      <c r="A468" s="89">
        <v>467</v>
      </c>
      <c r="B468" s="90" t="str">
        <f t="shared" si="0"/>
        <v>C467</v>
      </c>
      <c r="C468" s="91" t="s">
        <v>1015</v>
      </c>
      <c r="D468" s="91" t="s">
        <v>1052</v>
      </c>
      <c r="E468" s="91" t="s">
        <v>1053</v>
      </c>
      <c r="F468" s="92" t="s">
        <v>867</v>
      </c>
      <c r="G468" s="92">
        <v>37</v>
      </c>
      <c r="H468" s="92">
        <v>0</v>
      </c>
      <c r="I468" s="93"/>
      <c r="J468" s="92">
        <v>0</v>
      </c>
      <c r="K468" s="92" t="s">
        <v>178</v>
      </c>
      <c r="L468" s="92" t="s">
        <v>178</v>
      </c>
      <c r="M468" s="92" t="s">
        <v>178</v>
      </c>
      <c r="N468" s="92" t="s">
        <v>178</v>
      </c>
    </row>
    <row r="469" spans="1:14" ht="15.75" customHeight="1" x14ac:dyDescent="0.25">
      <c r="A469" s="89">
        <v>468</v>
      </c>
      <c r="B469" s="90" t="str">
        <f t="shared" si="0"/>
        <v>C468</v>
      </c>
      <c r="C469" s="91" t="s">
        <v>1015</v>
      </c>
      <c r="D469" s="91" t="s">
        <v>1054</v>
      </c>
      <c r="E469" s="91" t="s">
        <v>1055</v>
      </c>
      <c r="F469" s="92" t="s">
        <v>867</v>
      </c>
      <c r="G469" s="92">
        <v>24</v>
      </c>
      <c r="H469" s="92">
        <v>0</v>
      </c>
      <c r="I469" s="93"/>
      <c r="J469" s="92">
        <v>0</v>
      </c>
      <c r="K469" s="92" t="s">
        <v>178</v>
      </c>
      <c r="L469" s="92" t="s">
        <v>178</v>
      </c>
      <c r="M469" s="92" t="s">
        <v>178</v>
      </c>
      <c r="N469" s="92" t="s">
        <v>178</v>
      </c>
    </row>
    <row r="470" spans="1:14" ht="15.75" customHeight="1" x14ac:dyDescent="0.25">
      <c r="A470" s="89">
        <v>469</v>
      </c>
      <c r="B470" s="90" t="str">
        <f t="shared" si="0"/>
        <v>C469</v>
      </c>
      <c r="C470" s="91" t="s">
        <v>1015</v>
      </c>
      <c r="D470" s="91" t="s">
        <v>1054</v>
      </c>
      <c r="E470" s="91" t="s">
        <v>1056</v>
      </c>
      <c r="F470" s="92" t="s">
        <v>867</v>
      </c>
      <c r="G470" s="92">
        <v>24</v>
      </c>
      <c r="H470" s="92">
        <v>0</v>
      </c>
      <c r="I470" s="93"/>
      <c r="J470" s="92">
        <v>0</v>
      </c>
      <c r="K470" s="92" t="s">
        <v>178</v>
      </c>
      <c r="L470" s="92" t="s">
        <v>178</v>
      </c>
      <c r="M470" s="92" t="s">
        <v>178</v>
      </c>
      <c r="N470" s="92" t="s">
        <v>178</v>
      </c>
    </row>
    <row r="471" spans="1:14" ht="15.75" customHeight="1" x14ac:dyDescent="0.25">
      <c r="A471" s="89">
        <v>470</v>
      </c>
      <c r="B471" s="90" t="str">
        <f t="shared" si="0"/>
        <v>C470</v>
      </c>
      <c r="C471" s="91" t="s">
        <v>1015</v>
      </c>
      <c r="D471" s="91" t="s">
        <v>1057</v>
      </c>
      <c r="E471" s="91" t="s">
        <v>1058</v>
      </c>
      <c r="F471" s="92" t="s">
        <v>867</v>
      </c>
      <c r="G471" s="92">
        <v>36</v>
      </c>
      <c r="H471" s="92">
        <v>0</v>
      </c>
      <c r="I471" s="93"/>
      <c r="J471" s="92">
        <v>0</v>
      </c>
      <c r="K471" s="92" t="s">
        <v>178</v>
      </c>
      <c r="L471" s="92" t="s">
        <v>178</v>
      </c>
      <c r="M471" s="92" t="s">
        <v>178</v>
      </c>
      <c r="N471" s="92" t="s">
        <v>178</v>
      </c>
    </row>
    <row r="472" spans="1:14" ht="15.75" customHeight="1" x14ac:dyDescent="0.25">
      <c r="A472" s="89">
        <v>471</v>
      </c>
      <c r="B472" s="90" t="str">
        <f t="shared" si="0"/>
        <v>C471</v>
      </c>
      <c r="C472" s="91" t="s">
        <v>1015</v>
      </c>
      <c r="D472" s="91" t="s">
        <v>1059</v>
      </c>
      <c r="E472" s="91" t="s">
        <v>1060</v>
      </c>
      <c r="F472" s="92" t="s">
        <v>867</v>
      </c>
      <c r="G472" s="92">
        <v>367</v>
      </c>
      <c r="H472" s="92">
        <v>5</v>
      </c>
      <c r="I472" s="92" t="s">
        <v>198</v>
      </c>
      <c r="J472" s="92">
        <v>0</v>
      </c>
      <c r="K472" s="92" t="s">
        <v>178</v>
      </c>
      <c r="L472" s="92" t="s">
        <v>178</v>
      </c>
      <c r="M472" s="92" t="s">
        <v>178</v>
      </c>
      <c r="N472" s="92" t="s">
        <v>178</v>
      </c>
    </row>
    <row r="473" spans="1:14" ht="15.75" customHeight="1" x14ac:dyDescent="0.25">
      <c r="A473" s="89">
        <v>472</v>
      </c>
      <c r="B473" s="90" t="str">
        <f t="shared" si="0"/>
        <v>C472</v>
      </c>
      <c r="C473" s="91" t="s">
        <v>1015</v>
      </c>
      <c r="D473" s="91" t="s">
        <v>1059</v>
      </c>
      <c r="E473" s="91" t="s">
        <v>1061</v>
      </c>
      <c r="F473" s="92" t="s">
        <v>867</v>
      </c>
      <c r="G473" s="92">
        <v>360</v>
      </c>
      <c r="H473" s="92">
        <v>5</v>
      </c>
      <c r="I473" s="92" t="s">
        <v>198</v>
      </c>
      <c r="J473" s="92">
        <v>0</v>
      </c>
      <c r="K473" s="92" t="s">
        <v>178</v>
      </c>
      <c r="L473" s="92" t="s">
        <v>178</v>
      </c>
      <c r="M473" s="92" t="s">
        <v>178</v>
      </c>
      <c r="N473" s="92" t="s">
        <v>178</v>
      </c>
    </row>
    <row r="474" spans="1:14" ht="15.75" customHeight="1" x14ac:dyDescent="0.25">
      <c r="A474" s="89">
        <v>473</v>
      </c>
      <c r="B474" s="90" t="str">
        <f t="shared" si="0"/>
        <v>C473</v>
      </c>
      <c r="C474" s="91" t="s">
        <v>1015</v>
      </c>
      <c r="D474" s="91" t="s">
        <v>1062</v>
      </c>
      <c r="E474" s="91" t="s">
        <v>1063</v>
      </c>
      <c r="F474" s="92" t="s">
        <v>867</v>
      </c>
      <c r="G474" s="94">
        <v>7331</v>
      </c>
      <c r="H474" s="92">
        <v>5</v>
      </c>
      <c r="I474" s="92" t="s">
        <v>198</v>
      </c>
      <c r="J474" s="92">
        <v>0</v>
      </c>
      <c r="K474" s="92" t="s">
        <v>178</v>
      </c>
      <c r="L474" s="92" t="s">
        <v>178</v>
      </c>
      <c r="M474" s="92" t="s">
        <v>178</v>
      </c>
      <c r="N474" s="92" t="s">
        <v>178</v>
      </c>
    </row>
    <row r="475" spans="1:14" ht="15.75" customHeight="1" x14ac:dyDescent="0.25">
      <c r="A475" s="89">
        <v>474</v>
      </c>
      <c r="B475" s="90" t="str">
        <f t="shared" si="0"/>
        <v>C474</v>
      </c>
      <c r="C475" s="91" t="s">
        <v>1015</v>
      </c>
      <c r="D475" s="91" t="s">
        <v>1062</v>
      </c>
      <c r="E475" s="91" t="s">
        <v>1064</v>
      </c>
      <c r="F475" s="92" t="s">
        <v>867</v>
      </c>
      <c r="G475" s="94">
        <v>3600</v>
      </c>
      <c r="H475" s="92">
        <v>5</v>
      </c>
      <c r="I475" s="92" t="s">
        <v>198</v>
      </c>
      <c r="J475" s="92">
        <v>0</v>
      </c>
      <c r="K475" s="92" t="s">
        <v>178</v>
      </c>
      <c r="L475" s="92" t="s">
        <v>178</v>
      </c>
      <c r="M475" s="92" t="s">
        <v>178</v>
      </c>
      <c r="N475" s="92" t="s">
        <v>178</v>
      </c>
    </row>
    <row r="476" spans="1:14" ht="15.75" customHeight="1" x14ac:dyDescent="0.25">
      <c r="A476" s="89">
        <v>475</v>
      </c>
      <c r="B476" s="90" t="str">
        <f t="shared" si="0"/>
        <v>C475</v>
      </c>
      <c r="C476" s="91" t="s">
        <v>1015</v>
      </c>
      <c r="D476" s="91" t="s">
        <v>1065</v>
      </c>
      <c r="E476" s="91" t="s">
        <v>1066</v>
      </c>
      <c r="F476" s="92" t="s">
        <v>867</v>
      </c>
      <c r="G476" s="94">
        <v>5315</v>
      </c>
      <c r="H476" s="92">
        <v>5</v>
      </c>
      <c r="I476" s="92" t="s">
        <v>198</v>
      </c>
      <c r="J476" s="92">
        <v>0</v>
      </c>
      <c r="K476" s="92" t="s">
        <v>178</v>
      </c>
      <c r="L476" s="92" t="s">
        <v>178</v>
      </c>
      <c r="M476" s="92" t="s">
        <v>178</v>
      </c>
      <c r="N476" s="92" t="s">
        <v>178</v>
      </c>
    </row>
    <row r="477" spans="1:14" ht="15.75" customHeight="1" x14ac:dyDescent="0.25">
      <c r="A477" s="89">
        <v>476</v>
      </c>
      <c r="B477" s="90" t="str">
        <f t="shared" si="0"/>
        <v>C476</v>
      </c>
      <c r="C477" s="91" t="s">
        <v>1015</v>
      </c>
      <c r="D477" s="91" t="s">
        <v>1067</v>
      </c>
      <c r="E477" s="91" t="s">
        <v>1068</v>
      </c>
      <c r="F477" s="92" t="s">
        <v>867</v>
      </c>
      <c r="G477" s="94">
        <v>6781</v>
      </c>
      <c r="H477" s="92">
        <v>5</v>
      </c>
      <c r="I477" s="92" t="s">
        <v>198</v>
      </c>
      <c r="J477" s="92">
        <v>0</v>
      </c>
      <c r="K477" s="92" t="s">
        <v>178</v>
      </c>
      <c r="L477" s="92" t="s">
        <v>178</v>
      </c>
      <c r="M477" s="92" t="s">
        <v>178</v>
      </c>
      <c r="N477" s="92" t="s">
        <v>178</v>
      </c>
    </row>
    <row r="478" spans="1:14" ht="15.75" customHeight="1" x14ac:dyDescent="0.25">
      <c r="A478" s="89">
        <v>477</v>
      </c>
      <c r="B478" s="90" t="str">
        <f t="shared" si="0"/>
        <v>C477</v>
      </c>
      <c r="C478" s="91" t="s">
        <v>1015</v>
      </c>
      <c r="D478" s="91" t="s">
        <v>1069</v>
      </c>
      <c r="E478" s="91" t="s">
        <v>1070</v>
      </c>
      <c r="F478" s="92" t="s">
        <v>867</v>
      </c>
      <c r="G478" s="94">
        <v>2199</v>
      </c>
      <c r="H478" s="92">
        <v>5</v>
      </c>
      <c r="I478" s="92" t="s">
        <v>198</v>
      </c>
      <c r="J478" s="92">
        <v>0</v>
      </c>
      <c r="K478" s="92" t="s">
        <v>178</v>
      </c>
      <c r="L478" s="92" t="s">
        <v>178</v>
      </c>
      <c r="M478" s="92" t="s">
        <v>178</v>
      </c>
      <c r="N478" s="92" t="s">
        <v>178</v>
      </c>
    </row>
    <row r="479" spans="1:14" ht="15.75" customHeight="1" x14ac:dyDescent="0.25">
      <c r="A479" s="89">
        <v>478</v>
      </c>
      <c r="B479" s="90" t="str">
        <f t="shared" si="0"/>
        <v>C478</v>
      </c>
      <c r="C479" s="91" t="s">
        <v>1015</v>
      </c>
      <c r="D479" s="91" t="s">
        <v>1071</v>
      </c>
      <c r="E479" s="91" t="s">
        <v>1072</v>
      </c>
      <c r="F479" s="92" t="s">
        <v>867</v>
      </c>
      <c r="G479" s="92">
        <v>550</v>
      </c>
      <c r="H479" s="92">
        <v>0</v>
      </c>
      <c r="I479" s="93"/>
      <c r="J479" s="92">
        <v>0</v>
      </c>
      <c r="K479" s="92" t="s">
        <v>178</v>
      </c>
      <c r="L479" s="92" t="s">
        <v>178</v>
      </c>
      <c r="M479" s="92" t="s">
        <v>178</v>
      </c>
      <c r="N479" s="92" t="s">
        <v>178</v>
      </c>
    </row>
    <row r="480" spans="1:14" ht="15.75" customHeight="1" x14ac:dyDescent="0.25">
      <c r="A480" s="89">
        <v>479</v>
      </c>
      <c r="B480" s="90" t="str">
        <f t="shared" si="0"/>
        <v>C479</v>
      </c>
      <c r="C480" s="91" t="s">
        <v>1015</v>
      </c>
      <c r="D480" s="91" t="s">
        <v>1073</v>
      </c>
      <c r="E480" s="91" t="s">
        <v>1074</v>
      </c>
      <c r="F480" s="92" t="s">
        <v>867</v>
      </c>
      <c r="G480" s="92">
        <v>183</v>
      </c>
      <c r="H480" s="92">
        <v>0</v>
      </c>
      <c r="I480" s="93"/>
      <c r="J480" s="92">
        <v>0</v>
      </c>
      <c r="K480" s="92" t="s">
        <v>178</v>
      </c>
      <c r="L480" s="92" t="s">
        <v>178</v>
      </c>
      <c r="M480" s="92" t="s">
        <v>178</v>
      </c>
      <c r="N480" s="92" t="s">
        <v>178</v>
      </c>
    </row>
    <row r="481" spans="1:14" ht="15.75" customHeight="1" x14ac:dyDescent="0.25">
      <c r="A481" s="89">
        <v>480</v>
      </c>
      <c r="B481" s="90" t="str">
        <f t="shared" si="0"/>
        <v>C480</v>
      </c>
      <c r="C481" s="91" t="s">
        <v>1015</v>
      </c>
      <c r="D481" s="91" t="s">
        <v>1073</v>
      </c>
      <c r="E481" s="91" t="s">
        <v>1075</v>
      </c>
      <c r="F481" s="92" t="s">
        <v>867</v>
      </c>
      <c r="G481" s="92">
        <v>110</v>
      </c>
      <c r="H481" s="92">
        <v>0</v>
      </c>
      <c r="I481" s="93"/>
      <c r="J481" s="92">
        <v>0</v>
      </c>
      <c r="K481" s="92" t="s">
        <v>178</v>
      </c>
      <c r="L481" s="92" t="s">
        <v>178</v>
      </c>
      <c r="M481" s="92" t="s">
        <v>178</v>
      </c>
      <c r="N481" s="92" t="s">
        <v>178</v>
      </c>
    </row>
    <row r="482" spans="1:14" ht="15.75" customHeight="1" x14ac:dyDescent="0.25">
      <c r="A482" s="89">
        <v>481</v>
      </c>
      <c r="B482" s="90" t="str">
        <f t="shared" si="0"/>
        <v>C481</v>
      </c>
      <c r="C482" s="91" t="s">
        <v>1015</v>
      </c>
      <c r="D482" s="91" t="s">
        <v>1076</v>
      </c>
      <c r="E482" s="91" t="s">
        <v>1077</v>
      </c>
      <c r="F482" s="92" t="s">
        <v>867</v>
      </c>
      <c r="G482" s="92">
        <v>48</v>
      </c>
      <c r="H482" s="92">
        <v>0</v>
      </c>
      <c r="I482" s="93"/>
      <c r="J482" s="92">
        <v>0</v>
      </c>
      <c r="K482" s="92" t="s">
        <v>178</v>
      </c>
      <c r="L482" s="92" t="s">
        <v>178</v>
      </c>
      <c r="M482" s="92" t="s">
        <v>178</v>
      </c>
      <c r="N482" s="92" t="s">
        <v>178</v>
      </c>
    </row>
    <row r="483" spans="1:14" ht="15.75" customHeight="1" x14ac:dyDescent="0.25">
      <c r="A483" s="89">
        <v>482</v>
      </c>
      <c r="B483" s="90" t="str">
        <f t="shared" si="0"/>
        <v>C482</v>
      </c>
      <c r="C483" s="91" t="s">
        <v>1015</v>
      </c>
      <c r="D483" s="91" t="s">
        <v>1078</v>
      </c>
      <c r="E483" s="91" t="s">
        <v>1079</v>
      </c>
      <c r="F483" s="92" t="s">
        <v>867</v>
      </c>
      <c r="G483" s="92">
        <v>360</v>
      </c>
      <c r="H483" s="92">
        <v>5</v>
      </c>
      <c r="I483" s="92" t="s">
        <v>198</v>
      </c>
      <c r="J483" s="92">
        <v>0</v>
      </c>
      <c r="K483" s="92" t="s">
        <v>178</v>
      </c>
      <c r="L483" s="92" t="s">
        <v>178</v>
      </c>
      <c r="M483" s="92" t="s">
        <v>178</v>
      </c>
      <c r="N483" s="92" t="s">
        <v>178</v>
      </c>
    </row>
    <row r="484" spans="1:14" ht="15.75" customHeight="1" x14ac:dyDescent="0.25">
      <c r="A484" s="89">
        <v>483</v>
      </c>
      <c r="B484" s="90" t="str">
        <f t="shared" si="0"/>
        <v>C483</v>
      </c>
      <c r="C484" s="91" t="s">
        <v>1015</v>
      </c>
      <c r="D484" s="91" t="s">
        <v>1080</v>
      </c>
      <c r="E484" s="91" t="s">
        <v>1079</v>
      </c>
      <c r="F484" s="92" t="s">
        <v>867</v>
      </c>
      <c r="G484" s="94">
        <v>3600</v>
      </c>
      <c r="H484" s="92">
        <v>5</v>
      </c>
      <c r="I484" s="92" t="s">
        <v>198</v>
      </c>
      <c r="J484" s="92">
        <v>0</v>
      </c>
      <c r="K484" s="92" t="s">
        <v>178</v>
      </c>
      <c r="L484" s="92" t="s">
        <v>178</v>
      </c>
      <c r="M484" s="92" t="s">
        <v>178</v>
      </c>
      <c r="N484" s="92" t="s">
        <v>178</v>
      </c>
    </row>
    <row r="485" spans="1:14" ht="15.75" customHeight="1" x14ac:dyDescent="0.25">
      <c r="A485" s="89">
        <v>484</v>
      </c>
      <c r="B485" s="90" t="str">
        <f t="shared" si="0"/>
        <v>C484</v>
      </c>
      <c r="C485" s="91" t="s">
        <v>1015</v>
      </c>
      <c r="D485" s="91" t="s">
        <v>1081</v>
      </c>
      <c r="E485" s="91" t="s">
        <v>1082</v>
      </c>
      <c r="F485" s="92" t="s">
        <v>867</v>
      </c>
      <c r="G485" s="94">
        <v>2400</v>
      </c>
      <c r="H485" s="92">
        <v>5</v>
      </c>
      <c r="I485" s="92" t="s">
        <v>198</v>
      </c>
      <c r="J485" s="92">
        <v>0</v>
      </c>
      <c r="K485" s="92" t="s">
        <v>178</v>
      </c>
      <c r="L485" s="92" t="s">
        <v>178</v>
      </c>
      <c r="M485" s="92" t="s">
        <v>178</v>
      </c>
      <c r="N485" s="92" t="s">
        <v>178</v>
      </c>
    </row>
    <row r="486" spans="1:14" ht="15.75" customHeight="1" x14ac:dyDescent="0.25">
      <c r="A486" s="89">
        <v>485</v>
      </c>
      <c r="B486" s="90" t="str">
        <f t="shared" si="0"/>
        <v>C485</v>
      </c>
      <c r="C486" s="91" t="s">
        <v>1015</v>
      </c>
      <c r="D486" s="91" t="s">
        <v>1083</v>
      </c>
      <c r="E486" s="91" t="s">
        <v>1082</v>
      </c>
      <c r="F486" s="92" t="s">
        <v>867</v>
      </c>
      <c r="G486" s="94">
        <v>1200</v>
      </c>
      <c r="H486" s="92">
        <v>5</v>
      </c>
      <c r="I486" s="92" t="s">
        <v>198</v>
      </c>
      <c r="J486" s="92">
        <v>0</v>
      </c>
      <c r="K486" s="92" t="s">
        <v>178</v>
      </c>
      <c r="L486" s="92" t="s">
        <v>178</v>
      </c>
      <c r="M486" s="92" t="s">
        <v>178</v>
      </c>
      <c r="N486" s="92" t="s">
        <v>178</v>
      </c>
    </row>
    <row r="487" spans="1:14" ht="15.75" customHeight="1" x14ac:dyDescent="0.25">
      <c r="A487" s="89">
        <v>486</v>
      </c>
      <c r="B487" s="90" t="str">
        <f t="shared" si="0"/>
        <v>C486</v>
      </c>
      <c r="C487" s="91" t="s">
        <v>1015</v>
      </c>
      <c r="D487" s="91" t="s">
        <v>1084</v>
      </c>
      <c r="E487" s="91" t="s">
        <v>1085</v>
      </c>
      <c r="F487" s="92" t="s">
        <v>867</v>
      </c>
      <c r="G487" s="92">
        <v>360</v>
      </c>
      <c r="H487" s="92">
        <v>0</v>
      </c>
      <c r="I487" s="93"/>
      <c r="J487" s="92">
        <v>0</v>
      </c>
      <c r="K487" s="92" t="s">
        <v>178</v>
      </c>
      <c r="L487" s="92" t="s">
        <v>178</v>
      </c>
      <c r="M487" s="92" t="s">
        <v>178</v>
      </c>
      <c r="N487" s="92" t="s">
        <v>178</v>
      </c>
    </row>
    <row r="488" spans="1:14" ht="15.75" customHeight="1" x14ac:dyDescent="0.25">
      <c r="A488" s="89">
        <v>487</v>
      </c>
      <c r="B488" s="90" t="str">
        <f t="shared" si="0"/>
        <v>C487</v>
      </c>
      <c r="C488" s="91" t="s">
        <v>1015</v>
      </c>
      <c r="D488" s="91" t="s">
        <v>1086</v>
      </c>
      <c r="E488" s="91" t="s">
        <v>1087</v>
      </c>
      <c r="F488" s="92" t="s">
        <v>867</v>
      </c>
      <c r="G488" s="92">
        <v>120</v>
      </c>
      <c r="H488" s="92">
        <v>0</v>
      </c>
      <c r="I488" s="93"/>
      <c r="J488" s="92">
        <v>0</v>
      </c>
      <c r="K488" s="92" t="s">
        <v>178</v>
      </c>
      <c r="L488" s="92" t="s">
        <v>178</v>
      </c>
      <c r="M488" s="92" t="s">
        <v>178</v>
      </c>
      <c r="N488" s="92" t="s">
        <v>178</v>
      </c>
    </row>
    <row r="489" spans="1:14" ht="15.75" customHeight="1" x14ac:dyDescent="0.25">
      <c r="A489" s="89">
        <v>488</v>
      </c>
      <c r="B489" s="90" t="str">
        <f t="shared" si="0"/>
        <v>C488</v>
      </c>
      <c r="C489" s="91" t="s">
        <v>1015</v>
      </c>
      <c r="D489" s="91" t="s">
        <v>1088</v>
      </c>
      <c r="E489" s="91" t="s">
        <v>1089</v>
      </c>
      <c r="F489" s="92" t="s">
        <v>867</v>
      </c>
      <c r="G489" s="92">
        <v>183</v>
      </c>
      <c r="H489" s="92">
        <v>0</v>
      </c>
      <c r="I489" s="93"/>
      <c r="J489" s="92">
        <v>0</v>
      </c>
      <c r="K489" s="92" t="s">
        <v>178</v>
      </c>
      <c r="L489" s="92" t="s">
        <v>178</v>
      </c>
      <c r="M489" s="92" t="s">
        <v>178</v>
      </c>
      <c r="N489" s="92" t="s">
        <v>178</v>
      </c>
    </row>
    <row r="490" spans="1:14" ht="15.75" customHeight="1" x14ac:dyDescent="0.25">
      <c r="A490" s="89">
        <v>489</v>
      </c>
      <c r="B490" s="90" t="str">
        <f t="shared" si="0"/>
        <v>C489</v>
      </c>
      <c r="C490" s="91" t="s">
        <v>1015</v>
      </c>
      <c r="D490" s="91" t="s">
        <v>1090</v>
      </c>
      <c r="E490" s="91" t="s">
        <v>1091</v>
      </c>
      <c r="F490" s="92" t="s">
        <v>867</v>
      </c>
      <c r="G490" s="92">
        <v>367</v>
      </c>
      <c r="H490" s="92">
        <v>0</v>
      </c>
      <c r="I490" s="93"/>
      <c r="J490" s="92">
        <v>0</v>
      </c>
      <c r="K490" s="92" t="s">
        <v>178</v>
      </c>
      <c r="L490" s="92" t="s">
        <v>178</v>
      </c>
      <c r="M490" s="92" t="s">
        <v>178</v>
      </c>
      <c r="N490" s="92" t="s">
        <v>178</v>
      </c>
    </row>
    <row r="491" spans="1:14" ht="15.75" customHeight="1" x14ac:dyDescent="0.25">
      <c r="A491" s="89">
        <v>490</v>
      </c>
      <c r="B491" s="90" t="str">
        <f t="shared" si="0"/>
        <v>C490</v>
      </c>
      <c r="C491" s="91" t="s">
        <v>1015</v>
      </c>
      <c r="D491" s="91" t="s">
        <v>1092</v>
      </c>
      <c r="E491" s="91" t="s">
        <v>1093</v>
      </c>
      <c r="F491" s="92" t="s">
        <v>867</v>
      </c>
      <c r="G491" s="92">
        <v>96</v>
      </c>
      <c r="H491" s="92">
        <v>0</v>
      </c>
      <c r="I491" s="93"/>
      <c r="J491" s="92">
        <v>0</v>
      </c>
      <c r="K491" s="92" t="s">
        <v>178</v>
      </c>
      <c r="L491" s="92" t="s">
        <v>178</v>
      </c>
      <c r="M491" s="92" t="s">
        <v>178</v>
      </c>
      <c r="N491" s="92" t="s">
        <v>178</v>
      </c>
    </row>
    <row r="492" spans="1:14" ht="15.75" customHeight="1" x14ac:dyDescent="0.25">
      <c r="A492" s="89">
        <v>491</v>
      </c>
      <c r="B492" s="90" t="str">
        <f t="shared" si="0"/>
        <v>C491</v>
      </c>
      <c r="C492" s="91" t="s">
        <v>1015</v>
      </c>
      <c r="D492" s="91" t="s">
        <v>1094</v>
      </c>
      <c r="E492" s="91" t="s">
        <v>1095</v>
      </c>
      <c r="F492" s="92" t="s">
        <v>867</v>
      </c>
      <c r="G492" s="92">
        <v>192</v>
      </c>
      <c r="H492" s="92">
        <v>0</v>
      </c>
      <c r="I492" s="93"/>
      <c r="J492" s="92">
        <v>0</v>
      </c>
      <c r="K492" s="92" t="s">
        <v>178</v>
      </c>
      <c r="L492" s="92" t="s">
        <v>178</v>
      </c>
      <c r="M492" s="92" t="s">
        <v>178</v>
      </c>
      <c r="N492" s="92" t="s">
        <v>178</v>
      </c>
    </row>
    <row r="493" spans="1:14" ht="15.75" customHeight="1" x14ac:dyDescent="0.25">
      <c r="A493" s="89">
        <v>492</v>
      </c>
      <c r="B493" s="90" t="str">
        <f t="shared" si="0"/>
        <v>C492</v>
      </c>
      <c r="C493" s="91" t="s">
        <v>1015</v>
      </c>
      <c r="D493" s="91" t="s">
        <v>1096</v>
      </c>
      <c r="E493" s="91" t="s">
        <v>1097</v>
      </c>
      <c r="F493" s="92" t="s">
        <v>867</v>
      </c>
      <c r="G493" s="92">
        <v>96</v>
      </c>
      <c r="H493" s="92">
        <v>0</v>
      </c>
      <c r="I493" s="93"/>
      <c r="J493" s="92">
        <v>0</v>
      </c>
      <c r="K493" s="92" t="s">
        <v>178</v>
      </c>
      <c r="L493" s="92" t="s">
        <v>178</v>
      </c>
      <c r="M493" s="92" t="s">
        <v>178</v>
      </c>
      <c r="N493" s="92" t="s">
        <v>178</v>
      </c>
    </row>
    <row r="494" spans="1:14" ht="15.75" customHeight="1" x14ac:dyDescent="0.25">
      <c r="A494" s="89">
        <v>493</v>
      </c>
      <c r="B494" s="90" t="str">
        <f t="shared" si="0"/>
        <v>C493</v>
      </c>
      <c r="C494" s="91" t="s">
        <v>1015</v>
      </c>
      <c r="D494" s="91" t="s">
        <v>1098</v>
      </c>
      <c r="E494" s="91" t="s">
        <v>1099</v>
      </c>
      <c r="F494" s="92" t="s">
        <v>867</v>
      </c>
      <c r="G494" s="92">
        <v>48</v>
      </c>
      <c r="H494" s="92">
        <v>0</v>
      </c>
      <c r="I494" s="93"/>
      <c r="J494" s="92">
        <v>0</v>
      </c>
      <c r="K494" s="92" t="s">
        <v>178</v>
      </c>
      <c r="L494" s="92" t="s">
        <v>178</v>
      </c>
      <c r="M494" s="92" t="s">
        <v>178</v>
      </c>
      <c r="N494" s="92" t="s">
        <v>178</v>
      </c>
    </row>
    <row r="495" spans="1:14" ht="15.75" customHeight="1" x14ac:dyDescent="0.25">
      <c r="A495" s="89">
        <v>494</v>
      </c>
      <c r="B495" s="90" t="str">
        <f t="shared" si="0"/>
        <v>C494</v>
      </c>
      <c r="C495" s="91" t="s">
        <v>1015</v>
      </c>
      <c r="D495" s="91" t="s">
        <v>1100</v>
      </c>
      <c r="E495" s="91" t="s">
        <v>1099</v>
      </c>
      <c r="F495" s="92" t="s">
        <v>867</v>
      </c>
      <c r="G495" s="92">
        <v>600</v>
      </c>
      <c r="H495" s="92">
        <v>5</v>
      </c>
      <c r="I495" s="92" t="s">
        <v>198</v>
      </c>
      <c r="J495" s="92">
        <v>0</v>
      </c>
      <c r="K495" s="92" t="s">
        <v>178</v>
      </c>
      <c r="L495" s="92" t="s">
        <v>178</v>
      </c>
      <c r="M495" s="92" t="s">
        <v>178</v>
      </c>
      <c r="N495" s="92" t="s">
        <v>178</v>
      </c>
    </row>
    <row r="496" spans="1:14" ht="15.75" customHeight="1" x14ac:dyDescent="0.25">
      <c r="A496" s="89">
        <v>495</v>
      </c>
      <c r="B496" s="90" t="str">
        <f t="shared" si="0"/>
        <v>C495</v>
      </c>
      <c r="C496" s="91" t="s">
        <v>1015</v>
      </c>
      <c r="D496" s="91" t="s">
        <v>1101</v>
      </c>
      <c r="E496" s="91" t="s">
        <v>1102</v>
      </c>
      <c r="F496" s="92" t="s">
        <v>867</v>
      </c>
      <c r="G496" s="94">
        <v>1200</v>
      </c>
      <c r="H496" s="92">
        <v>5</v>
      </c>
      <c r="I496" s="92" t="s">
        <v>198</v>
      </c>
      <c r="J496" s="92">
        <v>0</v>
      </c>
      <c r="K496" s="92" t="s">
        <v>178</v>
      </c>
      <c r="L496" s="92" t="s">
        <v>178</v>
      </c>
      <c r="M496" s="92" t="s">
        <v>178</v>
      </c>
      <c r="N496" s="92" t="s">
        <v>178</v>
      </c>
    </row>
    <row r="497" spans="1:14" ht="15.75" customHeight="1" x14ac:dyDescent="0.25">
      <c r="A497" s="89">
        <v>496</v>
      </c>
      <c r="B497" s="90" t="str">
        <f t="shared" si="0"/>
        <v>C496</v>
      </c>
      <c r="C497" s="91" t="s">
        <v>1015</v>
      </c>
      <c r="D497" s="91" t="s">
        <v>1103</v>
      </c>
      <c r="E497" s="91" t="s">
        <v>1104</v>
      </c>
      <c r="F497" s="92" t="s">
        <v>867</v>
      </c>
      <c r="G497" s="94">
        <v>2400</v>
      </c>
      <c r="H497" s="92">
        <v>5</v>
      </c>
      <c r="I497" s="92" t="s">
        <v>198</v>
      </c>
      <c r="J497" s="92">
        <v>0</v>
      </c>
      <c r="K497" s="92" t="s">
        <v>178</v>
      </c>
      <c r="L497" s="92" t="s">
        <v>178</v>
      </c>
      <c r="M497" s="92" t="s">
        <v>178</v>
      </c>
      <c r="N497" s="92" t="s">
        <v>178</v>
      </c>
    </row>
    <row r="498" spans="1:14" ht="15.75" customHeight="1" x14ac:dyDescent="0.25">
      <c r="A498" s="89">
        <v>497</v>
      </c>
      <c r="B498" s="90" t="str">
        <f t="shared" si="0"/>
        <v>C497</v>
      </c>
      <c r="C498" s="91" t="s">
        <v>1015</v>
      </c>
      <c r="D498" s="91" t="s">
        <v>1105</v>
      </c>
      <c r="E498" s="91" t="s">
        <v>1106</v>
      </c>
      <c r="F498" s="92" t="s">
        <v>867</v>
      </c>
      <c r="G498" s="94">
        <v>1400</v>
      </c>
      <c r="H498" s="92">
        <v>5</v>
      </c>
      <c r="I498" s="92" t="s">
        <v>198</v>
      </c>
      <c r="J498" s="92">
        <v>0</v>
      </c>
      <c r="K498" s="92" t="s">
        <v>178</v>
      </c>
      <c r="L498" s="92" t="s">
        <v>178</v>
      </c>
      <c r="M498" s="92" t="s">
        <v>178</v>
      </c>
      <c r="N498" s="92" t="s">
        <v>178</v>
      </c>
    </row>
    <row r="499" spans="1:14" ht="15.75" customHeight="1" x14ac:dyDescent="0.25">
      <c r="A499" s="89">
        <v>498</v>
      </c>
      <c r="B499" s="90" t="str">
        <f t="shared" si="0"/>
        <v>C498</v>
      </c>
      <c r="C499" s="91" t="s">
        <v>1015</v>
      </c>
      <c r="D499" s="91" t="s">
        <v>1107</v>
      </c>
      <c r="E499" s="91" t="s">
        <v>1108</v>
      </c>
      <c r="F499" s="92" t="s">
        <v>867</v>
      </c>
      <c r="G499" s="92">
        <v>120</v>
      </c>
      <c r="H499" s="92">
        <v>1</v>
      </c>
      <c r="I499" s="92" t="s">
        <v>198</v>
      </c>
      <c r="J499" s="92">
        <v>0</v>
      </c>
      <c r="K499" s="92" t="s">
        <v>178</v>
      </c>
      <c r="L499" s="92" t="s">
        <v>178</v>
      </c>
      <c r="M499" s="92" t="s">
        <v>178</v>
      </c>
      <c r="N499" s="92" t="s">
        <v>178</v>
      </c>
    </row>
    <row r="500" spans="1:14" ht="15.75" customHeight="1" x14ac:dyDescent="0.25">
      <c r="A500" s="89">
        <v>499</v>
      </c>
      <c r="B500" s="90" t="str">
        <f t="shared" si="0"/>
        <v>C499</v>
      </c>
      <c r="C500" s="91" t="s">
        <v>1015</v>
      </c>
      <c r="D500" s="91" t="s">
        <v>1109</v>
      </c>
      <c r="E500" s="91" t="s">
        <v>1110</v>
      </c>
      <c r="F500" s="92" t="s">
        <v>867</v>
      </c>
      <c r="G500" s="92">
        <v>120</v>
      </c>
      <c r="H500" s="92">
        <v>1</v>
      </c>
      <c r="I500" s="92" t="s">
        <v>198</v>
      </c>
      <c r="J500" s="92">
        <v>0</v>
      </c>
      <c r="K500" s="92" t="s">
        <v>178</v>
      </c>
      <c r="L500" s="92" t="s">
        <v>178</v>
      </c>
      <c r="M500" s="92" t="s">
        <v>178</v>
      </c>
      <c r="N500" s="92" t="s">
        <v>178</v>
      </c>
    </row>
    <row r="501" spans="1:14" ht="15.75" customHeight="1" x14ac:dyDescent="0.25">
      <c r="A501" s="89">
        <v>500</v>
      </c>
      <c r="B501" s="90" t="str">
        <f t="shared" si="0"/>
        <v>C500</v>
      </c>
      <c r="C501" s="91" t="s">
        <v>1015</v>
      </c>
      <c r="D501" s="91" t="s">
        <v>1111</v>
      </c>
      <c r="E501" s="91" t="s">
        <v>1112</v>
      </c>
      <c r="F501" s="92" t="s">
        <v>857</v>
      </c>
      <c r="G501" s="92">
        <v>397</v>
      </c>
      <c r="H501" s="92">
        <v>2</v>
      </c>
      <c r="I501" s="92" t="s">
        <v>198</v>
      </c>
      <c r="J501" s="92">
        <v>0</v>
      </c>
      <c r="K501" s="92" t="s">
        <v>178</v>
      </c>
      <c r="L501" s="92" t="s">
        <v>178</v>
      </c>
      <c r="M501" s="92" t="s">
        <v>178</v>
      </c>
      <c r="N501" s="92" t="s">
        <v>178</v>
      </c>
    </row>
    <row r="502" spans="1:14" ht="15.75" customHeight="1" x14ac:dyDescent="0.25">
      <c r="A502" s="89">
        <v>501</v>
      </c>
      <c r="B502" s="90" t="str">
        <f t="shared" si="0"/>
        <v>C501</v>
      </c>
      <c r="C502" s="91" t="s">
        <v>1015</v>
      </c>
      <c r="D502" s="91" t="s">
        <v>1113</v>
      </c>
      <c r="E502" s="91" t="s">
        <v>1114</v>
      </c>
      <c r="F502" s="92" t="s">
        <v>867</v>
      </c>
      <c r="G502" s="92">
        <v>252</v>
      </c>
      <c r="H502" s="92">
        <v>2</v>
      </c>
      <c r="I502" s="92" t="s">
        <v>198</v>
      </c>
      <c r="J502" s="92">
        <v>0</v>
      </c>
      <c r="K502" s="92" t="s">
        <v>178</v>
      </c>
      <c r="L502" s="92" t="s">
        <v>178</v>
      </c>
      <c r="M502" s="92" t="s">
        <v>178</v>
      </c>
      <c r="N502" s="92" t="s">
        <v>178</v>
      </c>
    </row>
    <row r="503" spans="1:14" ht="15.75" customHeight="1" x14ac:dyDescent="0.25">
      <c r="A503" s="89">
        <v>502</v>
      </c>
      <c r="B503" s="90" t="str">
        <f t="shared" si="0"/>
        <v>C502</v>
      </c>
      <c r="C503" s="91" t="s">
        <v>1015</v>
      </c>
      <c r="D503" s="91" t="s">
        <v>1115</v>
      </c>
      <c r="E503" s="91" t="s">
        <v>1116</v>
      </c>
      <c r="F503" s="92" t="s">
        <v>867</v>
      </c>
      <c r="G503" s="92">
        <v>21</v>
      </c>
      <c r="H503" s="92">
        <v>0</v>
      </c>
      <c r="I503" s="93"/>
      <c r="J503" s="92">
        <v>0</v>
      </c>
      <c r="K503" s="92" t="s">
        <v>178</v>
      </c>
      <c r="L503" s="92" t="s">
        <v>178</v>
      </c>
      <c r="M503" s="92" t="s">
        <v>178</v>
      </c>
      <c r="N503" s="92" t="s">
        <v>178</v>
      </c>
    </row>
    <row r="504" spans="1:14" ht="15.75" customHeight="1" x14ac:dyDescent="0.25">
      <c r="A504" s="89">
        <v>503</v>
      </c>
      <c r="B504" s="90" t="str">
        <f t="shared" si="0"/>
        <v>C503</v>
      </c>
      <c r="C504" s="91" t="s">
        <v>1015</v>
      </c>
      <c r="D504" s="91" t="s">
        <v>1117</v>
      </c>
      <c r="E504" s="91" t="s">
        <v>1118</v>
      </c>
      <c r="F504" s="92" t="s">
        <v>867</v>
      </c>
      <c r="G504" s="92">
        <v>882</v>
      </c>
      <c r="H504" s="92">
        <v>5</v>
      </c>
      <c r="I504" s="92" t="s">
        <v>198</v>
      </c>
      <c r="J504" s="92">
        <v>0</v>
      </c>
      <c r="K504" s="92" t="s">
        <v>178</v>
      </c>
      <c r="L504" s="92" t="s">
        <v>178</v>
      </c>
      <c r="M504" s="92" t="s">
        <v>178</v>
      </c>
      <c r="N504" s="93"/>
    </row>
    <row r="505" spans="1:14" ht="15.75" customHeight="1" x14ac:dyDescent="0.25">
      <c r="A505" s="89">
        <v>504</v>
      </c>
      <c r="B505" s="90" t="str">
        <f t="shared" si="0"/>
        <v>C504</v>
      </c>
      <c r="C505" s="91" t="s">
        <v>1015</v>
      </c>
      <c r="D505" s="91" t="s">
        <v>1119</v>
      </c>
      <c r="E505" s="91" t="s">
        <v>1120</v>
      </c>
      <c r="F505" s="92" t="s">
        <v>867</v>
      </c>
      <c r="G505" s="92">
        <v>360</v>
      </c>
      <c r="H505" s="92">
        <v>0</v>
      </c>
      <c r="I505" s="93"/>
      <c r="J505" s="92">
        <v>0</v>
      </c>
      <c r="K505" s="92" t="s">
        <v>178</v>
      </c>
      <c r="L505" s="92" t="s">
        <v>178</v>
      </c>
      <c r="M505" s="92" t="s">
        <v>178</v>
      </c>
      <c r="N505" s="93"/>
    </row>
    <row r="506" spans="1:14" ht="15.75" customHeight="1" x14ac:dyDescent="0.25">
      <c r="A506" s="89">
        <v>505</v>
      </c>
      <c r="B506" s="90" t="str">
        <f t="shared" si="0"/>
        <v>C505</v>
      </c>
      <c r="C506" s="91" t="s">
        <v>1015</v>
      </c>
      <c r="D506" s="91" t="s">
        <v>1121</v>
      </c>
      <c r="E506" s="91" t="s">
        <v>1122</v>
      </c>
      <c r="F506" s="92" t="s">
        <v>867</v>
      </c>
      <c r="G506" s="92">
        <v>360</v>
      </c>
      <c r="H506" s="92">
        <v>0</v>
      </c>
      <c r="I506" s="93"/>
      <c r="J506" s="92">
        <v>0</v>
      </c>
      <c r="K506" s="92" t="s">
        <v>178</v>
      </c>
      <c r="L506" s="92" t="s">
        <v>178</v>
      </c>
      <c r="M506" s="92" t="s">
        <v>178</v>
      </c>
      <c r="N506" s="93"/>
    </row>
    <row r="507" spans="1:14" ht="15.75" customHeight="1" x14ac:dyDescent="0.25">
      <c r="A507" s="89">
        <v>506</v>
      </c>
      <c r="B507" s="90" t="str">
        <f t="shared" si="0"/>
        <v>C506</v>
      </c>
      <c r="C507" s="91" t="s">
        <v>1015</v>
      </c>
      <c r="D507" s="91" t="s">
        <v>1123</v>
      </c>
      <c r="E507" s="91" t="s">
        <v>1122</v>
      </c>
      <c r="F507" s="92" t="s">
        <v>867</v>
      </c>
      <c r="G507" s="94">
        <v>3600</v>
      </c>
      <c r="H507" s="92">
        <v>5</v>
      </c>
      <c r="I507" s="92" t="s">
        <v>198</v>
      </c>
      <c r="J507" s="92">
        <v>0</v>
      </c>
      <c r="K507" s="92" t="s">
        <v>178</v>
      </c>
      <c r="L507" s="92" t="s">
        <v>178</v>
      </c>
      <c r="M507" s="92" t="s">
        <v>178</v>
      </c>
      <c r="N507" s="93"/>
    </row>
    <row r="508" spans="1:14" ht="15.75" customHeight="1" x14ac:dyDescent="0.25">
      <c r="A508" s="89">
        <v>507</v>
      </c>
      <c r="B508" s="90" t="str">
        <f t="shared" si="0"/>
        <v>C507</v>
      </c>
      <c r="C508" s="91" t="s">
        <v>1015</v>
      </c>
      <c r="D508" s="91" t="s">
        <v>1124</v>
      </c>
      <c r="E508" s="91" t="s">
        <v>1125</v>
      </c>
      <c r="F508" s="92" t="s">
        <v>867</v>
      </c>
      <c r="G508" s="94">
        <v>1200</v>
      </c>
      <c r="H508" s="92">
        <v>5</v>
      </c>
      <c r="I508" s="92" t="s">
        <v>198</v>
      </c>
      <c r="J508" s="92">
        <v>0</v>
      </c>
      <c r="K508" s="92" t="s">
        <v>178</v>
      </c>
      <c r="L508" s="92" t="s">
        <v>178</v>
      </c>
      <c r="M508" s="92" t="s">
        <v>178</v>
      </c>
      <c r="N508" s="93"/>
    </row>
    <row r="509" spans="1:14" ht="15.75" customHeight="1" x14ac:dyDescent="0.25">
      <c r="A509" s="89">
        <v>508</v>
      </c>
      <c r="B509" s="90" t="str">
        <f t="shared" si="0"/>
        <v>C508</v>
      </c>
      <c r="C509" s="91" t="s">
        <v>1015</v>
      </c>
      <c r="D509" s="91" t="s">
        <v>1126</v>
      </c>
      <c r="E509" s="91" t="s">
        <v>1125</v>
      </c>
      <c r="F509" s="92" t="s">
        <v>867</v>
      </c>
      <c r="G509" s="92">
        <v>360</v>
      </c>
      <c r="H509" s="92">
        <v>0</v>
      </c>
      <c r="I509" s="93"/>
      <c r="J509" s="92">
        <v>0</v>
      </c>
      <c r="K509" s="92" t="s">
        <v>178</v>
      </c>
      <c r="L509" s="92" t="s">
        <v>178</v>
      </c>
      <c r="M509" s="92" t="s">
        <v>178</v>
      </c>
      <c r="N509" s="93"/>
    </row>
    <row r="510" spans="1:14" ht="15.75" customHeight="1" x14ac:dyDescent="0.25">
      <c r="A510" s="89">
        <v>509</v>
      </c>
      <c r="B510" s="90" t="str">
        <f t="shared" si="0"/>
        <v>C509</v>
      </c>
      <c r="C510" s="91" t="s">
        <v>1015</v>
      </c>
      <c r="D510" s="91" t="s">
        <v>1127</v>
      </c>
      <c r="E510" s="91" t="s">
        <v>1128</v>
      </c>
      <c r="F510" s="92" t="s">
        <v>867</v>
      </c>
      <c r="G510" s="92">
        <v>360</v>
      </c>
      <c r="H510" s="92">
        <v>0</v>
      </c>
      <c r="I510" s="93"/>
      <c r="J510" s="92">
        <v>0</v>
      </c>
      <c r="K510" s="92" t="s">
        <v>178</v>
      </c>
      <c r="L510" s="92" t="s">
        <v>178</v>
      </c>
      <c r="M510" s="92" t="s">
        <v>178</v>
      </c>
      <c r="N510" s="93"/>
    </row>
    <row r="511" spans="1:14" ht="15.75" customHeight="1" x14ac:dyDescent="0.25">
      <c r="A511" s="89">
        <v>510</v>
      </c>
      <c r="B511" s="90" t="str">
        <f t="shared" si="0"/>
        <v>C510</v>
      </c>
      <c r="C511" s="91" t="s">
        <v>1015</v>
      </c>
      <c r="D511" s="91" t="s">
        <v>1129</v>
      </c>
      <c r="E511" s="91" t="s">
        <v>1130</v>
      </c>
      <c r="F511" s="92" t="s">
        <v>105</v>
      </c>
      <c r="G511" s="92">
        <v>10</v>
      </c>
      <c r="H511" s="92">
        <v>0</v>
      </c>
      <c r="I511" s="93"/>
      <c r="J511" s="92">
        <v>0</v>
      </c>
      <c r="K511" s="92" t="s">
        <v>178</v>
      </c>
      <c r="L511" s="92" t="s">
        <v>178</v>
      </c>
      <c r="M511" s="92" t="s">
        <v>178</v>
      </c>
      <c r="N511" s="92" t="s">
        <v>178</v>
      </c>
    </row>
    <row r="512" spans="1:14" ht="15.75" customHeight="1" x14ac:dyDescent="0.25">
      <c r="A512" s="89">
        <v>511</v>
      </c>
      <c r="B512" s="90" t="str">
        <f t="shared" si="0"/>
        <v>C511</v>
      </c>
      <c r="C512" s="91" t="s">
        <v>1015</v>
      </c>
      <c r="D512" s="91" t="s">
        <v>1129</v>
      </c>
      <c r="E512" s="91" t="s">
        <v>1131</v>
      </c>
      <c r="F512" s="92" t="s">
        <v>105</v>
      </c>
      <c r="G512" s="92">
        <v>31</v>
      </c>
      <c r="H512" s="92">
        <v>1</v>
      </c>
      <c r="I512" s="92" t="s">
        <v>198</v>
      </c>
      <c r="J512" s="92">
        <v>0</v>
      </c>
      <c r="K512" s="92" t="s">
        <v>178</v>
      </c>
      <c r="L512" s="92" t="s">
        <v>178</v>
      </c>
      <c r="M512" s="92" t="s">
        <v>178</v>
      </c>
      <c r="N512" s="92" t="s">
        <v>178</v>
      </c>
    </row>
    <row r="513" spans="1:14" ht="15.75" customHeight="1" x14ac:dyDescent="0.25">
      <c r="A513" s="89">
        <v>512</v>
      </c>
      <c r="B513" s="90" t="str">
        <f t="shared" si="0"/>
        <v>C512</v>
      </c>
      <c r="C513" s="91" t="s">
        <v>1015</v>
      </c>
      <c r="D513" s="91" t="s">
        <v>1129</v>
      </c>
      <c r="E513" s="91" t="s">
        <v>1132</v>
      </c>
      <c r="F513" s="92" t="s">
        <v>105</v>
      </c>
      <c r="G513" s="92">
        <v>5</v>
      </c>
      <c r="H513" s="92">
        <v>0</v>
      </c>
      <c r="I513" s="93"/>
      <c r="J513" s="92">
        <v>0</v>
      </c>
      <c r="K513" s="92" t="s">
        <v>178</v>
      </c>
      <c r="L513" s="92" t="s">
        <v>178</v>
      </c>
      <c r="M513" s="92" t="s">
        <v>178</v>
      </c>
      <c r="N513" s="92" t="s">
        <v>178</v>
      </c>
    </row>
    <row r="514" spans="1:14" ht="15.75" customHeight="1" x14ac:dyDescent="0.25">
      <c r="A514" s="89">
        <v>513</v>
      </c>
      <c r="B514" s="90" t="str">
        <f t="shared" si="0"/>
        <v>C513</v>
      </c>
      <c r="C514" s="91" t="s">
        <v>1015</v>
      </c>
      <c r="D514" s="91" t="s">
        <v>1129</v>
      </c>
      <c r="E514" s="91" t="s">
        <v>1133</v>
      </c>
      <c r="F514" s="92" t="s">
        <v>105</v>
      </c>
      <c r="G514" s="92">
        <v>30</v>
      </c>
      <c r="H514" s="92">
        <v>0</v>
      </c>
      <c r="I514" s="93"/>
      <c r="J514" s="92">
        <v>0</v>
      </c>
      <c r="K514" s="92" t="s">
        <v>178</v>
      </c>
      <c r="L514" s="92" t="s">
        <v>178</v>
      </c>
      <c r="M514" s="92" t="s">
        <v>178</v>
      </c>
      <c r="N514" s="92" t="s">
        <v>178</v>
      </c>
    </row>
    <row r="515" spans="1:14" ht="15.75" customHeight="1" x14ac:dyDescent="0.25">
      <c r="A515" s="89">
        <v>514</v>
      </c>
      <c r="B515" s="90" t="str">
        <f t="shared" si="0"/>
        <v>C514</v>
      </c>
      <c r="C515" s="91" t="s">
        <v>1015</v>
      </c>
      <c r="D515" s="91" t="s">
        <v>1129</v>
      </c>
      <c r="E515" s="91" t="s">
        <v>1134</v>
      </c>
      <c r="F515" s="92" t="s">
        <v>105</v>
      </c>
      <c r="G515" s="92">
        <v>20</v>
      </c>
      <c r="H515" s="92">
        <v>1</v>
      </c>
      <c r="I515" s="92" t="s">
        <v>198</v>
      </c>
      <c r="J515" s="92">
        <v>0</v>
      </c>
      <c r="K515" s="92" t="s">
        <v>178</v>
      </c>
      <c r="L515" s="92" t="s">
        <v>178</v>
      </c>
      <c r="M515" s="92" t="s">
        <v>178</v>
      </c>
      <c r="N515" s="92" t="s">
        <v>178</v>
      </c>
    </row>
    <row r="516" spans="1:14" ht="15.75" customHeight="1" x14ac:dyDescent="0.25">
      <c r="A516" s="89">
        <v>515</v>
      </c>
      <c r="B516" s="90" t="str">
        <f t="shared" si="0"/>
        <v>C515</v>
      </c>
      <c r="C516" s="91" t="s">
        <v>1015</v>
      </c>
      <c r="D516" s="91" t="s">
        <v>1129</v>
      </c>
      <c r="E516" s="91" t="s">
        <v>1135</v>
      </c>
      <c r="F516" s="92" t="s">
        <v>105</v>
      </c>
      <c r="G516" s="92">
        <v>150</v>
      </c>
      <c r="H516" s="92">
        <v>1</v>
      </c>
      <c r="I516" s="92" t="s">
        <v>198</v>
      </c>
      <c r="J516" s="92">
        <v>0</v>
      </c>
      <c r="K516" s="92" t="s">
        <v>178</v>
      </c>
      <c r="L516" s="92" t="s">
        <v>178</v>
      </c>
      <c r="M516" s="92" t="s">
        <v>178</v>
      </c>
      <c r="N516" s="92" t="s">
        <v>178</v>
      </c>
    </row>
    <row r="517" spans="1:14" ht="15.75" customHeight="1" x14ac:dyDescent="0.25">
      <c r="A517" s="89">
        <v>516</v>
      </c>
      <c r="B517" s="90" t="str">
        <f t="shared" si="0"/>
        <v>C516</v>
      </c>
      <c r="C517" s="91" t="s">
        <v>1015</v>
      </c>
      <c r="D517" s="91" t="s">
        <v>1129</v>
      </c>
      <c r="E517" s="91" t="s">
        <v>1136</v>
      </c>
      <c r="F517" s="92" t="s">
        <v>105</v>
      </c>
      <c r="G517" s="92">
        <v>5</v>
      </c>
      <c r="H517" s="92">
        <v>0</v>
      </c>
      <c r="I517" s="93"/>
      <c r="J517" s="92">
        <v>0</v>
      </c>
      <c r="K517" s="92" t="s">
        <v>178</v>
      </c>
      <c r="L517" s="92" t="s">
        <v>178</v>
      </c>
      <c r="M517" s="92" t="s">
        <v>178</v>
      </c>
      <c r="N517" s="92" t="s">
        <v>178</v>
      </c>
    </row>
    <row r="518" spans="1:14" ht="15.75" customHeight="1" x14ac:dyDescent="0.25">
      <c r="A518" s="89">
        <v>517</v>
      </c>
      <c r="B518" s="90" t="str">
        <f t="shared" si="0"/>
        <v>C517</v>
      </c>
      <c r="C518" s="91" t="s">
        <v>1015</v>
      </c>
      <c r="D518" s="91" t="s">
        <v>1137</v>
      </c>
      <c r="E518" s="91" t="s">
        <v>1138</v>
      </c>
      <c r="F518" s="92" t="s">
        <v>105</v>
      </c>
      <c r="G518" s="92">
        <v>576</v>
      </c>
      <c r="H518" s="92">
        <v>2</v>
      </c>
      <c r="I518" s="92" t="s">
        <v>198</v>
      </c>
      <c r="J518" s="92">
        <v>0</v>
      </c>
      <c r="K518" s="92" t="s">
        <v>178</v>
      </c>
      <c r="L518" s="92" t="s">
        <v>178</v>
      </c>
      <c r="M518" s="92" t="s">
        <v>178</v>
      </c>
      <c r="N518" s="92" t="s">
        <v>178</v>
      </c>
    </row>
    <row r="519" spans="1:14" ht="15.75" customHeight="1" x14ac:dyDescent="0.25">
      <c r="A519" s="89">
        <v>518</v>
      </c>
      <c r="B519" s="90" t="str">
        <f t="shared" si="0"/>
        <v>C518</v>
      </c>
      <c r="C519" s="91" t="s">
        <v>1015</v>
      </c>
      <c r="D519" s="91" t="s">
        <v>1139</v>
      </c>
      <c r="E519" s="91" t="s">
        <v>1140</v>
      </c>
      <c r="F519" s="92" t="s">
        <v>105</v>
      </c>
      <c r="G519" s="92">
        <v>284</v>
      </c>
      <c r="H519" s="92">
        <v>2</v>
      </c>
      <c r="I519" s="92" t="s">
        <v>198</v>
      </c>
      <c r="J519" s="92">
        <v>0</v>
      </c>
      <c r="K519" s="92" t="s">
        <v>178</v>
      </c>
      <c r="L519" s="92" t="s">
        <v>178</v>
      </c>
      <c r="M519" s="92" t="s">
        <v>178</v>
      </c>
      <c r="N519" s="92" t="s">
        <v>178</v>
      </c>
    </row>
    <row r="520" spans="1:14" ht="15.75" customHeight="1" x14ac:dyDescent="0.25">
      <c r="A520" s="89">
        <v>519</v>
      </c>
      <c r="B520" s="90" t="str">
        <f t="shared" si="0"/>
        <v>C519</v>
      </c>
      <c r="C520" s="91" t="s">
        <v>1015</v>
      </c>
      <c r="D520" s="91" t="s">
        <v>1141</v>
      </c>
      <c r="E520" s="91" t="s">
        <v>1142</v>
      </c>
      <c r="F520" s="92" t="s">
        <v>105</v>
      </c>
      <c r="G520" s="92">
        <v>273</v>
      </c>
      <c r="H520" s="92">
        <v>2</v>
      </c>
      <c r="I520" s="92" t="s">
        <v>198</v>
      </c>
      <c r="J520" s="92">
        <v>0</v>
      </c>
      <c r="K520" s="92" t="s">
        <v>178</v>
      </c>
      <c r="L520" s="92" t="s">
        <v>178</v>
      </c>
      <c r="M520" s="92" t="s">
        <v>178</v>
      </c>
      <c r="N520" s="92" t="s">
        <v>178</v>
      </c>
    </row>
    <row r="521" spans="1:14" ht="15.75" customHeight="1" x14ac:dyDescent="0.25">
      <c r="A521" s="89">
        <v>520</v>
      </c>
      <c r="B521" s="90" t="str">
        <f t="shared" si="0"/>
        <v>C520</v>
      </c>
      <c r="C521" s="91" t="s">
        <v>1015</v>
      </c>
      <c r="D521" s="91" t="s">
        <v>1139</v>
      </c>
      <c r="E521" s="91" t="s">
        <v>1143</v>
      </c>
      <c r="F521" s="92" t="s">
        <v>105</v>
      </c>
      <c r="G521" s="92">
        <v>240</v>
      </c>
      <c r="H521" s="92">
        <v>2</v>
      </c>
      <c r="I521" s="92" t="s">
        <v>198</v>
      </c>
      <c r="J521" s="92">
        <v>0</v>
      </c>
      <c r="K521" s="92" t="s">
        <v>178</v>
      </c>
      <c r="L521" s="92" t="s">
        <v>178</v>
      </c>
      <c r="M521" s="92" t="s">
        <v>178</v>
      </c>
      <c r="N521" s="92" t="s">
        <v>178</v>
      </c>
    </row>
    <row r="522" spans="1:14" ht="15.75" customHeight="1" x14ac:dyDescent="0.25">
      <c r="A522" s="89">
        <v>521</v>
      </c>
      <c r="B522" s="90" t="str">
        <f t="shared" si="0"/>
        <v>C521</v>
      </c>
      <c r="C522" s="91" t="s">
        <v>1015</v>
      </c>
      <c r="D522" s="91" t="s">
        <v>1144</v>
      </c>
      <c r="E522" s="91" t="s">
        <v>1145</v>
      </c>
      <c r="F522" s="92" t="s">
        <v>105</v>
      </c>
      <c r="G522" s="92">
        <v>240</v>
      </c>
      <c r="H522" s="92">
        <v>1</v>
      </c>
      <c r="I522" s="92" t="s">
        <v>198</v>
      </c>
      <c r="J522" s="92">
        <v>0</v>
      </c>
      <c r="K522" s="92" t="s">
        <v>178</v>
      </c>
      <c r="L522" s="92" t="s">
        <v>178</v>
      </c>
      <c r="M522" s="92" t="s">
        <v>178</v>
      </c>
      <c r="N522" s="92" t="s">
        <v>178</v>
      </c>
    </row>
    <row r="523" spans="1:14" ht="15.75" customHeight="1" x14ac:dyDescent="0.25">
      <c r="A523" s="89">
        <v>522</v>
      </c>
      <c r="B523" s="90" t="str">
        <f t="shared" si="0"/>
        <v>C522</v>
      </c>
      <c r="C523" s="91" t="s">
        <v>1015</v>
      </c>
      <c r="D523" s="91" t="s">
        <v>1144</v>
      </c>
      <c r="E523" s="91" t="s">
        <v>1146</v>
      </c>
      <c r="F523" s="92" t="s">
        <v>105</v>
      </c>
      <c r="G523" s="92">
        <v>240</v>
      </c>
      <c r="H523" s="92">
        <v>1</v>
      </c>
      <c r="I523" s="92" t="s">
        <v>198</v>
      </c>
      <c r="J523" s="92">
        <v>0</v>
      </c>
      <c r="K523" s="92" t="s">
        <v>178</v>
      </c>
      <c r="L523" s="92" t="s">
        <v>178</v>
      </c>
      <c r="M523" s="92" t="s">
        <v>178</v>
      </c>
      <c r="N523" s="92" t="s">
        <v>178</v>
      </c>
    </row>
    <row r="524" spans="1:14" ht="15.75" customHeight="1" x14ac:dyDescent="0.25">
      <c r="A524" s="89">
        <v>523</v>
      </c>
      <c r="B524" s="90" t="str">
        <f t="shared" si="0"/>
        <v>C523</v>
      </c>
      <c r="C524" s="91" t="s">
        <v>1015</v>
      </c>
      <c r="D524" s="91" t="s">
        <v>1147</v>
      </c>
      <c r="E524" s="91" t="s">
        <v>1148</v>
      </c>
      <c r="F524" s="92" t="s">
        <v>105</v>
      </c>
      <c r="G524" s="92">
        <v>100</v>
      </c>
      <c r="H524" s="92">
        <v>2</v>
      </c>
      <c r="I524" s="92" t="s">
        <v>198</v>
      </c>
      <c r="J524" s="92">
        <v>0</v>
      </c>
      <c r="K524" s="92" t="s">
        <v>178</v>
      </c>
      <c r="L524" s="92" t="s">
        <v>178</v>
      </c>
      <c r="M524" s="92" t="s">
        <v>178</v>
      </c>
      <c r="N524" s="92" t="s">
        <v>178</v>
      </c>
    </row>
    <row r="525" spans="1:14" ht="15.75" customHeight="1" x14ac:dyDescent="0.25">
      <c r="A525" s="89">
        <v>524</v>
      </c>
      <c r="B525" s="90" t="str">
        <f t="shared" si="0"/>
        <v>C524</v>
      </c>
      <c r="C525" s="91" t="s">
        <v>1015</v>
      </c>
      <c r="D525" s="91" t="s">
        <v>1149</v>
      </c>
      <c r="E525" s="91" t="s">
        <v>1150</v>
      </c>
      <c r="F525" s="92" t="s">
        <v>105</v>
      </c>
      <c r="G525" s="92">
        <v>733</v>
      </c>
      <c r="H525" s="92">
        <v>2</v>
      </c>
      <c r="I525" s="92" t="s">
        <v>198</v>
      </c>
      <c r="J525" s="92">
        <v>0</v>
      </c>
      <c r="K525" s="92" t="s">
        <v>178</v>
      </c>
      <c r="L525" s="92" t="s">
        <v>178</v>
      </c>
      <c r="M525" s="92" t="s">
        <v>178</v>
      </c>
      <c r="N525" s="92" t="s">
        <v>178</v>
      </c>
    </row>
    <row r="526" spans="1:14" ht="15.75" customHeight="1" x14ac:dyDescent="0.25">
      <c r="A526" s="89">
        <v>525</v>
      </c>
      <c r="B526" s="90" t="str">
        <f t="shared" si="0"/>
        <v>C525</v>
      </c>
      <c r="C526" s="91" t="s">
        <v>1015</v>
      </c>
      <c r="D526" s="91" t="s">
        <v>1151</v>
      </c>
      <c r="E526" s="91" t="s">
        <v>1152</v>
      </c>
      <c r="F526" s="92" t="s">
        <v>71</v>
      </c>
      <c r="G526" s="94">
        <v>3000</v>
      </c>
      <c r="H526" s="92">
        <v>5</v>
      </c>
      <c r="I526" s="92" t="s">
        <v>198</v>
      </c>
      <c r="J526" s="92" t="s">
        <v>1153</v>
      </c>
      <c r="K526" s="92" t="s">
        <v>178</v>
      </c>
      <c r="L526" s="92" t="s">
        <v>178</v>
      </c>
      <c r="M526" s="92" t="s">
        <v>178</v>
      </c>
      <c r="N526" s="92" t="s">
        <v>178</v>
      </c>
    </row>
    <row r="527" spans="1:14" ht="15.75" customHeight="1" x14ac:dyDescent="0.25">
      <c r="A527" s="89">
        <v>526</v>
      </c>
      <c r="B527" s="90" t="str">
        <f t="shared" si="0"/>
        <v>C526</v>
      </c>
      <c r="C527" s="91" t="s">
        <v>1015</v>
      </c>
      <c r="D527" s="91" t="s">
        <v>1154</v>
      </c>
      <c r="E527" s="93"/>
      <c r="F527" s="92" t="s">
        <v>71</v>
      </c>
      <c r="G527" s="92">
        <v>7</v>
      </c>
      <c r="H527" s="92">
        <v>1</v>
      </c>
      <c r="I527" s="92" t="s">
        <v>275</v>
      </c>
      <c r="J527" s="92">
        <v>0</v>
      </c>
      <c r="K527" s="92" t="s">
        <v>178</v>
      </c>
      <c r="L527" s="92" t="s">
        <v>178</v>
      </c>
      <c r="M527" s="92" t="s">
        <v>178</v>
      </c>
      <c r="N527" s="92" t="s">
        <v>178</v>
      </c>
    </row>
    <row r="528" spans="1:14" ht="15.75" customHeight="1" x14ac:dyDescent="0.25">
      <c r="A528" s="89">
        <v>527</v>
      </c>
      <c r="B528" s="90" t="str">
        <f t="shared" si="0"/>
        <v>C527</v>
      </c>
      <c r="C528" s="91" t="s">
        <v>1015</v>
      </c>
      <c r="D528" s="91" t="s">
        <v>1155</v>
      </c>
      <c r="E528" s="91" t="s">
        <v>1156</v>
      </c>
      <c r="F528" s="92" t="s">
        <v>71</v>
      </c>
      <c r="G528" s="94">
        <v>5260</v>
      </c>
      <c r="H528" s="92">
        <v>6</v>
      </c>
      <c r="I528" s="92" t="s">
        <v>198</v>
      </c>
      <c r="J528" s="92" t="s">
        <v>1027</v>
      </c>
      <c r="K528" s="92" t="s">
        <v>178</v>
      </c>
      <c r="L528" s="92" t="s">
        <v>178</v>
      </c>
      <c r="M528" s="92" t="s">
        <v>178</v>
      </c>
      <c r="N528" s="92" t="s">
        <v>178</v>
      </c>
    </row>
    <row r="529" spans="1:14" ht="15.75" customHeight="1" x14ac:dyDescent="0.25">
      <c r="A529" s="89">
        <v>528</v>
      </c>
      <c r="B529" s="90" t="str">
        <f t="shared" si="0"/>
        <v>C528</v>
      </c>
      <c r="C529" s="91" t="s">
        <v>1015</v>
      </c>
      <c r="D529" s="91" t="s">
        <v>1157</v>
      </c>
      <c r="E529" s="91" t="s">
        <v>1158</v>
      </c>
      <c r="F529" s="92" t="s">
        <v>1159</v>
      </c>
      <c r="G529" s="94">
        <v>3177</v>
      </c>
      <c r="H529" s="92">
        <v>10</v>
      </c>
      <c r="I529" s="92" t="s">
        <v>198</v>
      </c>
      <c r="J529" s="92" t="s">
        <v>1027</v>
      </c>
      <c r="K529" s="92" t="s">
        <v>178</v>
      </c>
      <c r="L529" s="92" t="s">
        <v>178</v>
      </c>
      <c r="M529" s="92" t="s">
        <v>178</v>
      </c>
      <c r="N529" s="92" t="s">
        <v>178</v>
      </c>
    </row>
    <row r="530" spans="1:14" ht="15.75" customHeight="1" x14ac:dyDescent="0.25">
      <c r="A530" s="89">
        <v>529</v>
      </c>
      <c r="B530" s="90" t="str">
        <f t="shared" si="0"/>
        <v>C529</v>
      </c>
      <c r="C530" s="91" t="s">
        <v>1015</v>
      </c>
      <c r="D530" s="91" t="s">
        <v>1160</v>
      </c>
      <c r="E530" s="91" t="s">
        <v>1161</v>
      </c>
      <c r="F530" s="92" t="s">
        <v>867</v>
      </c>
      <c r="G530" s="92">
        <v>238</v>
      </c>
      <c r="H530" s="92">
        <v>5</v>
      </c>
      <c r="I530" s="92" t="s">
        <v>198</v>
      </c>
      <c r="J530" s="92">
        <v>0</v>
      </c>
      <c r="K530" s="92" t="s">
        <v>178</v>
      </c>
      <c r="L530" s="92" t="s">
        <v>178</v>
      </c>
      <c r="M530" s="92" t="s">
        <v>178</v>
      </c>
      <c r="N530" s="92" t="s">
        <v>178</v>
      </c>
    </row>
    <row r="531" spans="1:14" ht="15.75" customHeight="1" x14ac:dyDescent="0.25">
      <c r="A531" s="89">
        <v>530</v>
      </c>
      <c r="B531" s="90" t="str">
        <f t="shared" si="0"/>
        <v>C530</v>
      </c>
      <c r="C531" s="91" t="s">
        <v>1015</v>
      </c>
      <c r="D531" s="91" t="s">
        <v>1162</v>
      </c>
      <c r="E531" s="91" t="s">
        <v>1163</v>
      </c>
      <c r="F531" s="92" t="s">
        <v>1164</v>
      </c>
      <c r="G531" s="92">
        <v>60</v>
      </c>
      <c r="H531" s="92">
        <v>1</v>
      </c>
      <c r="I531" s="92" t="s">
        <v>198</v>
      </c>
      <c r="J531" s="92">
        <v>0</v>
      </c>
      <c r="K531" s="92" t="s">
        <v>178</v>
      </c>
      <c r="L531" s="92" t="s">
        <v>178</v>
      </c>
      <c r="M531" s="92" t="s">
        <v>178</v>
      </c>
      <c r="N531" s="92" t="s">
        <v>178</v>
      </c>
    </row>
    <row r="532" spans="1:14" ht="15.75" customHeight="1" x14ac:dyDescent="0.25">
      <c r="A532" s="89">
        <v>531</v>
      </c>
      <c r="B532" s="90" t="str">
        <f t="shared" si="0"/>
        <v>C531</v>
      </c>
      <c r="C532" s="91" t="s">
        <v>1015</v>
      </c>
      <c r="D532" s="91" t="s">
        <v>1162</v>
      </c>
      <c r="E532" s="91" t="s">
        <v>1165</v>
      </c>
      <c r="F532" s="92" t="s">
        <v>1164</v>
      </c>
      <c r="G532" s="92">
        <v>70</v>
      </c>
      <c r="H532" s="92">
        <v>1</v>
      </c>
      <c r="I532" s="92" t="s">
        <v>198</v>
      </c>
      <c r="J532" s="92">
        <v>0</v>
      </c>
      <c r="K532" s="92" t="s">
        <v>178</v>
      </c>
      <c r="L532" s="92" t="s">
        <v>178</v>
      </c>
      <c r="M532" s="92" t="s">
        <v>178</v>
      </c>
      <c r="N532" s="92" t="s">
        <v>178</v>
      </c>
    </row>
    <row r="533" spans="1:14" ht="15.75" customHeight="1" x14ac:dyDescent="0.25">
      <c r="A533" s="89">
        <v>532</v>
      </c>
      <c r="B533" s="90" t="str">
        <f t="shared" si="0"/>
        <v>C532</v>
      </c>
      <c r="C533" s="91" t="s">
        <v>1015</v>
      </c>
      <c r="D533" s="91" t="s">
        <v>1166</v>
      </c>
      <c r="E533" s="91" t="s">
        <v>1167</v>
      </c>
      <c r="F533" s="92" t="s">
        <v>470</v>
      </c>
      <c r="G533" s="92">
        <v>8</v>
      </c>
      <c r="H533" s="92">
        <v>1</v>
      </c>
      <c r="I533" s="92" t="s">
        <v>198</v>
      </c>
      <c r="J533" s="92">
        <v>0</v>
      </c>
      <c r="K533" s="92" t="s">
        <v>178</v>
      </c>
      <c r="L533" s="92" t="s">
        <v>178</v>
      </c>
      <c r="M533" s="92" t="s">
        <v>178</v>
      </c>
      <c r="N533" s="92" t="s">
        <v>178</v>
      </c>
    </row>
    <row r="534" spans="1:14" ht="15.75" customHeight="1" x14ac:dyDescent="0.25">
      <c r="A534" s="89">
        <v>533</v>
      </c>
      <c r="B534" s="90" t="str">
        <f t="shared" si="0"/>
        <v>C533</v>
      </c>
      <c r="C534" s="91" t="s">
        <v>1015</v>
      </c>
      <c r="D534" s="91" t="s">
        <v>1166</v>
      </c>
      <c r="E534" s="91" t="s">
        <v>1168</v>
      </c>
      <c r="F534" s="92" t="s">
        <v>470</v>
      </c>
      <c r="G534" s="92">
        <v>8</v>
      </c>
      <c r="H534" s="92">
        <v>1</v>
      </c>
      <c r="I534" s="92" t="s">
        <v>198</v>
      </c>
      <c r="J534" s="92">
        <v>0</v>
      </c>
      <c r="K534" s="92" t="s">
        <v>178</v>
      </c>
      <c r="L534" s="92" t="s">
        <v>178</v>
      </c>
      <c r="M534" s="92" t="s">
        <v>178</v>
      </c>
      <c r="N534" s="92" t="s">
        <v>178</v>
      </c>
    </row>
    <row r="535" spans="1:14" ht="15.75" customHeight="1" x14ac:dyDescent="0.25">
      <c r="A535" s="89">
        <v>534</v>
      </c>
      <c r="B535" s="90" t="str">
        <f t="shared" si="0"/>
        <v>C534</v>
      </c>
      <c r="C535" s="91" t="s">
        <v>1169</v>
      </c>
      <c r="D535" s="91" t="s">
        <v>1170</v>
      </c>
      <c r="E535" s="91" t="s">
        <v>1171</v>
      </c>
      <c r="F535" s="92" t="s">
        <v>71</v>
      </c>
      <c r="G535" s="94">
        <v>40000</v>
      </c>
      <c r="H535" s="92">
        <v>25</v>
      </c>
      <c r="I535" s="92" t="s">
        <v>198</v>
      </c>
      <c r="J535" s="92" t="s">
        <v>1172</v>
      </c>
      <c r="K535" s="92" t="s">
        <v>178</v>
      </c>
      <c r="L535" s="92" t="s">
        <v>178</v>
      </c>
      <c r="M535" s="92" t="s">
        <v>178</v>
      </c>
      <c r="N535" s="92" t="s">
        <v>178</v>
      </c>
    </row>
    <row r="536" spans="1:14" ht="15.75" customHeight="1" x14ac:dyDescent="0.25">
      <c r="A536" s="89">
        <v>535</v>
      </c>
      <c r="B536" s="90" t="str">
        <f t="shared" si="0"/>
        <v>C535</v>
      </c>
      <c r="C536" s="91" t="s">
        <v>1169</v>
      </c>
      <c r="D536" s="91" t="s">
        <v>1173</v>
      </c>
      <c r="E536" s="91" t="s">
        <v>1174</v>
      </c>
      <c r="F536" s="92" t="s">
        <v>71</v>
      </c>
      <c r="G536" s="94">
        <v>7953</v>
      </c>
      <c r="H536" s="92">
        <v>10</v>
      </c>
      <c r="I536" s="92" t="s">
        <v>198</v>
      </c>
      <c r="J536" s="92" t="s">
        <v>1175</v>
      </c>
      <c r="K536" s="92" t="s">
        <v>178</v>
      </c>
      <c r="L536" s="92" t="s">
        <v>178</v>
      </c>
      <c r="M536" s="92" t="s">
        <v>178</v>
      </c>
      <c r="N536" s="92" t="s">
        <v>178</v>
      </c>
    </row>
    <row r="537" spans="1:14" ht="15.75" customHeight="1" x14ac:dyDescent="0.25">
      <c r="A537" s="89">
        <v>536</v>
      </c>
      <c r="B537" s="90" t="str">
        <f t="shared" si="0"/>
        <v>C536</v>
      </c>
      <c r="C537" s="91" t="s">
        <v>1169</v>
      </c>
      <c r="D537" s="91" t="s">
        <v>1176</v>
      </c>
      <c r="E537" s="91" t="s">
        <v>1177</v>
      </c>
      <c r="F537" s="92" t="s">
        <v>71</v>
      </c>
      <c r="G537" s="92">
        <v>30</v>
      </c>
      <c r="H537" s="92">
        <v>2</v>
      </c>
      <c r="I537" s="92" t="s">
        <v>198</v>
      </c>
      <c r="J537" s="92" t="s">
        <v>1178</v>
      </c>
      <c r="K537" s="92" t="s">
        <v>178</v>
      </c>
      <c r="L537" s="92" t="s">
        <v>178</v>
      </c>
      <c r="M537" s="92" t="s">
        <v>178</v>
      </c>
      <c r="N537" s="92" t="s">
        <v>178</v>
      </c>
    </row>
    <row r="538" spans="1:14" ht="15.75" customHeight="1" x14ac:dyDescent="0.25">
      <c r="A538" s="89">
        <v>537</v>
      </c>
      <c r="B538" s="90" t="str">
        <f t="shared" si="0"/>
        <v>C537</v>
      </c>
      <c r="C538" s="91" t="s">
        <v>1169</v>
      </c>
      <c r="D538" s="91" t="s">
        <v>1179</v>
      </c>
      <c r="E538" s="91" t="s">
        <v>1180</v>
      </c>
      <c r="F538" s="92" t="s">
        <v>71</v>
      </c>
      <c r="G538" s="92">
        <v>602</v>
      </c>
      <c r="H538" s="92">
        <v>1</v>
      </c>
      <c r="I538" s="92" t="s">
        <v>198</v>
      </c>
      <c r="J538" s="92">
        <v>0</v>
      </c>
      <c r="K538" s="92" t="s">
        <v>178</v>
      </c>
      <c r="L538" s="92" t="s">
        <v>178</v>
      </c>
      <c r="M538" s="92" t="s">
        <v>178</v>
      </c>
      <c r="N538" s="92" t="s">
        <v>178</v>
      </c>
    </row>
    <row r="539" spans="1:14" ht="15.75" customHeight="1" x14ac:dyDescent="0.25">
      <c r="A539" s="89">
        <v>538</v>
      </c>
      <c r="B539" s="90" t="str">
        <f t="shared" si="0"/>
        <v>C538</v>
      </c>
      <c r="C539" s="91" t="s">
        <v>1169</v>
      </c>
      <c r="D539" s="91" t="s">
        <v>1181</v>
      </c>
      <c r="E539" s="91" t="s">
        <v>1182</v>
      </c>
      <c r="F539" s="92" t="s">
        <v>71</v>
      </c>
      <c r="G539" s="92">
        <v>17</v>
      </c>
      <c r="H539" s="92">
        <v>1</v>
      </c>
      <c r="I539" s="92" t="s">
        <v>198</v>
      </c>
      <c r="J539" s="92" t="s">
        <v>1183</v>
      </c>
      <c r="K539" s="92" t="s">
        <v>178</v>
      </c>
      <c r="L539" s="92" t="s">
        <v>178</v>
      </c>
      <c r="M539" s="92" t="s">
        <v>178</v>
      </c>
      <c r="N539" s="92" t="s">
        <v>178</v>
      </c>
    </row>
    <row r="540" spans="1:14" ht="15.75" customHeight="1" x14ac:dyDescent="0.25">
      <c r="A540" s="89">
        <v>539</v>
      </c>
      <c r="B540" s="90" t="str">
        <f t="shared" si="0"/>
        <v>C539</v>
      </c>
      <c r="C540" s="91" t="s">
        <v>1169</v>
      </c>
      <c r="D540" s="91" t="s">
        <v>1184</v>
      </c>
      <c r="E540" s="91" t="s">
        <v>1185</v>
      </c>
      <c r="F540" s="92" t="s">
        <v>71</v>
      </c>
      <c r="G540" s="92">
        <v>84</v>
      </c>
      <c r="H540" s="92">
        <v>2</v>
      </c>
      <c r="I540" s="92" t="s">
        <v>198</v>
      </c>
      <c r="J540" s="92" t="s">
        <v>1175</v>
      </c>
      <c r="K540" s="92" t="s">
        <v>178</v>
      </c>
      <c r="L540" s="92" t="s">
        <v>178</v>
      </c>
      <c r="M540" s="92" t="s">
        <v>178</v>
      </c>
      <c r="N540" s="92" t="s">
        <v>178</v>
      </c>
    </row>
    <row r="541" spans="1:14" ht="15.75" customHeight="1" x14ac:dyDescent="0.25">
      <c r="A541" s="89">
        <v>540</v>
      </c>
      <c r="B541" s="90" t="str">
        <f t="shared" si="0"/>
        <v>C540</v>
      </c>
      <c r="C541" s="91" t="s">
        <v>1169</v>
      </c>
      <c r="D541" s="91" t="s">
        <v>1186</v>
      </c>
      <c r="E541" s="91" t="s">
        <v>1187</v>
      </c>
      <c r="F541" s="92" t="s">
        <v>71</v>
      </c>
      <c r="G541" s="94">
        <v>3665</v>
      </c>
      <c r="H541" s="92">
        <v>25</v>
      </c>
      <c r="I541" s="92" t="s">
        <v>198</v>
      </c>
      <c r="J541" s="92" t="s">
        <v>1188</v>
      </c>
      <c r="K541" s="92" t="s">
        <v>178</v>
      </c>
      <c r="L541" s="92" t="s">
        <v>178</v>
      </c>
      <c r="M541" s="92" t="s">
        <v>178</v>
      </c>
      <c r="N541" s="92" t="s">
        <v>178</v>
      </c>
    </row>
    <row r="542" spans="1:14" ht="15.75" customHeight="1" x14ac:dyDescent="0.25">
      <c r="A542" s="89">
        <v>541</v>
      </c>
      <c r="B542" s="90" t="str">
        <f t="shared" si="0"/>
        <v>C541</v>
      </c>
      <c r="C542" s="91" t="s">
        <v>1169</v>
      </c>
      <c r="D542" s="91" t="s">
        <v>1189</v>
      </c>
      <c r="E542" s="91" t="s">
        <v>1190</v>
      </c>
      <c r="F542" s="92" t="s">
        <v>71</v>
      </c>
      <c r="G542" s="92">
        <v>210</v>
      </c>
      <c r="H542" s="92">
        <v>10</v>
      </c>
      <c r="I542" s="92" t="s">
        <v>198</v>
      </c>
      <c r="J542" s="92">
        <v>0</v>
      </c>
      <c r="K542" s="92" t="s">
        <v>178</v>
      </c>
      <c r="L542" s="92" t="s">
        <v>178</v>
      </c>
      <c r="M542" s="92" t="s">
        <v>178</v>
      </c>
      <c r="N542" s="92" t="s">
        <v>178</v>
      </c>
    </row>
    <row r="543" spans="1:14" ht="15.75" customHeight="1" x14ac:dyDescent="0.25">
      <c r="A543" s="89">
        <v>542</v>
      </c>
      <c r="B543" s="90" t="str">
        <f t="shared" si="0"/>
        <v>C542</v>
      </c>
      <c r="C543" s="91" t="s">
        <v>1169</v>
      </c>
      <c r="D543" s="91" t="s">
        <v>1191</v>
      </c>
      <c r="E543" s="91" t="s">
        <v>1192</v>
      </c>
      <c r="F543" s="92" t="s">
        <v>71</v>
      </c>
      <c r="G543" s="94">
        <v>11000</v>
      </c>
      <c r="H543" s="92">
        <v>10</v>
      </c>
      <c r="I543" s="92" t="s">
        <v>198</v>
      </c>
      <c r="J543" s="92">
        <v>0</v>
      </c>
      <c r="K543" s="92" t="s">
        <v>178</v>
      </c>
      <c r="L543" s="92" t="s">
        <v>178</v>
      </c>
      <c r="M543" s="92" t="s">
        <v>178</v>
      </c>
      <c r="N543" s="92" t="s">
        <v>178</v>
      </c>
    </row>
    <row r="544" spans="1:14" ht="15.75" customHeight="1" x14ac:dyDescent="0.25">
      <c r="A544" s="89">
        <v>543</v>
      </c>
      <c r="B544" s="90" t="str">
        <f t="shared" si="0"/>
        <v>C543</v>
      </c>
      <c r="C544" s="91" t="s">
        <v>1169</v>
      </c>
      <c r="D544" s="91" t="s">
        <v>1191</v>
      </c>
      <c r="E544" s="91" t="s">
        <v>1193</v>
      </c>
      <c r="F544" s="92" t="s">
        <v>71</v>
      </c>
      <c r="G544" s="92">
        <v>170</v>
      </c>
      <c r="H544" s="92">
        <v>20</v>
      </c>
      <c r="I544" s="92" t="s">
        <v>198</v>
      </c>
      <c r="J544" s="92" t="s">
        <v>1172</v>
      </c>
      <c r="K544" s="92" t="s">
        <v>178</v>
      </c>
      <c r="L544" s="92" t="s">
        <v>178</v>
      </c>
      <c r="M544" s="92" t="s">
        <v>178</v>
      </c>
      <c r="N544" s="92" t="s">
        <v>178</v>
      </c>
    </row>
    <row r="545" spans="1:14" ht="15.75" customHeight="1" x14ac:dyDescent="0.25">
      <c r="A545" s="89">
        <v>544</v>
      </c>
      <c r="B545" s="90" t="str">
        <f t="shared" si="0"/>
        <v>C544</v>
      </c>
      <c r="C545" s="91" t="s">
        <v>1169</v>
      </c>
      <c r="D545" s="91" t="s">
        <v>1194</v>
      </c>
      <c r="E545" s="91" t="s">
        <v>1195</v>
      </c>
      <c r="F545" s="92" t="s">
        <v>71</v>
      </c>
      <c r="G545" s="94">
        <v>1380</v>
      </c>
      <c r="H545" s="92">
        <v>25</v>
      </c>
      <c r="I545" s="92" t="s">
        <v>198</v>
      </c>
      <c r="J545" s="92" t="s">
        <v>1196</v>
      </c>
      <c r="K545" s="92" t="s">
        <v>178</v>
      </c>
      <c r="L545" s="92" t="s">
        <v>178</v>
      </c>
      <c r="M545" s="92" t="s">
        <v>178</v>
      </c>
      <c r="N545" s="92" t="s">
        <v>178</v>
      </c>
    </row>
    <row r="546" spans="1:14" ht="15.75" customHeight="1" x14ac:dyDescent="0.25">
      <c r="A546" s="89">
        <v>545</v>
      </c>
      <c r="B546" s="90" t="str">
        <f t="shared" si="0"/>
        <v>C545</v>
      </c>
      <c r="C546" s="91" t="s">
        <v>1169</v>
      </c>
      <c r="D546" s="91" t="s">
        <v>1197</v>
      </c>
      <c r="E546" s="91" t="s">
        <v>1198</v>
      </c>
      <c r="F546" s="92" t="s">
        <v>71</v>
      </c>
      <c r="G546" s="94">
        <v>13745</v>
      </c>
      <c r="H546" s="92">
        <v>20</v>
      </c>
      <c r="I546" s="92" t="s">
        <v>198</v>
      </c>
      <c r="J546" s="92">
        <v>0</v>
      </c>
      <c r="K546" s="92" t="s">
        <v>178</v>
      </c>
      <c r="L546" s="92" t="s">
        <v>178</v>
      </c>
      <c r="M546" s="92" t="s">
        <v>178</v>
      </c>
      <c r="N546" s="92" t="s">
        <v>178</v>
      </c>
    </row>
    <row r="547" spans="1:14" ht="15.75" customHeight="1" x14ac:dyDescent="0.25">
      <c r="A547" s="89">
        <v>546</v>
      </c>
      <c r="B547" s="90" t="str">
        <f t="shared" si="0"/>
        <v>C546</v>
      </c>
      <c r="C547" s="91" t="s">
        <v>1169</v>
      </c>
      <c r="D547" s="91" t="s">
        <v>1199</v>
      </c>
      <c r="E547" s="91" t="s">
        <v>1200</v>
      </c>
      <c r="F547" s="92" t="s">
        <v>71</v>
      </c>
      <c r="G547" s="94">
        <v>1100</v>
      </c>
      <c r="H547" s="92">
        <v>5</v>
      </c>
      <c r="I547" s="92" t="s">
        <v>198</v>
      </c>
      <c r="J547" s="92">
        <v>0</v>
      </c>
      <c r="K547" s="93"/>
      <c r="L547" s="92" t="s">
        <v>178</v>
      </c>
      <c r="M547" s="92" t="s">
        <v>178</v>
      </c>
      <c r="N547" s="92" t="s">
        <v>178</v>
      </c>
    </row>
    <row r="548" spans="1:14" ht="15.75" customHeight="1" x14ac:dyDescent="0.25">
      <c r="A548" s="89">
        <v>547</v>
      </c>
      <c r="B548" s="90" t="str">
        <f t="shared" si="0"/>
        <v>C547</v>
      </c>
      <c r="C548" s="91" t="s">
        <v>1169</v>
      </c>
      <c r="D548" s="91" t="s">
        <v>1201</v>
      </c>
      <c r="E548" s="91" t="s">
        <v>1202</v>
      </c>
      <c r="F548" s="92" t="s">
        <v>71</v>
      </c>
      <c r="G548" s="92">
        <v>21</v>
      </c>
      <c r="H548" s="92">
        <v>1</v>
      </c>
      <c r="I548" s="92" t="s">
        <v>198</v>
      </c>
      <c r="J548" s="92">
        <v>0</v>
      </c>
      <c r="K548" s="93"/>
      <c r="L548" s="92" t="s">
        <v>178</v>
      </c>
      <c r="M548" s="92" t="s">
        <v>178</v>
      </c>
      <c r="N548" s="93"/>
    </row>
    <row r="549" spans="1:14" ht="15.75" customHeight="1" x14ac:dyDescent="0.25">
      <c r="A549" s="89">
        <v>548</v>
      </c>
      <c r="B549" s="90" t="str">
        <f t="shared" si="0"/>
        <v>C548</v>
      </c>
      <c r="C549" s="91" t="s">
        <v>1169</v>
      </c>
      <c r="D549" s="91" t="s">
        <v>1201</v>
      </c>
      <c r="E549" s="91" t="s">
        <v>1203</v>
      </c>
      <c r="F549" s="92" t="s">
        <v>71</v>
      </c>
      <c r="G549" s="92">
        <v>15</v>
      </c>
      <c r="H549" s="92">
        <v>1</v>
      </c>
      <c r="I549" s="92" t="s">
        <v>198</v>
      </c>
      <c r="J549" s="92">
        <v>0</v>
      </c>
      <c r="K549" s="93"/>
      <c r="L549" s="92" t="s">
        <v>178</v>
      </c>
      <c r="M549" s="92" t="s">
        <v>178</v>
      </c>
      <c r="N549" s="93"/>
    </row>
    <row r="550" spans="1:14" ht="15.75" customHeight="1" x14ac:dyDescent="0.25">
      <c r="A550" s="89">
        <v>549</v>
      </c>
      <c r="B550" s="90" t="str">
        <f t="shared" si="0"/>
        <v>C549</v>
      </c>
      <c r="C550" s="91" t="s">
        <v>1169</v>
      </c>
      <c r="D550" s="91" t="s">
        <v>1201</v>
      </c>
      <c r="E550" s="91" t="s">
        <v>1204</v>
      </c>
      <c r="F550" s="92" t="s">
        <v>71</v>
      </c>
      <c r="G550" s="92">
        <v>4</v>
      </c>
      <c r="H550" s="92">
        <v>1</v>
      </c>
      <c r="I550" s="92" t="s">
        <v>275</v>
      </c>
      <c r="J550" s="92">
        <v>0</v>
      </c>
      <c r="K550" s="93"/>
      <c r="L550" s="92" t="s">
        <v>178</v>
      </c>
      <c r="M550" s="92" t="s">
        <v>178</v>
      </c>
      <c r="N550" s="93"/>
    </row>
    <row r="551" spans="1:14" ht="15.75" customHeight="1" x14ac:dyDescent="0.25">
      <c r="A551" s="89">
        <v>550</v>
      </c>
      <c r="B551" s="90" t="str">
        <f t="shared" si="0"/>
        <v>C550</v>
      </c>
      <c r="C551" s="91" t="s">
        <v>1169</v>
      </c>
      <c r="D551" s="91" t="s">
        <v>1205</v>
      </c>
      <c r="E551" s="91" t="s">
        <v>1206</v>
      </c>
      <c r="F551" s="92" t="s">
        <v>71</v>
      </c>
      <c r="G551" s="92">
        <v>100</v>
      </c>
      <c r="H551" s="92">
        <v>1</v>
      </c>
      <c r="I551" s="92" t="s">
        <v>198</v>
      </c>
      <c r="J551" s="92">
        <v>0</v>
      </c>
      <c r="K551" s="93"/>
      <c r="L551" s="92" t="s">
        <v>178</v>
      </c>
      <c r="M551" s="92" t="s">
        <v>178</v>
      </c>
      <c r="N551" s="93"/>
    </row>
    <row r="552" spans="1:14" ht="15.75" customHeight="1" x14ac:dyDescent="0.25">
      <c r="A552" s="89">
        <v>551</v>
      </c>
      <c r="B552" s="90" t="str">
        <f t="shared" si="0"/>
        <v>C551</v>
      </c>
      <c r="C552" s="91" t="s">
        <v>1169</v>
      </c>
      <c r="D552" s="91" t="s">
        <v>1207</v>
      </c>
      <c r="E552" s="91" t="s">
        <v>1208</v>
      </c>
      <c r="F552" s="92" t="s">
        <v>71</v>
      </c>
      <c r="G552" s="94">
        <v>100000</v>
      </c>
      <c r="H552" s="92">
        <v>20</v>
      </c>
      <c r="I552" s="92" t="s">
        <v>198</v>
      </c>
      <c r="J552" s="92">
        <v>0</v>
      </c>
      <c r="K552" s="92" t="s">
        <v>178</v>
      </c>
      <c r="L552" s="92" t="s">
        <v>178</v>
      </c>
      <c r="M552" s="92" t="s">
        <v>178</v>
      </c>
      <c r="N552" s="92" t="s">
        <v>178</v>
      </c>
    </row>
    <row r="553" spans="1:14" ht="15.75" customHeight="1" x14ac:dyDescent="0.25">
      <c r="A553" s="89">
        <v>552</v>
      </c>
      <c r="B553" s="90" t="str">
        <f t="shared" si="0"/>
        <v>C552</v>
      </c>
      <c r="C553" s="91" t="s">
        <v>1169</v>
      </c>
      <c r="D553" s="91" t="s">
        <v>1209</v>
      </c>
      <c r="E553" s="91" t="s">
        <v>1210</v>
      </c>
      <c r="F553" s="92" t="s">
        <v>71</v>
      </c>
      <c r="G553" s="92">
        <v>240</v>
      </c>
      <c r="H553" s="92">
        <v>5</v>
      </c>
      <c r="I553" s="92" t="s">
        <v>198</v>
      </c>
      <c r="J553" s="92">
        <v>0</v>
      </c>
      <c r="K553" s="93"/>
      <c r="L553" s="93"/>
      <c r="M553" s="93"/>
      <c r="N553" s="93"/>
    </row>
    <row r="554" spans="1:14" ht="15.75" customHeight="1" x14ac:dyDescent="0.25">
      <c r="A554" s="89">
        <v>553</v>
      </c>
      <c r="B554" s="90" t="str">
        <f t="shared" si="0"/>
        <v>C553</v>
      </c>
      <c r="C554" s="91" t="s">
        <v>1169</v>
      </c>
      <c r="D554" s="91" t="s">
        <v>1211</v>
      </c>
      <c r="E554" s="91" t="s">
        <v>1212</v>
      </c>
      <c r="F554" s="92" t="s">
        <v>116</v>
      </c>
      <c r="G554" s="94">
        <v>3000</v>
      </c>
      <c r="H554" s="92">
        <v>5</v>
      </c>
      <c r="I554" s="92" t="s">
        <v>198</v>
      </c>
      <c r="J554" s="92">
        <v>0</v>
      </c>
      <c r="K554" s="93"/>
      <c r="L554" s="92" t="s">
        <v>178</v>
      </c>
      <c r="M554" s="92" t="s">
        <v>178</v>
      </c>
      <c r="N554" s="92" t="s">
        <v>178</v>
      </c>
    </row>
    <row r="555" spans="1:14" ht="15.75" customHeight="1" x14ac:dyDescent="0.25">
      <c r="A555" s="89">
        <v>554</v>
      </c>
      <c r="B555" s="90" t="str">
        <f t="shared" si="0"/>
        <v>C554</v>
      </c>
      <c r="C555" s="91" t="s">
        <v>1169</v>
      </c>
      <c r="D555" s="91" t="s">
        <v>1213</v>
      </c>
      <c r="E555" s="91" t="s">
        <v>1214</v>
      </c>
      <c r="F555" s="92" t="s">
        <v>71</v>
      </c>
      <c r="G555" s="92">
        <v>300</v>
      </c>
      <c r="H555" s="92">
        <v>1</v>
      </c>
      <c r="I555" s="92" t="s">
        <v>198</v>
      </c>
      <c r="J555" s="92">
        <v>0</v>
      </c>
      <c r="K555" s="93"/>
      <c r="L555" s="92" t="s">
        <v>178</v>
      </c>
      <c r="M555" s="92" t="s">
        <v>178</v>
      </c>
      <c r="N555" s="92" t="s">
        <v>178</v>
      </c>
    </row>
    <row r="556" spans="1:14" ht="15.75" customHeight="1" x14ac:dyDescent="0.25">
      <c r="A556" s="89">
        <v>555</v>
      </c>
      <c r="B556" s="90" t="str">
        <f t="shared" si="0"/>
        <v>C555</v>
      </c>
      <c r="C556" s="91" t="s">
        <v>1169</v>
      </c>
      <c r="D556" s="91" t="s">
        <v>1215</v>
      </c>
      <c r="E556" s="91" t="s">
        <v>1216</v>
      </c>
      <c r="F556" s="92" t="s">
        <v>1217</v>
      </c>
      <c r="G556" s="94">
        <v>1596</v>
      </c>
      <c r="H556" s="92">
        <v>1</v>
      </c>
      <c r="I556" s="92" t="s">
        <v>198</v>
      </c>
      <c r="J556" s="92">
        <v>0</v>
      </c>
      <c r="K556" s="93"/>
      <c r="L556" s="93"/>
      <c r="M556" s="93"/>
      <c r="N556" s="93"/>
    </row>
    <row r="557" spans="1:14" ht="15.75" customHeight="1" x14ac:dyDescent="0.25">
      <c r="A557" s="89">
        <v>556</v>
      </c>
      <c r="B557" s="90" t="str">
        <f t="shared" si="0"/>
        <v>C556</v>
      </c>
      <c r="C557" s="93" t="s">
        <v>1169</v>
      </c>
      <c r="D557" s="93" t="s">
        <v>1218</v>
      </c>
      <c r="E557" s="91" t="s">
        <v>1219</v>
      </c>
      <c r="F557" s="92" t="s">
        <v>71</v>
      </c>
      <c r="G557" s="94">
        <v>8400</v>
      </c>
      <c r="H557" s="92">
        <v>10</v>
      </c>
      <c r="I557" s="92" t="s">
        <v>198</v>
      </c>
      <c r="J557" s="92" t="s">
        <v>1220</v>
      </c>
      <c r="K557" s="93"/>
      <c r="L557" s="93"/>
      <c r="M557" s="93"/>
      <c r="N557" s="93"/>
    </row>
    <row r="558" spans="1:14" ht="15.75" customHeight="1" x14ac:dyDescent="0.25">
      <c r="A558" s="89">
        <v>557</v>
      </c>
      <c r="B558" s="90" t="str">
        <f t="shared" si="0"/>
        <v>C557</v>
      </c>
      <c r="C558" s="93" t="s">
        <v>1169</v>
      </c>
      <c r="D558" s="93" t="s">
        <v>1207</v>
      </c>
      <c r="E558" s="91" t="s">
        <v>1221</v>
      </c>
      <c r="F558" s="92" t="s">
        <v>116</v>
      </c>
      <c r="G558" s="94">
        <v>100000</v>
      </c>
      <c r="H558" s="92">
        <v>50</v>
      </c>
      <c r="I558" s="92" t="s">
        <v>198</v>
      </c>
      <c r="J558" s="92">
        <v>0</v>
      </c>
      <c r="K558" s="92" t="s">
        <v>178</v>
      </c>
      <c r="L558" s="92" t="s">
        <v>178</v>
      </c>
      <c r="M558" s="92" t="s">
        <v>178</v>
      </c>
      <c r="N558" s="92" t="s">
        <v>178</v>
      </c>
    </row>
    <row r="559" spans="1:14" ht="15.75" customHeight="1" x14ac:dyDescent="0.25">
      <c r="A559" s="89">
        <v>558</v>
      </c>
      <c r="B559" s="90" t="str">
        <f t="shared" si="0"/>
        <v>C558</v>
      </c>
      <c r="C559" s="91" t="s">
        <v>1169</v>
      </c>
      <c r="D559" s="91" t="s">
        <v>1222</v>
      </c>
      <c r="E559" s="91" t="s">
        <v>1223</v>
      </c>
      <c r="F559" s="92" t="s">
        <v>71</v>
      </c>
      <c r="G559" s="92">
        <v>168</v>
      </c>
      <c r="H559" s="92">
        <v>5</v>
      </c>
      <c r="I559" s="92" t="s">
        <v>198</v>
      </c>
      <c r="J559" s="92" t="s">
        <v>1224</v>
      </c>
      <c r="K559" s="93"/>
      <c r="L559" s="92" t="s">
        <v>178</v>
      </c>
      <c r="M559" s="92" t="s">
        <v>178</v>
      </c>
      <c r="N559" s="93"/>
    </row>
    <row r="560" spans="1:14" ht="15.75" customHeight="1" x14ac:dyDescent="0.25">
      <c r="A560" s="89">
        <v>559</v>
      </c>
      <c r="B560" s="90" t="str">
        <f t="shared" si="0"/>
        <v>C559</v>
      </c>
      <c r="C560" s="91" t="s">
        <v>1169</v>
      </c>
      <c r="D560" s="91" t="s">
        <v>1225</v>
      </c>
      <c r="E560" s="91" t="s">
        <v>1226</v>
      </c>
      <c r="F560" s="92" t="s">
        <v>71</v>
      </c>
      <c r="G560" s="92">
        <v>120</v>
      </c>
      <c r="H560" s="92">
        <v>5</v>
      </c>
      <c r="I560" s="92" t="s">
        <v>198</v>
      </c>
      <c r="J560" s="92" t="s">
        <v>1175</v>
      </c>
      <c r="K560" s="93"/>
      <c r="L560" s="92" t="s">
        <v>178</v>
      </c>
      <c r="M560" s="92" t="s">
        <v>178</v>
      </c>
      <c r="N560" s="93"/>
    </row>
    <row r="561" spans="1:14" ht="15.75" customHeight="1" x14ac:dyDescent="0.25">
      <c r="A561" s="89">
        <v>560</v>
      </c>
      <c r="B561" s="90" t="str">
        <f t="shared" si="0"/>
        <v>C560</v>
      </c>
      <c r="C561" s="91" t="s">
        <v>1169</v>
      </c>
      <c r="D561" s="91" t="s">
        <v>1207</v>
      </c>
      <c r="E561" s="91" t="s">
        <v>1227</v>
      </c>
      <c r="F561" s="92" t="s">
        <v>71</v>
      </c>
      <c r="G561" s="94">
        <v>2730</v>
      </c>
      <c r="H561" s="92">
        <v>10</v>
      </c>
      <c r="I561" s="92" t="s">
        <v>198</v>
      </c>
      <c r="J561" s="92">
        <v>0</v>
      </c>
      <c r="K561" s="92" t="s">
        <v>178</v>
      </c>
      <c r="L561" s="92" t="s">
        <v>178</v>
      </c>
      <c r="M561" s="92" t="s">
        <v>178</v>
      </c>
      <c r="N561" s="92" t="s">
        <v>178</v>
      </c>
    </row>
    <row r="562" spans="1:14" ht="15.75" customHeight="1" x14ac:dyDescent="0.25">
      <c r="A562" s="89">
        <v>561</v>
      </c>
      <c r="B562" s="90" t="str">
        <f t="shared" si="0"/>
        <v>C561</v>
      </c>
      <c r="C562" s="91" t="s">
        <v>1169</v>
      </c>
      <c r="D562" s="91" t="s">
        <v>1228</v>
      </c>
      <c r="E562" s="93"/>
      <c r="F562" s="92" t="s">
        <v>116</v>
      </c>
      <c r="G562" s="92">
        <v>146</v>
      </c>
      <c r="H562" s="92">
        <v>2</v>
      </c>
      <c r="I562" s="92" t="s">
        <v>198</v>
      </c>
      <c r="J562" s="92">
        <v>0</v>
      </c>
      <c r="K562" s="92" t="s">
        <v>178</v>
      </c>
      <c r="L562" s="92" t="s">
        <v>178</v>
      </c>
      <c r="M562" s="92" t="s">
        <v>178</v>
      </c>
      <c r="N562" s="92" t="s">
        <v>178</v>
      </c>
    </row>
    <row r="563" spans="1:14" ht="15.75" customHeight="1" x14ac:dyDescent="0.25">
      <c r="A563" s="89">
        <v>562</v>
      </c>
      <c r="B563" s="90" t="str">
        <f t="shared" si="0"/>
        <v>C562</v>
      </c>
      <c r="C563" s="91" t="s">
        <v>1169</v>
      </c>
      <c r="D563" s="91" t="s">
        <v>1229</v>
      </c>
      <c r="E563" s="91" t="s">
        <v>1230</v>
      </c>
      <c r="F563" s="92" t="s">
        <v>71</v>
      </c>
      <c r="G563" s="94">
        <v>2100</v>
      </c>
      <c r="H563" s="92">
        <v>0</v>
      </c>
      <c r="I563" s="93"/>
      <c r="J563" s="92">
        <v>0</v>
      </c>
      <c r="K563" s="92" t="s">
        <v>178</v>
      </c>
      <c r="L563" s="92" t="s">
        <v>178</v>
      </c>
      <c r="M563" s="92" t="s">
        <v>178</v>
      </c>
      <c r="N563" s="92" t="s">
        <v>178</v>
      </c>
    </row>
    <row r="564" spans="1:14" ht="15.75" customHeight="1" x14ac:dyDescent="0.25">
      <c r="A564" s="89">
        <v>563</v>
      </c>
      <c r="B564" s="90" t="str">
        <f t="shared" si="0"/>
        <v>C563</v>
      </c>
      <c r="C564" s="91" t="s">
        <v>1169</v>
      </c>
      <c r="D564" s="91" t="s">
        <v>1231</v>
      </c>
      <c r="E564" s="91" t="s">
        <v>1232</v>
      </c>
      <c r="F564" s="92" t="s">
        <v>71</v>
      </c>
      <c r="G564" s="94">
        <v>6000</v>
      </c>
      <c r="H564" s="92">
        <v>10</v>
      </c>
      <c r="I564" s="92" t="s">
        <v>198</v>
      </c>
      <c r="J564" s="92">
        <v>0</v>
      </c>
      <c r="K564" s="92" t="s">
        <v>178</v>
      </c>
      <c r="L564" s="92" t="s">
        <v>178</v>
      </c>
      <c r="M564" s="92" t="s">
        <v>178</v>
      </c>
      <c r="N564" s="92" t="s">
        <v>178</v>
      </c>
    </row>
    <row r="565" spans="1:14" ht="15.75" customHeight="1" x14ac:dyDescent="0.25">
      <c r="A565" s="89">
        <v>564</v>
      </c>
      <c r="B565" s="90" t="str">
        <f t="shared" si="0"/>
        <v>C564</v>
      </c>
      <c r="C565" s="91" t="s">
        <v>1169</v>
      </c>
      <c r="D565" s="91" t="s">
        <v>1233</v>
      </c>
      <c r="E565" s="91" t="s">
        <v>1234</v>
      </c>
      <c r="F565" s="92" t="s">
        <v>71</v>
      </c>
      <c r="G565" s="94">
        <v>6000</v>
      </c>
      <c r="H565" s="92">
        <v>10</v>
      </c>
      <c r="I565" s="92" t="s">
        <v>198</v>
      </c>
      <c r="J565" s="92" t="s">
        <v>1235</v>
      </c>
      <c r="K565" s="92" t="s">
        <v>178</v>
      </c>
      <c r="L565" s="92" t="s">
        <v>178</v>
      </c>
      <c r="M565" s="92" t="s">
        <v>178</v>
      </c>
      <c r="N565" s="92" t="s">
        <v>178</v>
      </c>
    </row>
    <row r="566" spans="1:14" ht="15.75" customHeight="1" x14ac:dyDescent="0.25">
      <c r="A566" s="89">
        <v>565</v>
      </c>
      <c r="B566" s="90" t="str">
        <f t="shared" si="0"/>
        <v>C565</v>
      </c>
      <c r="C566" s="91" t="s">
        <v>1169</v>
      </c>
      <c r="D566" s="91" t="s">
        <v>1236</v>
      </c>
      <c r="E566" s="91" t="s">
        <v>1237</v>
      </c>
      <c r="F566" s="92" t="s">
        <v>71</v>
      </c>
      <c r="G566" s="94">
        <v>13000</v>
      </c>
      <c r="H566" s="92">
        <v>20</v>
      </c>
      <c r="I566" s="92" t="s">
        <v>198</v>
      </c>
      <c r="J566" s="92">
        <v>0</v>
      </c>
      <c r="K566" s="92" t="s">
        <v>178</v>
      </c>
      <c r="L566" s="92" t="s">
        <v>178</v>
      </c>
      <c r="M566" s="92" t="s">
        <v>178</v>
      </c>
      <c r="N566" s="92" t="s">
        <v>178</v>
      </c>
    </row>
    <row r="567" spans="1:14" ht="15.75" customHeight="1" x14ac:dyDescent="0.25">
      <c r="A567" s="89">
        <v>566</v>
      </c>
      <c r="B567" s="90" t="str">
        <f t="shared" si="0"/>
        <v>C566</v>
      </c>
      <c r="C567" s="91" t="s">
        <v>1169</v>
      </c>
      <c r="D567" s="91" t="s">
        <v>1238</v>
      </c>
      <c r="E567" s="91" t="s">
        <v>1239</v>
      </c>
      <c r="F567" s="92" t="s">
        <v>71</v>
      </c>
      <c r="G567" s="94">
        <v>2000</v>
      </c>
      <c r="H567" s="92">
        <v>10</v>
      </c>
      <c r="I567" s="92" t="s">
        <v>198</v>
      </c>
      <c r="J567" s="92">
        <v>0</v>
      </c>
      <c r="K567" s="92" t="s">
        <v>178</v>
      </c>
      <c r="L567" s="92" t="s">
        <v>178</v>
      </c>
      <c r="M567" s="92" t="s">
        <v>178</v>
      </c>
      <c r="N567" s="93"/>
    </row>
    <row r="568" spans="1:14" ht="15.75" customHeight="1" x14ac:dyDescent="0.25">
      <c r="A568" s="89">
        <v>567</v>
      </c>
      <c r="B568" s="90" t="str">
        <f t="shared" si="0"/>
        <v>C567</v>
      </c>
      <c r="C568" s="91" t="s">
        <v>1169</v>
      </c>
      <c r="D568" s="91" t="s">
        <v>1197</v>
      </c>
      <c r="E568" s="91" t="s">
        <v>1240</v>
      </c>
      <c r="F568" s="92" t="s">
        <v>71</v>
      </c>
      <c r="G568" s="94">
        <v>91636</v>
      </c>
      <c r="H568" s="92">
        <v>50</v>
      </c>
      <c r="I568" s="92" t="s">
        <v>198</v>
      </c>
      <c r="J568" s="92">
        <v>0</v>
      </c>
      <c r="K568" s="92" t="s">
        <v>178</v>
      </c>
      <c r="L568" s="92" t="s">
        <v>178</v>
      </c>
      <c r="M568" s="92" t="s">
        <v>178</v>
      </c>
      <c r="N568" s="92" t="s">
        <v>178</v>
      </c>
    </row>
    <row r="569" spans="1:14" ht="15.75" customHeight="1" x14ac:dyDescent="0.25">
      <c r="A569" s="89">
        <v>568</v>
      </c>
      <c r="B569" s="90" t="str">
        <f t="shared" si="0"/>
        <v>C568</v>
      </c>
      <c r="C569" s="91" t="s">
        <v>1169</v>
      </c>
      <c r="D569" s="91" t="s">
        <v>1197</v>
      </c>
      <c r="E569" s="91" t="s">
        <v>1241</v>
      </c>
      <c r="F569" s="92" t="s">
        <v>71</v>
      </c>
      <c r="G569" s="94">
        <v>7000</v>
      </c>
      <c r="H569" s="92">
        <v>20</v>
      </c>
      <c r="I569" s="92" t="s">
        <v>198</v>
      </c>
      <c r="J569" s="92">
        <v>0</v>
      </c>
      <c r="K569" s="92" t="s">
        <v>178</v>
      </c>
      <c r="L569" s="92" t="s">
        <v>178</v>
      </c>
      <c r="M569" s="92" t="s">
        <v>178</v>
      </c>
      <c r="N569" s="92" t="s">
        <v>178</v>
      </c>
    </row>
    <row r="570" spans="1:14" ht="15.75" customHeight="1" x14ac:dyDescent="0.25">
      <c r="A570" s="89">
        <v>569</v>
      </c>
      <c r="B570" s="90" t="str">
        <f t="shared" si="0"/>
        <v>C569</v>
      </c>
      <c r="C570" s="93" t="s">
        <v>1242</v>
      </c>
      <c r="D570" s="91" t="s">
        <v>1243</v>
      </c>
      <c r="E570" s="91" t="s">
        <v>1244</v>
      </c>
      <c r="F570" s="92" t="s">
        <v>116</v>
      </c>
      <c r="G570" s="94">
        <v>1081</v>
      </c>
      <c r="H570" s="92">
        <v>2</v>
      </c>
      <c r="I570" s="92" t="s">
        <v>198</v>
      </c>
      <c r="J570" s="92">
        <v>0</v>
      </c>
      <c r="K570" s="93"/>
      <c r="L570" s="93"/>
      <c r="M570" s="93"/>
      <c r="N570" s="93"/>
    </row>
    <row r="571" spans="1:14" ht="15.75" customHeight="1" x14ac:dyDescent="0.25">
      <c r="A571" s="89">
        <v>570</v>
      </c>
      <c r="B571" s="90" t="str">
        <f t="shared" si="0"/>
        <v>C570</v>
      </c>
      <c r="C571" s="93" t="s">
        <v>1242</v>
      </c>
      <c r="D571" s="93" t="s">
        <v>1245</v>
      </c>
      <c r="E571" s="91" t="s">
        <v>1246</v>
      </c>
      <c r="F571" s="92" t="s">
        <v>124</v>
      </c>
      <c r="G571" s="94">
        <v>14700</v>
      </c>
      <c r="H571" s="92">
        <v>50</v>
      </c>
      <c r="I571" s="92" t="s">
        <v>198</v>
      </c>
      <c r="J571" s="92">
        <v>0</v>
      </c>
      <c r="K571" s="93"/>
      <c r="L571" s="93"/>
      <c r="M571" s="93"/>
      <c r="N571" s="93"/>
    </row>
    <row r="572" spans="1:14" ht="15.75" customHeight="1" x14ac:dyDescent="0.25">
      <c r="A572" s="89">
        <v>571</v>
      </c>
      <c r="B572" s="90" t="str">
        <f t="shared" si="0"/>
        <v>C571</v>
      </c>
      <c r="C572" s="93" t="s">
        <v>1242</v>
      </c>
      <c r="D572" s="91" t="s">
        <v>1247</v>
      </c>
      <c r="E572" s="91" t="s">
        <v>1248</v>
      </c>
      <c r="F572" s="92" t="s">
        <v>124</v>
      </c>
      <c r="G572" s="92">
        <v>600</v>
      </c>
      <c r="H572" s="92">
        <v>3</v>
      </c>
      <c r="I572" s="92" t="s">
        <v>198</v>
      </c>
      <c r="J572" s="92">
        <v>0</v>
      </c>
      <c r="K572" s="93"/>
      <c r="L572" s="93"/>
      <c r="M572" s="93"/>
      <c r="N572" s="93"/>
    </row>
    <row r="573" spans="1:14" ht="15.75" customHeight="1" x14ac:dyDescent="0.25">
      <c r="A573" s="89">
        <v>572</v>
      </c>
      <c r="B573" s="90" t="str">
        <f t="shared" si="0"/>
        <v>C572</v>
      </c>
      <c r="C573" s="93" t="s">
        <v>1242</v>
      </c>
      <c r="D573" s="91" t="s">
        <v>1247</v>
      </c>
      <c r="E573" s="91" t="s">
        <v>1249</v>
      </c>
      <c r="F573" s="92" t="s">
        <v>124</v>
      </c>
      <c r="G573" s="92">
        <v>750</v>
      </c>
      <c r="H573" s="92">
        <v>3</v>
      </c>
      <c r="I573" s="92" t="s">
        <v>198</v>
      </c>
      <c r="J573" s="92">
        <v>0</v>
      </c>
      <c r="K573" s="93"/>
      <c r="L573" s="92" t="s">
        <v>178</v>
      </c>
      <c r="M573" s="93"/>
      <c r="N573" s="93"/>
    </row>
    <row r="574" spans="1:14" ht="15.75" customHeight="1" x14ac:dyDescent="0.25">
      <c r="A574" s="89">
        <v>573</v>
      </c>
      <c r="B574" s="90" t="str">
        <f t="shared" si="0"/>
        <v>C573</v>
      </c>
      <c r="C574" s="93" t="s">
        <v>1242</v>
      </c>
      <c r="D574" s="93" t="s">
        <v>1250</v>
      </c>
      <c r="E574" s="91" t="s">
        <v>1251</v>
      </c>
      <c r="F574" s="92" t="s">
        <v>135</v>
      </c>
      <c r="G574" s="94">
        <v>70000</v>
      </c>
      <c r="H574" s="92">
        <v>50</v>
      </c>
      <c r="I574" s="92" t="s">
        <v>198</v>
      </c>
      <c r="J574" s="92">
        <v>0</v>
      </c>
      <c r="K574" s="92" t="s">
        <v>178</v>
      </c>
      <c r="L574" s="92" t="s">
        <v>178</v>
      </c>
      <c r="M574" s="92" t="s">
        <v>178</v>
      </c>
      <c r="N574" s="92" t="s">
        <v>178</v>
      </c>
    </row>
    <row r="575" spans="1:14" ht="15.75" customHeight="1" x14ac:dyDescent="0.25">
      <c r="A575" s="89">
        <v>574</v>
      </c>
      <c r="B575" s="90" t="str">
        <f t="shared" si="0"/>
        <v>C574</v>
      </c>
      <c r="C575" s="93" t="s">
        <v>1242</v>
      </c>
      <c r="D575" s="93" t="s">
        <v>1252</v>
      </c>
      <c r="E575" s="91" t="s">
        <v>1253</v>
      </c>
      <c r="F575" s="92" t="s">
        <v>71</v>
      </c>
      <c r="G575" s="94">
        <v>14700</v>
      </c>
      <c r="H575" s="92">
        <v>20</v>
      </c>
      <c r="I575" s="92" t="s">
        <v>198</v>
      </c>
      <c r="J575" s="92">
        <v>0</v>
      </c>
      <c r="K575" s="92" t="s">
        <v>178</v>
      </c>
      <c r="L575" s="92" t="s">
        <v>178</v>
      </c>
      <c r="M575" s="92" t="s">
        <v>178</v>
      </c>
      <c r="N575" s="92" t="s">
        <v>178</v>
      </c>
    </row>
    <row r="576" spans="1:14" ht="15.75" customHeight="1" x14ac:dyDescent="0.25">
      <c r="A576" s="89">
        <v>575</v>
      </c>
      <c r="B576" s="90" t="str">
        <f t="shared" si="0"/>
        <v>C575</v>
      </c>
      <c r="C576" s="93" t="s">
        <v>1242</v>
      </c>
      <c r="D576" s="93" t="s">
        <v>1252</v>
      </c>
      <c r="E576" s="91" t="s">
        <v>1254</v>
      </c>
      <c r="F576" s="92" t="s">
        <v>71</v>
      </c>
      <c r="G576" s="94">
        <v>13000</v>
      </c>
      <c r="H576" s="92">
        <v>20</v>
      </c>
      <c r="I576" s="92" t="s">
        <v>198</v>
      </c>
      <c r="J576" s="92">
        <v>0</v>
      </c>
      <c r="K576" s="92" t="s">
        <v>178</v>
      </c>
      <c r="L576" s="92" t="s">
        <v>178</v>
      </c>
      <c r="M576" s="92" t="s">
        <v>178</v>
      </c>
      <c r="N576" s="92" t="s">
        <v>178</v>
      </c>
    </row>
    <row r="577" spans="1:14" ht="15.75" customHeight="1" x14ac:dyDescent="0.25">
      <c r="A577" s="89">
        <v>576</v>
      </c>
      <c r="B577" s="90" t="str">
        <f t="shared" si="0"/>
        <v>C576</v>
      </c>
      <c r="C577" s="93" t="s">
        <v>1242</v>
      </c>
      <c r="D577" s="93" t="s">
        <v>1255</v>
      </c>
      <c r="E577" s="91" t="s">
        <v>1256</v>
      </c>
      <c r="F577" s="92" t="s">
        <v>71</v>
      </c>
      <c r="G577" s="94">
        <v>29400</v>
      </c>
      <c r="H577" s="92">
        <v>50</v>
      </c>
      <c r="I577" s="92" t="s">
        <v>198</v>
      </c>
      <c r="J577" s="92">
        <v>0</v>
      </c>
      <c r="K577" s="92" t="s">
        <v>178</v>
      </c>
      <c r="L577" s="92" t="s">
        <v>178</v>
      </c>
      <c r="M577" s="92" t="s">
        <v>178</v>
      </c>
      <c r="N577" s="92" t="s">
        <v>178</v>
      </c>
    </row>
    <row r="578" spans="1:14" ht="15.75" customHeight="1" x14ac:dyDescent="0.25">
      <c r="A578" s="89">
        <v>577</v>
      </c>
      <c r="B578" s="90" t="str">
        <f t="shared" si="0"/>
        <v>C577</v>
      </c>
      <c r="C578" s="93" t="s">
        <v>1242</v>
      </c>
      <c r="D578" s="93" t="s">
        <v>1255</v>
      </c>
      <c r="E578" s="91" t="s">
        <v>1257</v>
      </c>
      <c r="F578" s="92" t="s">
        <v>71</v>
      </c>
      <c r="G578" s="94">
        <v>32340</v>
      </c>
      <c r="H578" s="92">
        <v>50</v>
      </c>
      <c r="I578" s="92" t="s">
        <v>198</v>
      </c>
      <c r="J578" s="92">
        <v>0</v>
      </c>
      <c r="K578" s="92" t="s">
        <v>178</v>
      </c>
      <c r="L578" s="92" t="s">
        <v>178</v>
      </c>
      <c r="M578" s="92" t="s">
        <v>178</v>
      </c>
      <c r="N578" s="92" t="s">
        <v>178</v>
      </c>
    </row>
    <row r="579" spans="1:14" ht="15.75" customHeight="1" x14ac:dyDescent="0.25">
      <c r="A579" s="89">
        <v>578</v>
      </c>
      <c r="B579" s="90" t="str">
        <f t="shared" si="0"/>
        <v>C578</v>
      </c>
      <c r="C579" s="93" t="s">
        <v>1242</v>
      </c>
      <c r="D579" s="93" t="s">
        <v>1258</v>
      </c>
      <c r="E579" s="91" t="s">
        <v>1259</v>
      </c>
      <c r="F579" s="92" t="s">
        <v>1217</v>
      </c>
      <c r="G579" s="92">
        <v>40</v>
      </c>
      <c r="H579" s="92">
        <v>1</v>
      </c>
      <c r="I579" s="92" t="s">
        <v>198</v>
      </c>
      <c r="J579" s="92">
        <v>0</v>
      </c>
      <c r="K579" s="92" t="s">
        <v>178</v>
      </c>
      <c r="L579" s="92" t="s">
        <v>178</v>
      </c>
      <c r="M579" s="92" t="s">
        <v>178</v>
      </c>
      <c r="N579" s="92" t="s">
        <v>178</v>
      </c>
    </row>
    <row r="580" spans="1:14" ht="15.75" customHeight="1" x14ac:dyDescent="0.25">
      <c r="A580" s="89">
        <v>579</v>
      </c>
      <c r="B580" s="90" t="str">
        <f t="shared" si="0"/>
        <v>C579</v>
      </c>
      <c r="C580" s="93" t="s">
        <v>1242</v>
      </c>
      <c r="D580" s="93" t="s">
        <v>1260</v>
      </c>
      <c r="E580" s="91" t="s">
        <v>1261</v>
      </c>
      <c r="F580" s="92" t="s">
        <v>71</v>
      </c>
      <c r="G580" s="94">
        <v>860000</v>
      </c>
      <c r="H580" s="92">
        <v>500</v>
      </c>
      <c r="I580" s="92" t="s">
        <v>198</v>
      </c>
      <c r="J580" s="92">
        <v>0</v>
      </c>
      <c r="K580" s="92" t="s">
        <v>178</v>
      </c>
      <c r="L580" s="92" t="s">
        <v>178</v>
      </c>
      <c r="M580" s="92" t="s">
        <v>178</v>
      </c>
      <c r="N580" s="92" t="s">
        <v>178</v>
      </c>
    </row>
    <row r="581" spans="1:14" ht="15.75" customHeight="1" x14ac:dyDescent="0.25">
      <c r="A581" s="89">
        <v>580</v>
      </c>
      <c r="B581" s="90" t="str">
        <f t="shared" si="0"/>
        <v>C580</v>
      </c>
      <c r="C581" s="93" t="s">
        <v>1242</v>
      </c>
      <c r="D581" s="91" t="s">
        <v>1260</v>
      </c>
      <c r="E581" s="91" t="s">
        <v>1262</v>
      </c>
      <c r="F581" s="92" t="s">
        <v>71</v>
      </c>
      <c r="G581" s="94">
        <v>100000</v>
      </c>
      <c r="H581" s="92">
        <v>200</v>
      </c>
      <c r="I581" s="92" t="s">
        <v>198</v>
      </c>
      <c r="J581" s="92">
        <v>0</v>
      </c>
      <c r="K581" s="92" t="s">
        <v>178</v>
      </c>
      <c r="L581" s="92" t="s">
        <v>178</v>
      </c>
      <c r="M581" s="92" t="s">
        <v>178</v>
      </c>
      <c r="N581" s="92" t="s">
        <v>178</v>
      </c>
    </row>
    <row r="582" spans="1:14" ht="15.75" customHeight="1" x14ac:dyDescent="0.25">
      <c r="A582" s="89">
        <v>581</v>
      </c>
      <c r="B582" s="90" t="str">
        <f t="shared" si="0"/>
        <v>C581</v>
      </c>
      <c r="C582" s="93" t="s">
        <v>1242</v>
      </c>
      <c r="D582" s="93" t="s">
        <v>1263</v>
      </c>
      <c r="E582" s="91" t="s">
        <v>1264</v>
      </c>
      <c r="F582" s="92" t="s">
        <v>71</v>
      </c>
      <c r="G582" s="92">
        <v>420</v>
      </c>
      <c r="H582" s="92">
        <v>10</v>
      </c>
      <c r="I582" s="92" t="s">
        <v>198</v>
      </c>
      <c r="J582" s="92">
        <v>0</v>
      </c>
      <c r="K582" s="92" t="s">
        <v>178</v>
      </c>
      <c r="L582" s="92" t="s">
        <v>178</v>
      </c>
      <c r="M582" s="92" t="s">
        <v>178</v>
      </c>
      <c r="N582" s="92" t="s">
        <v>178</v>
      </c>
    </row>
    <row r="583" spans="1:14" ht="15.75" customHeight="1" x14ac:dyDescent="0.25">
      <c r="A583" s="89">
        <v>582</v>
      </c>
      <c r="B583" s="90" t="str">
        <f t="shared" si="0"/>
        <v>C582</v>
      </c>
      <c r="C583" s="93" t="s">
        <v>1242</v>
      </c>
      <c r="D583" s="91" t="s">
        <v>1265</v>
      </c>
      <c r="E583" s="91" t="s">
        <v>1266</v>
      </c>
      <c r="F583" s="92" t="s">
        <v>71</v>
      </c>
      <c r="G583" s="94">
        <v>1359750</v>
      </c>
      <c r="H583" s="92">
        <v>200</v>
      </c>
      <c r="I583" s="92" t="s">
        <v>198</v>
      </c>
      <c r="J583" s="92">
        <v>0</v>
      </c>
      <c r="K583" s="92" t="s">
        <v>178</v>
      </c>
      <c r="L583" s="92" t="s">
        <v>178</v>
      </c>
      <c r="M583" s="92" t="s">
        <v>178</v>
      </c>
      <c r="N583" s="92" t="s">
        <v>178</v>
      </c>
    </row>
    <row r="584" spans="1:14" ht="15.75" customHeight="1" x14ac:dyDescent="0.25">
      <c r="A584" s="89">
        <v>583</v>
      </c>
      <c r="B584" s="90" t="str">
        <f t="shared" si="0"/>
        <v>C583</v>
      </c>
      <c r="C584" s="93" t="s">
        <v>1242</v>
      </c>
      <c r="D584" s="93" t="s">
        <v>1265</v>
      </c>
      <c r="E584" s="91" t="s">
        <v>1267</v>
      </c>
      <c r="F584" s="92" t="s">
        <v>71</v>
      </c>
      <c r="G584" s="94">
        <v>336000</v>
      </c>
      <c r="H584" s="92">
        <v>100</v>
      </c>
      <c r="I584" s="92" t="s">
        <v>198</v>
      </c>
      <c r="J584" s="92">
        <v>0</v>
      </c>
      <c r="K584" s="92" t="s">
        <v>178</v>
      </c>
      <c r="L584" s="92" t="s">
        <v>178</v>
      </c>
      <c r="M584" s="92" t="s">
        <v>178</v>
      </c>
      <c r="N584" s="92" t="s">
        <v>178</v>
      </c>
    </row>
    <row r="585" spans="1:14" ht="15.75" customHeight="1" x14ac:dyDescent="0.25">
      <c r="A585" s="89">
        <v>584</v>
      </c>
      <c r="B585" s="90" t="str">
        <f t="shared" si="0"/>
        <v>C584</v>
      </c>
      <c r="C585" s="93" t="s">
        <v>1242</v>
      </c>
      <c r="D585" s="93" t="s">
        <v>1268</v>
      </c>
      <c r="E585" s="91" t="s">
        <v>1269</v>
      </c>
      <c r="F585" s="92" t="s">
        <v>71</v>
      </c>
      <c r="G585" s="94">
        <v>68145</v>
      </c>
      <c r="H585" s="92">
        <v>25</v>
      </c>
      <c r="I585" s="92" t="s">
        <v>198</v>
      </c>
      <c r="J585" s="92">
        <v>0</v>
      </c>
      <c r="K585" s="92" t="s">
        <v>178</v>
      </c>
      <c r="L585" s="92" t="s">
        <v>178</v>
      </c>
      <c r="M585" s="92" t="s">
        <v>178</v>
      </c>
      <c r="N585" s="92" t="s">
        <v>178</v>
      </c>
    </row>
    <row r="586" spans="1:14" ht="15.75" customHeight="1" x14ac:dyDescent="0.25">
      <c r="A586" s="89">
        <v>585</v>
      </c>
      <c r="B586" s="90" t="str">
        <f t="shared" si="0"/>
        <v>C585</v>
      </c>
      <c r="C586" s="93" t="s">
        <v>1242</v>
      </c>
      <c r="D586" s="91" t="s">
        <v>1270</v>
      </c>
      <c r="E586" s="91" t="s">
        <v>1271</v>
      </c>
      <c r="F586" s="92" t="s">
        <v>71</v>
      </c>
      <c r="G586" s="94">
        <v>40000</v>
      </c>
      <c r="H586" s="92">
        <v>50</v>
      </c>
      <c r="I586" s="92" t="s">
        <v>198</v>
      </c>
      <c r="J586" s="92">
        <v>0</v>
      </c>
      <c r="K586" s="92" t="s">
        <v>178</v>
      </c>
      <c r="L586" s="92" t="s">
        <v>178</v>
      </c>
      <c r="M586" s="92" t="s">
        <v>178</v>
      </c>
      <c r="N586" s="92" t="s">
        <v>178</v>
      </c>
    </row>
    <row r="587" spans="1:14" ht="15.75" customHeight="1" x14ac:dyDescent="0.25">
      <c r="A587" s="89">
        <v>586</v>
      </c>
      <c r="B587" s="90" t="str">
        <f t="shared" si="0"/>
        <v>C586</v>
      </c>
      <c r="C587" s="93" t="s">
        <v>1242</v>
      </c>
      <c r="D587" s="93" t="s">
        <v>1272</v>
      </c>
      <c r="E587" s="91" t="s">
        <v>1273</v>
      </c>
      <c r="F587" s="92" t="s">
        <v>71</v>
      </c>
      <c r="G587" s="92">
        <v>650</v>
      </c>
      <c r="H587" s="92">
        <v>10</v>
      </c>
      <c r="I587" s="92" t="s">
        <v>198</v>
      </c>
      <c r="J587" s="92">
        <v>0</v>
      </c>
      <c r="K587" s="92" t="s">
        <v>178</v>
      </c>
      <c r="L587" s="92" t="s">
        <v>178</v>
      </c>
      <c r="M587" s="92" t="s">
        <v>178</v>
      </c>
      <c r="N587" s="92" t="s">
        <v>178</v>
      </c>
    </row>
    <row r="588" spans="1:14" ht="15.75" customHeight="1" x14ac:dyDescent="0.25">
      <c r="A588" s="89">
        <v>587</v>
      </c>
      <c r="B588" s="90" t="str">
        <f t="shared" si="0"/>
        <v>C587</v>
      </c>
      <c r="C588" s="93" t="s">
        <v>1242</v>
      </c>
      <c r="D588" s="93" t="s">
        <v>1274</v>
      </c>
      <c r="E588" s="91" t="s">
        <v>1275</v>
      </c>
      <c r="F588" s="92" t="s">
        <v>71</v>
      </c>
      <c r="G588" s="94">
        <v>300000</v>
      </c>
      <c r="H588" s="92">
        <v>50</v>
      </c>
      <c r="I588" s="92" t="s">
        <v>198</v>
      </c>
      <c r="J588" s="92">
        <v>0</v>
      </c>
      <c r="K588" s="93"/>
      <c r="L588" s="92" t="s">
        <v>178</v>
      </c>
      <c r="M588" s="93"/>
      <c r="N588" s="92" t="s">
        <v>178</v>
      </c>
    </row>
    <row r="589" spans="1:14" ht="15.75" customHeight="1" x14ac:dyDescent="0.25">
      <c r="A589" s="89">
        <v>588</v>
      </c>
      <c r="B589" s="90" t="str">
        <f t="shared" si="0"/>
        <v>C588</v>
      </c>
      <c r="C589" s="93" t="s">
        <v>1242</v>
      </c>
      <c r="D589" s="91" t="s">
        <v>134</v>
      </c>
      <c r="E589" s="91" t="s">
        <v>1276</v>
      </c>
      <c r="F589" s="92" t="s">
        <v>71</v>
      </c>
      <c r="G589" s="94">
        <v>10996</v>
      </c>
      <c r="H589" s="92">
        <v>30</v>
      </c>
      <c r="I589" s="92" t="s">
        <v>198</v>
      </c>
      <c r="J589" s="92">
        <v>0</v>
      </c>
      <c r="K589" s="92" t="s">
        <v>178</v>
      </c>
      <c r="L589" s="92" t="s">
        <v>178</v>
      </c>
      <c r="M589" s="92" t="s">
        <v>178</v>
      </c>
      <c r="N589" s="92" t="s">
        <v>178</v>
      </c>
    </row>
    <row r="590" spans="1:14" ht="15.75" customHeight="1" x14ac:dyDescent="0.25">
      <c r="A590" s="89">
        <v>589</v>
      </c>
      <c r="B590" s="90" t="str">
        <f t="shared" si="0"/>
        <v>C589</v>
      </c>
      <c r="C590" s="93" t="s">
        <v>1242</v>
      </c>
      <c r="D590" s="91" t="s">
        <v>1277</v>
      </c>
      <c r="E590" s="91" t="s">
        <v>1278</v>
      </c>
      <c r="F590" s="92" t="s">
        <v>71</v>
      </c>
      <c r="G590" s="94">
        <v>125000</v>
      </c>
      <c r="H590" s="92">
        <v>20</v>
      </c>
      <c r="I590" s="92" t="s">
        <v>198</v>
      </c>
      <c r="J590" s="92">
        <v>0</v>
      </c>
      <c r="K590" s="93"/>
      <c r="L590" s="92" t="s">
        <v>178</v>
      </c>
      <c r="M590" s="93"/>
      <c r="N590" s="92" t="s">
        <v>178</v>
      </c>
    </row>
    <row r="591" spans="1:14" ht="15.75" customHeight="1" x14ac:dyDescent="0.25">
      <c r="A591" s="89">
        <v>590</v>
      </c>
      <c r="B591" s="90" t="str">
        <f t="shared" si="0"/>
        <v>C590</v>
      </c>
      <c r="C591" s="93" t="s">
        <v>1242</v>
      </c>
      <c r="D591" s="91" t="s">
        <v>1279</v>
      </c>
      <c r="E591" s="91" t="s">
        <v>1280</v>
      </c>
      <c r="F591" s="92" t="s">
        <v>71</v>
      </c>
      <c r="G591" s="94">
        <v>12000</v>
      </c>
      <c r="H591" s="92">
        <v>20</v>
      </c>
      <c r="I591" s="92" t="s">
        <v>198</v>
      </c>
      <c r="J591" s="92">
        <v>0</v>
      </c>
      <c r="K591" s="93"/>
      <c r="L591" s="92" t="s">
        <v>178</v>
      </c>
      <c r="M591" s="93"/>
      <c r="N591" s="92" t="s">
        <v>178</v>
      </c>
    </row>
    <row r="592" spans="1:14" ht="15.75" customHeight="1" x14ac:dyDescent="0.25">
      <c r="A592" s="89">
        <v>591</v>
      </c>
      <c r="B592" s="90" t="str">
        <f t="shared" si="0"/>
        <v>C591</v>
      </c>
      <c r="C592" s="93" t="s">
        <v>1242</v>
      </c>
      <c r="D592" s="91" t="s">
        <v>1279</v>
      </c>
      <c r="E592" s="91" t="s">
        <v>1281</v>
      </c>
      <c r="F592" s="92" t="s">
        <v>71</v>
      </c>
      <c r="G592" s="94">
        <v>1200</v>
      </c>
      <c r="H592" s="92">
        <v>10</v>
      </c>
      <c r="I592" s="92" t="s">
        <v>198</v>
      </c>
      <c r="J592" s="92">
        <v>0</v>
      </c>
      <c r="K592" s="93"/>
      <c r="L592" s="93"/>
      <c r="M592" s="93"/>
      <c r="N592" s="92" t="s">
        <v>178</v>
      </c>
    </row>
    <row r="593" spans="1:14" ht="15.75" customHeight="1" x14ac:dyDescent="0.25">
      <c r="A593" s="89">
        <v>592</v>
      </c>
      <c r="B593" s="90" t="str">
        <f t="shared" si="0"/>
        <v>C592</v>
      </c>
      <c r="C593" s="93" t="s">
        <v>1242</v>
      </c>
      <c r="D593" s="93" t="s">
        <v>1279</v>
      </c>
      <c r="E593" s="91" t="s">
        <v>1282</v>
      </c>
      <c r="F593" s="92" t="s">
        <v>71</v>
      </c>
      <c r="G593" s="94">
        <v>2000</v>
      </c>
      <c r="H593" s="92">
        <v>10</v>
      </c>
      <c r="I593" s="92" t="s">
        <v>198</v>
      </c>
      <c r="J593" s="92">
        <v>0</v>
      </c>
      <c r="K593" s="93"/>
      <c r="L593" s="93"/>
      <c r="M593" s="93"/>
      <c r="N593" s="92" t="s">
        <v>178</v>
      </c>
    </row>
    <row r="594" spans="1:14" ht="15.75" customHeight="1" x14ac:dyDescent="0.25">
      <c r="A594" s="89">
        <v>593</v>
      </c>
      <c r="B594" s="90" t="str">
        <f t="shared" si="0"/>
        <v>C593</v>
      </c>
      <c r="C594" s="93" t="s">
        <v>1242</v>
      </c>
      <c r="D594" s="91" t="s">
        <v>1283</v>
      </c>
      <c r="E594" s="91" t="s">
        <v>1284</v>
      </c>
      <c r="F594" s="92" t="s">
        <v>116</v>
      </c>
      <c r="G594" s="92">
        <v>42</v>
      </c>
      <c r="H594" s="92">
        <v>2</v>
      </c>
      <c r="I594" s="92" t="s">
        <v>198</v>
      </c>
      <c r="J594" s="92">
        <v>0</v>
      </c>
      <c r="K594" s="93"/>
      <c r="L594" s="93"/>
      <c r="M594" s="93"/>
      <c r="N594" s="92" t="s">
        <v>178</v>
      </c>
    </row>
    <row r="595" spans="1:14" ht="15.75" customHeight="1" x14ac:dyDescent="0.25">
      <c r="A595" s="89">
        <v>594</v>
      </c>
      <c r="B595" s="90" t="str">
        <f t="shared" si="0"/>
        <v>C594</v>
      </c>
      <c r="C595" s="93" t="s">
        <v>1242</v>
      </c>
      <c r="D595" s="91" t="s">
        <v>1285</v>
      </c>
      <c r="E595" s="91" t="s">
        <v>1286</v>
      </c>
      <c r="F595" s="92" t="s">
        <v>116</v>
      </c>
      <c r="G595" s="92">
        <v>38</v>
      </c>
      <c r="H595" s="92">
        <v>2</v>
      </c>
      <c r="I595" s="92" t="s">
        <v>198</v>
      </c>
      <c r="J595" s="92">
        <v>0</v>
      </c>
      <c r="K595" s="93"/>
      <c r="L595" s="93"/>
      <c r="M595" s="93"/>
      <c r="N595" s="92" t="s">
        <v>178</v>
      </c>
    </row>
    <row r="596" spans="1:14" ht="15.75" customHeight="1" x14ac:dyDescent="0.25">
      <c r="A596" s="89">
        <v>595</v>
      </c>
      <c r="B596" s="90" t="str">
        <f t="shared" si="0"/>
        <v>C595</v>
      </c>
      <c r="C596" s="93" t="s">
        <v>1242</v>
      </c>
      <c r="D596" s="91" t="s">
        <v>137</v>
      </c>
      <c r="E596" s="91" t="s">
        <v>1287</v>
      </c>
      <c r="F596" s="92" t="s">
        <v>71</v>
      </c>
      <c r="G596" s="94">
        <v>6000</v>
      </c>
      <c r="H596" s="92">
        <v>10</v>
      </c>
      <c r="I596" s="92" t="s">
        <v>198</v>
      </c>
      <c r="J596" s="92">
        <v>0</v>
      </c>
      <c r="K596" s="93"/>
      <c r="L596" s="93"/>
      <c r="M596" s="93"/>
      <c r="N596" s="92" t="s">
        <v>178</v>
      </c>
    </row>
    <row r="597" spans="1:14" ht="15.75" customHeight="1" x14ac:dyDescent="0.25">
      <c r="A597" s="89">
        <v>596</v>
      </c>
      <c r="B597" s="90" t="str">
        <f t="shared" si="0"/>
        <v>C596</v>
      </c>
      <c r="C597" s="93" t="s">
        <v>1242</v>
      </c>
      <c r="D597" s="91" t="s">
        <v>1288</v>
      </c>
      <c r="E597" s="91" t="s">
        <v>1289</v>
      </c>
      <c r="F597" s="92" t="s">
        <v>116</v>
      </c>
      <c r="G597" s="94">
        <v>2505</v>
      </c>
      <c r="H597" s="92">
        <v>3</v>
      </c>
      <c r="I597" s="92" t="s">
        <v>198</v>
      </c>
      <c r="J597" s="92">
        <v>0</v>
      </c>
      <c r="K597" s="93"/>
      <c r="L597" s="93"/>
      <c r="M597" s="93"/>
      <c r="N597" s="92" t="s">
        <v>178</v>
      </c>
    </row>
    <row r="598" spans="1:14" ht="15.75" customHeight="1" x14ac:dyDescent="0.25">
      <c r="A598" s="89">
        <v>597</v>
      </c>
      <c r="B598" s="90" t="str">
        <f t="shared" si="0"/>
        <v>C597</v>
      </c>
      <c r="C598" s="93" t="s">
        <v>1242</v>
      </c>
      <c r="D598" s="91" t="s">
        <v>1290</v>
      </c>
      <c r="E598" s="91" t="s">
        <v>1291</v>
      </c>
      <c r="F598" s="92" t="s">
        <v>116</v>
      </c>
      <c r="G598" s="94">
        <v>3000</v>
      </c>
      <c r="H598" s="92">
        <v>5</v>
      </c>
      <c r="I598" s="92" t="s">
        <v>198</v>
      </c>
      <c r="J598" s="92">
        <v>0</v>
      </c>
      <c r="K598" s="93"/>
      <c r="L598" s="93"/>
      <c r="M598" s="93"/>
      <c r="N598" s="92" t="s">
        <v>178</v>
      </c>
    </row>
    <row r="599" spans="1:14" ht="15.75" customHeight="1" x14ac:dyDescent="0.25">
      <c r="A599" s="89">
        <v>598</v>
      </c>
      <c r="B599" s="90" t="str">
        <f t="shared" si="0"/>
        <v>C598</v>
      </c>
      <c r="C599" s="93" t="s">
        <v>1242</v>
      </c>
      <c r="D599" s="91" t="s">
        <v>1292</v>
      </c>
      <c r="E599" s="91" t="s">
        <v>1293</v>
      </c>
      <c r="F599" s="92" t="s">
        <v>116</v>
      </c>
      <c r="G599" s="92">
        <v>50</v>
      </c>
      <c r="H599" s="92">
        <v>2</v>
      </c>
      <c r="I599" s="92" t="s">
        <v>198</v>
      </c>
      <c r="J599" s="92">
        <v>0</v>
      </c>
      <c r="K599" s="93"/>
      <c r="L599" s="93"/>
      <c r="M599" s="93"/>
      <c r="N599" s="92" t="s">
        <v>178</v>
      </c>
    </row>
    <row r="600" spans="1:14" ht="15.75" customHeight="1" x14ac:dyDescent="0.25">
      <c r="A600" s="89">
        <v>599</v>
      </c>
      <c r="B600" s="90" t="str">
        <f t="shared" si="0"/>
        <v>C599</v>
      </c>
      <c r="C600" s="93" t="s">
        <v>1242</v>
      </c>
      <c r="D600" s="91" t="s">
        <v>1294</v>
      </c>
      <c r="E600" s="91" t="s">
        <v>1295</v>
      </c>
      <c r="F600" s="92" t="s">
        <v>116</v>
      </c>
      <c r="G600" s="92">
        <v>50</v>
      </c>
      <c r="H600" s="92">
        <v>2</v>
      </c>
      <c r="I600" s="92" t="s">
        <v>198</v>
      </c>
      <c r="J600" s="92">
        <v>0</v>
      </c>
      <c r="K600" s="93"/>
      <c r="L600" s="93"/>
      <c r="M600" s="93"/>
      <c r="N600" s="92" t="s">
        <v>178</v>
      </c>
    </row>
    <row r="601" spans="1:14" ht="15.75" customHeight="1" x14ac:dyDescent="0.25">
      <c r="A601" s="89">
        <v>600</v>
      </c>
      <c r="B601" s="90" t="str">
        <f t="shared" si="0"/>
        <v>C600</v>
      </c>
      <c r="C601" s="93" t="s">
        <v>1242</v>
      </c>
      <c r="D601" s="91" t="s">
        <v>1296</v>
      </c>
      <c r="E601" s="91" t="s">
        <v>1297</v>
      </c>
      <c r="F601" s="92" t="s">
        <v>116</v>
      </c>
      <c r="G601" s="92">
        <v>50</v>
      </c>
      <c r="H601" s="92">
        <v>2</v>
      </c>
      <c r="I601" s="92" t="s">
        <v>198</v>
      </c>
      <c r="J601" s="92">
        <v>0</v>
      </c>
      <c r="K601" s="93"/>
      <c r="L601" s="93"/>
      <c r="M601" s="93"/>
      <c r="N601" s="92" t="s">
        <v>178</v>
      </c>
    </row>
    <row r="602" spans="1:14" ht="15.75" customHeight="1" x14ac:dyDescent="0.25">
      <c r="A602" s="89">
        <v>601</v>
      </c>
      <c r="B602" s="90" t="str">
        <f t="shared" si="0"/>
        <v>C601</v>
      </c>
      <c r="C602" s="93" t="s">
        <v>1242</v>
      </c>
      <c r="D602" s="91" t="s">
        <v>1298</v>
      </c>
      <c r="E602" s="91" t="s">
        <v>1299</v>
      </c>
      <c r="F602" s="92" t="s">
        <v>116</v>
      </c>
      <c r="G602" s="92">
        <v>353</v>
      </c>
      <c r="H602" s="92">
        <v>2</v>
      </c>
      <c r="I602" s="92" t="s">
        <v>198</v>
      </c>
      <c r="J602" s="92">
        <v>0</v>
      </c>
      <c r="K602" s="93"/>
      <c r="L602" s="93"/>
      <c r="M602" s="93"/>
      <c r="N602" s="92" t="s">
        <v>178</v>
      </c>
    </row>
    <row r="603" spans="1:14" ht="15.75" customHeight="1" x14ac:dyDescent="0.25">
      <c r="A603" s="89">
        <v>602</v>
      </c>
      <c r="B603" s="90" t="str">
        <f t="shared" si="0"/>
        <v>C602</v>
      </c>
      <c r="C603" s="93" t="s">
        <v>1242</v>
      </c>
      <c r="D603" s="93" t="s">
        <v>1300</v>
      </c>
      <c r="E603" s="91" t="s">
        <v>1301</v>
      </c>
      <c r="F603" s="92" t="s">
        <v>71</v>
      </c>
      <c r="G603" s="94">
        <v>60000</v>
      </c>
      <c r="H603" s="92">
        <v>20</v>
      </c>
      <c r="I603" s="92" t="s">
        <v>198</v>
      </c>
      <c r="J603" s="92">
        <v>0</v>
      </c>
      <c r="K603" s="93"/>
      <c r="L603" s="93"/>
      <c r="M603" s="93"/>
      <c r="N603" s="92" t="s">
        <v>178</v>
      </c>
    </row>
    <row r="604" spans="1:14" ht="15.75" customHeight="1" x14ac:dyDescent="0.25">
      <c r="A604" s="89">
        <v>603</v>
      </c>
      <c r="B604" s="90" t="str">
        <f t="shared" si="0"/>
        <v>C603</v>
      </c>
      <c r="C604" s="93" t="s">
        <v>1242</v>
      </c>
      <c r="D604" s="93" t="s">
        <v>1300</v>
      </c>
      <c r="E604" s="91" t="s">
        <v>1302</v>
      </c>
      <c r="F604" s="92" t="s">
        <v>71</v>
      </c>
      <c r="G604" s="94">
        <v>12000</v>
      </c>
      <c r="H604" s="92">
        <v>20</v>
      </c>
      <c r="I604" s="92" t="s">
        <v>198</v>
      </c>
      <c r="J604" s="92">
        <v>0</v>
      </c>
      <c r="K604" s="93"/>
      <c r="L604" s="93"/>
      <c r="M604" s="93"/>
      <c r="N604" s="92" t="s">
        <v>178</v>
      </c>
    </row>
    <row r="605" spans="1:14" ht="15.75" customHeight="1" x14ac:dyDescent="0.25">
      <c r="A605" s="89">
        <v>604</v>
      </c>
      <c r="B605" s="90" t="str">
        <f t="shared" si="0"/>
        <v>C604</v>
      </c>
      <c r="C605" s="93" t="s">
        <v>1242</v>
      </c>
      <c r="D605" s="93" t="s">
        <v>1303</v>
      </c>
      <c r="E605" s="91" t="s">
        <v>1304</v>
      </c>
      <c r="F605" s="92" t="s">
        <v>71</v>
      </c>
      <c r="G605" s="94">
        <v>9500</v>
      </c>
      <c r="H605" s="92">
        <v>10</v>
      </c>
      <c r="I605" s="92" t="s">
        <v>198</v>
      </c>
      <c r="J605" s="92">
        <v>0</v>
      </c>
      <c r="K605" s="93"/>
      <c r="L605" s="93"/>
      <c r="M605" s="93"/>
      <c r="N605" s="92" t="s">
        <v>178</v>
      </c>
    </row>
    <row r="606" spans="1:14" ht="15.75" customHeight="1" x14ac:dyDescent="0.25">
      <c r="A606" s="89">
        <v>605</v>
      </c>
      <c r="B606" s="90" t="str">
        <f t="shared" si="0"/>
        <v>C605</v>
      </c>
      <c r="C606" s="93" t="s">
        <v>1242</v>
      </c>
      <c r="D606" s="91" t="s">
        <v>1305</v>
      </c>
      <c r="E606" s="91" t="s">
        <v>1306</v>
      </c>
      <c r="F606" s="92" t="s">
        <v>71</v>
      </c>
      <c r="G606" s="94">
        <v>1000</v>
      </c>
      <c r="H606" s="92">
        <v>10</v>
      </c>
      <c r="I606" s="92" t="s">
        <v>198</v>
      </c>
      <c r="J606" s="92">
        <v>0</v>
      </c>
      <c r="K606" s="93"/>
      <c r="L606" s="93"/>
      <c r="M606" s="93"/>
      <c r="N606" s="92" t="s">
        <v>178</v>
      </c>
    </row>
    <row r="607" spans="1:14" ht="15.75" customHeight="1" x14ac:dyDescent="0.25">
      <c r="A607" s="89">
        <v>606</v>
      </c>
      <c r="B607" s="90" t="str">
        <f t="shared" si="0"/>
        <v>C606</v>
      </c>
      <c r="C607" s="93" t="s">
        <v>1242</v>
      </c>
      <c r="D607" s="93" t="s">
        <v>138</v>
      </c>
      <c r="E607" s="91" t="s">
        <v>1307</v>
      </c>
      <c r="F607" s="92" t="s">
        <v>71</v>
      </c>
      <c r="G607" s="92">
        <v>500</v>
      </c>
      <c r="H607" s="92">
        <v>5</v>
      </c>
      <c r="I607" s="92" t="s">
        <v>198</v>
      </c>
      <c r="J607" s="92">
        <v>0</v>
      </c>
      <c r="K607" s="93"/>
      <c r="L607" s="93"/>
      <c r="M607" s="93"/>
      <c r="N607" s="92" t="s">
        <v>178</v>
      </c>
    </row>
    <row r="608" spans="1:14" ht="15.75" customHeight="1" x14ac:dyDescent="0.25">
      <c r="A608" s="89">
        <v>607</v>
      </c>
      <c r="B608" s="90" t="str">
        <f t="shared" si="0"/>
        <v>C607</v>
      </c>
      <c r="C608" s="93" t="s">
        <v>1242</v>
      </c>
      <c r="D608" s="91" t="s">
        <v>1308</v>
      </c>
      <c r="E608" s="93"/>
      <c r="F608" s="92" t="s">
        <v>71</v>
      </c>
      <c r="G608" s="94">
        <v>36000</v>
      </c>
      <c r="H608" s="92">
        <v>20</v>
      </c>
      <c r="I608" s="92" t="s">
        <v>198</v>
      </c>
      <c r="J608" s="92" t="s">
        <v>1309</v>
      </c>
      <c r="K608" s="93"/>
      <c r="L608" s="93"/>
      <c r="M608" s="93"/>
      <c r="N608" s="92" t="s">
        <v>178</v>
      </c>
    </row>
    <row r="609" spans="1:14" ht="15.75" customHeight="1" x14ac:dyDescent="0.25">
      <c r="A609" s="89">
        <v>608</v>
      </c>
      <c r="B609" s="90" t="str">
        <f t="shared" si="0"/>
        <v>C608</v>
      </c>
      <c r="C609" s="93" t="s">
        <v>1242</v>
      </c>
      <c r="D609" s="91" t="s">
        <v>1310</v>
      </c>
      <c r="E609" s="93"/>
      <c r="F609" s="92" t="s">
        <v>71</v>
      </c>
      <c r="G609" s="94">
        <v>5000</v>
      </c>
      <c r="H609" s="92">
        <v>3</v>
      </c>
      <c r="I609" s="92" t="s">
        <v>198</v>
      </c>
      <c r="J609" s="92" t="s">
        <v>1311</v>
      </c>
      <c r="K609" s="93"/>
      <c r="L609" s="93"/>
      <c r="M609" s="93"/>
      <c r="N609" s="93"/>
    </row>
    <row r="610" spans="1:14" ht="15.75" customHeight="1" x14ac:dyDescent="0.25">
      <c r="A610" s="89">
        <v>609</v>
      </c>
      <c r="B610" s="90" t="str">
        <f t="shared" si="0"/>
        <v>C609</v>
      </c>
      <c r="C610" s="93" t="s">
        <v>1242</v>
      </c>
      <c r="D610" s="91" t="s">
        <v>1312</v>
      </c>
      <c r="E610" s="93" t="s">
        <v>1313</v>
      </c>
      <c r="F610" s="92" t="s">
        <v>1314</v>
      </c>
      <c r="G610" s="92">
        <v>970</v>
      </c>
      <c r="H610" s="92">
        <v>3</v>
      </c>
      <c r="I610" s="92" t="s">
        <v>198</v>
      </c>
      <c r="J610" s="92">
        <v>0</v>
      </c>
      <c r="K610" s="93"/>
      <c r="L610" s="92" t="s">
        <v>178</v>
      </c>
      <c r="M610" s="92" t="s">
        <v>178</v>
      </c>
      <c r="N610" s="92" t="s">
        <v>178</v>
      </c>
    </row>
    <row r="611" spans="1:14" ht="15.75" customHeight="1" x14ac:dyDescent="0.25">
      <c r="A611" s="89">
        <v>610</v>
      </c>
      <c r="B611" s="90" t="str">
        <f t="shared" si="0"/>
        <v>C610</v>
      </c>
      <c r="C611" s="93" t="s">
        <v>1242</v>
      </c>
      <c r="D611" s="91" t="s">
        <v>1312</v>
      </c>
      <c r="E611" s="93" t="s">
        <v>1315</v>
      </c>
      <c r="F611" s="92" t="s">
        <v>1314</v>
      </c>
      <c r="G611" s="92">
        <v>150</v>
      </c>
      <c r="H611" s="92">
        <v>3</v>
      </c>
      <c r="I611" s="92" t="s">
        <v>198</v>
      </c>
      <c r="J611" s="92">
        <v>0</v>
      </c>
      <c r="K611" s="93"/>
      <c r="L611" s="92" t="s">
        <v>178</v>
      </c>
      <c r="M611" s="92" t="s">
        <v>178</v>
      </c>
      <c r="N611" s="92" t="s">
        <v>178</v>
      </c>
    </row>
    <row r="612" spans="1:14" ht="15.75" customHeight="1" x14ac:dyDescent="0.25">
      <c r="A612" s="89">
        <v>611</v>
      </c>
      <c r="B612" s="90" t="str">
        <f t="shared" si="0"/>
        <v>C611</v>
      </c>
      <c r="C612" s="93" t="s">
        <v>1242</v>
      </c>
      <c r="D612" s="91" t="s">
        <v>1312</v>
      </c>
      <c r="E612" s="93" t="s">
        <v>1316</v>
      </c>
      <c r="F612" s="92" t="s">
        <v>1314</v>
      </c>
      <c r="G612" s="92">
        <v>700</v>
      </c>
      <c r="H612" s="92">
        <v>3</v>
      </c>
      <c r="I612" s="92" t="s">
        <v>198</v>
      </c>
      <c r="J612" s="92">
        <v>0</v>
      </c>
      <c r="K612" s="93"/>
      <c r="L612" s="92" t="s">
        <v>178</v>
      </c>
      <c r="M612" s="92" t="s">
        <v>178</v>
      </c>
      <c r="N612" s="92" t="s">
        <v>178</v>
      </c>
    </row>
    <row r="613" spans="1:14" ht="15.75" customHeight="1" x14ac:dyDescent="0.25">
      <c r="A613" s="89">
        <v>612</v>
      </c>
      <c r="B613" s="90" t="str">
        <f t="shared" si="0"/>
        <v>C612</v>
      </c>
      <c r="C613" s="93" t="s">
        <v>1242</v>
      </c>
      <c r="D613" s="91" t="s">
        <v>1317</v>
      </c>
      <c r="E613" s="91" t="s">
        <v>1318</v>
      </c>
      <c r="F613" s="92" t="s">
        <v>105</v>
      </c>
      <c r="G613" s="94">
        <v>21000</v>
      </c>
      <c r="H613" s="92">
        <v>20</v>
      </c>
      <c r="I613" s="92" t="s">
        <v>198</v>
      </c>
      <c r="J613" s="92" t="s">
        <v>1319</v>
      </c>
      <c r="K613" s="93"/>
      <c r="L613" s="92" t="s">
        <v>178</v>
      </c>
      <c r="M613" s="92" t="s">
        <v>178</v>
      </c>
      <c r="N613" s="92" t="s">
        <v>178</v>
      </c>
    </row>
    <row r="614" spans="1:14" ht="15.75" customHeight="1" x14ac:dyDescent="0.25">
      <c r="A614" s="89">
        <v>613</v>
      </c>
      <c r="B614" s="90" t="str">
        <f t="shared" si="0"/>
        <v>C613</v>
      </c>
      <c r="C614" s="93" t="s">
        <v>1242</v>
      </c>
      <c r="D614" s="91" t="s">
        <v>129</v>
      </c>
      <c r="E614" s="91" t="s">
        <v>1320</v>
      </c>
      <c r="F614" s="92" t="s">
        <v>124</v>
      </c>
      <c r="G614" s="94">
        <v>22680</v>
      </c>
      <c r="H614" s="92">
        <v>10</v>
      </c>
      <c r="I614" s="92" t="s">
        <v>198</v>
      </c>
      <c r="J614" s="92" t="s">
        <v>1321</v>
      </c>
      <c r="K614" s="92" t="s">
        <v>178</v>
      </c>
      <c r="L614" s="92" t="s">
        <v>178</v>
      </c>
      <c r="M614" s="92" t="s">
        <v>178</v>
      </c>
      <c r="N614" s="92" t="s">
        <v>178</v>
      </c>
    </row>
    <row r="615" spans="1:14" ht="15.75" customHeight="1" x14ac:dyDescent="0.25">
      <c r="A615" s="89">
        <v>614</v>
      </c>
      <c r="B615" s="90" t="str">
        <f t="shared" si="0"/>
        <v>C614</v>
      </c>
      <c r="C615" s="93" t="s">
        <v>1242</v>
      </c>
      <c r="D615" s="91" t="s">
        <v>129</v>
      </c>
      <c r="E615" s="91" t="s">
        <v>1322</v>
      </c>
      <c r="F615" s="92" t="s">
        <v>124</v>
      </c>
      <c r="G615" s="94">
        <v>3000</v>
      </c>
      <c r="H615" s="92">
        <v>10</v>
      </c>
      <c r="I615" s="92" t="s">
        <v>198</v>
      </c>
      <c r="J615" s="92">
        <v>0</v>
      </c>
      <c r="K615" s="93"/>
      <c r="L615" s="92" t="s">
        <v>178</v>
      </c>
      <c r="M615" s="92" t="s">
        <v>178</v>
      </c>
      <c r="N615" s="92" t="s">
        <v>178</v>
      </c>
    </row>
    <row r="616" spans="1:14" ht="15.75" customHeight="1" x14ac:dyDescent="0.25">
      <c r="A616" s="89">
        <v>615</v>
      </c>
      <c r="B616" s="90" t="str">
        <f t="shared" si="0"/>
        <v>C615</v>
      </c>
      <c r="C616" s="93" t="s">
        <v>1242</v>
      </c>
      <c r="D616" s="91" t="s">
        <v>1323</v>
      </c>
      <c r="E616" s="91" t="s">
        <v>1324</v>
      </c>
      <c r="F616" s="92" t="s">
        <v>124</v>
      </c>
      <c r="G616" s="94">
        <v>1500</v>
      </c>
      <c r="H616" s="92">
        <v>5</v>
      </c>
      <c r="I616" s="92" t="s">
        <v>198</v>
      </c>
      <c r="J616" s="92">
        <v>0</v>
      </c>
      <c r="K616" s="93"/>
      <c r="L616" s="92" t="s">
        <v>178</v>
      </c>
      <c r="M616" s="93"/>
      <c r="N616" s="92" t="s">
        <v>178</v>
      </c>
    </row>
    <row r="617" spans="1:14" ht="15.75" customHeight="1" x14ac:dyDescent="0.25">
      <c r="A617" s="89">
        <v>616</v>
      </c>
      <c r="B617" s="90" t="str">
        <f t="shared" si="0"/>
        <v>C616</v>
      </c>
      <c r="C617" s="93" t="s">
        <v>1242</v>
      </c>
      <c r="D617" s="91" t="s">
        <v>1325</v>
      </c>
      <c r="E617" s="91" t="s">
        <v>864</v>
      </c>
      <c r="F617" s="92" t="s">
        <v>105</v>
      </c>
      <c r="G617" s="94">
        <v>38000</v>
      </c>
      <c r="H617" s="92">
        <v>100</v>
      </c>
      <c r="I617" s="92" t="s">
        <v>198</v>
      </c>
      <c r="J617" s="92">
        <v>0</v>
      </c>
      <c r="K617" s="93"/>
      <c r="L617" s="92" t="s">
        <v>178</v>
      </c>
      <c r="M617" s="92" t="s">
        <v>178</v>
      </c>
      <c r="N617" s="92" t="s">
        <v>178</v>
      </c>
    </row>
    <row r="618" spans="1:14" ht="15.75" customHeight="1" x14ac:dyDescent="0.25">
      <c r="A618" s="89">
        <v>617</v>
      </c>
      <c r="B618" s="90" t="str">
        <f t="shared" si="0"/>
        <v>C617</v>
      </c>
      <c r="C618" s="93" t="s">
        <v>1242</v>
      </c>
      <c r="D618" s="91" t="s">
        <v>1326</v>
      </c>
      <c r="E618" s="91" t="s">
        <v>1327</v>
      </c>
      <c r="F618" s="92" t="s">
        <v>71</v>
      </c>
      <c r="G618" s="92">
        <v>700</v>
      </c>
      <c r="H618" s="92">
        <v>20</v>
      </c>
      <c r="I618" s="92" t="s">
        <v>198</v>
      </c>
      <c r="J618" s="92">
        <v>0</v>
      </c>
      <c r="K618" s="92" t="s">
        <v>178</v>
      </c>
      <c r="L618" s="92" t="s">
        <v>178</v>
      </c>
      <c r="M618" s="92" t="s">
        <v>178</v>
      </c>
      <c r="N618" s="93"/>
    </row>
    <row r="619" spans="1:14" ht="15.75" customHeight="1" x14ac:dyDescent="0.25">
      <c r="A619" s="89">
        <v>618</v>
      </c>
      <c r="B619" s="90" t="str">
        <f t="shared" si="0"/>
        <v>C618</v>
      </c>
      <c r="C619" s="93" t="s">
        <v>1242</v>
      </c>
      <c r="D619" s="91" t="s">
        <v>1328</v>
      </c>
      <c r="E619" s="91" t="s">
        <v>1329</v>
      </c>
      <c r="F619" s="92" t="s">
        <v>71</v>
      </c>
      <c r="G619" s="92">
        <v>600</v>
      </c>
      <c r="H619" s="92">
        <v>5</v>
      </c>
      <c r="I619" s="92" t="s">
        <v>198</v>
      </c>
      <c r="J619" s="92">
        <v>0</v>
      </c>
      <c r="K619" s="92" t="s">
        <v>178</v>
      </c>
      <c r="L619" s="92" t="s">
        <v>178</v>
      </c>
      <c r="M619" s="92" t="s">
        <v>178</v>
      </c>
      <c r="N619" s="93"/>
    </row>
    <row r="620" spans="1:14" ht="15.75" customHeight="1" x14ac:dyDescent="0.25">
      <c r="A620" s="89">
        <v>619</v>
      </c>
      <c r="B620" s="90" t="str">
        <f t="shared" si="0"/>
        <v>C619</v>
      </c>
      <c r="C620" s="91" t="s">
        <v>1242</v>
      </c>
      <c r="D620" s="91" t="s">
        <v>1330</v>
      </c>
      <c r="E620" s="91" t="s">
        <v>1331</v>
      </c>
      <c r="F620" s="92" t="s">
        <v>71</v>
      </c>
      <c r="G620" s="94">
        <v>1000</v>
      </c>
      <c r="H620" s="92">
        <v>5</v>
      </c>
      <c r="I620" s="92" t="s">
        <v>198</v>
      </c>
      <c r="J620" s="92">
        <v>0</v>
      </c>
      <c r="K620" s="92" t="s">
        <v>178</v>
      </c>
      <c r="L620" s="92" t="s">
        <v>178</v>
      </c>
      <c r="M620" s="92" t="s">
        <v>178</v>
      </c>
      <c r="N620" s="93"/>
    </row>
    <row r="621" spans="1:14" ht="15.75" customHeight="1" x14ac:dyDescent="0.25">
      <c r="A621" s="89">
        <v>620</v>
      </c>
      <c r="B621" s="90" t="str">
        <f t="shared" si="0"/>
        <v>C620</v>
      </c>
      <c r="C621" s="91" t="s">
        <v>1242</v>
      </c>
      <c r="D621" s="91" t="s">
        <v>1332</v>
      </c>
      <c r="E621" s="91" t="s">
        <v>1333</v>
      </c>
      <c r="F621" s="92" t="s">
        <v>71</v>
      </c>
      <c r="G621" s="94">
        <v>1000</v>
      </c>
      <c r="H621" s="92">
        <v>5</v>
      </c>
      <c r="I621" s="92" t="s">
        <v>198</v>
      </c>
      <c r="J621" s="92">
        <v>0</v>
      </c>
      <c r="K621" s="92" t="s">
        <v>178</v>
      </c>
      <c r="L621" s="92" t="s">
        <v>178</v>
      </c>
      <c r="M621" s="92" t="s">
        <v>178</v>
      </c>
      <c r="N621" s="93"/>
    </row>
    <row r="622" spans="1:14" ht="15.75" customHeight="1" x14ac:dyDescent="0.25">
      <c r="A622" s="89">
        <v>621</v>
      </c>
      <c r="B622" s="90" t="str">
        <f t="shared" si="0"/>
        <v>C621</v>
      </c>
      <c r="C622" s="93" t="s">
        <v>1242</v>
      </c>
      <c r="D622" s="91" t="s">
        <v>1328</v>
      </c>
      <c r="E622" s="91" t="s">
        <v>1334</v>
      </c>
      <c r="F622" s="92" t="s">
        <v>71</v>
      </c>
      <c r="G622" s="94">
        <v>1000</v>
      </c>
      <c r="H622" s="92">
        <v>20</v>
      </c>
      <c r="I622" s="92" t="s">
        <v>198</v>
      </c>
      <c r="J622" s="92">
        <v>0</v>
      </c>
      <c r="K622" s="92" t="s">
        <v>178</v>
      </c>
      <c r="L622" s="92" t="s">
        <v>178</v>
      </c>
      <c r="M622" s="92" t="s">
        <v>178</v>
      </c>
      <c r="N622" s="93"/>
    </row>
    <row r="623" spans="1:14" ht="15.75" customHeight="1" x14ac:dyDescent="0.25">
      <c r="A623" s="89">
        <v>622</v>
      </c>
      <c r="B623" s="90" t="str">
        <f t="shared" si="0"/>
        <v>C622</v>
      </c>
      <c r="C623" s="93" t="s">
        <v>1242</v>
      </c>
      <c r="D623" s="91" t="s">
        <v>1326</v>
      </c>
      <c r="E623" s="91" t="s">
        <v>1335</v>
      </c>
      <c r="F623" s="92" t="s">
        <v>105</v>
      </c>
      <c r="G623" s="94">
        <v>3000</v>
      </c>
      <c r="H623" s="92">
        <v>20</v>
      </c>
      <c r="I623" s="92" t="s">
        <v>198</v>
      </c>
      <c r="J623" s="92">
        <v>0</v>
      </c>
      <c r="K623" s="92" t="s">
        <v>178</v>
      </c>
      <c r="L623" s="92" t="s">
        <v>178</v>
      </c>
      <c r="M623" s="92" t="s">
        <v>178</v>
      </c>
      <c r="N623" s="93"/>
    </row>
    <row r="624" spans="1:14" ht="15.75" customHeight="1" x14ac:dyDescent="0.25">
      <c r="A624" s="89">
        <v>623</v>
      </c>
      <c r="B624" s="90" t="str">
        <f t="shared" si="0"/>
        <v>C623</v>
      </c>
      <c r="C624" s="93" t="s">
        <v>1242</v>
      </c>
      <c r="D624" s="91" t="s">
        <v>1336</v>
      </c>
      <c r="E624" s="91" t="s">
        <v>1337</v>
      </c>
      <c r="F624" s="92" t="s">
        <v>105</v>
      </c>
      <c r="G624" s="94">
        <v>3000</v>
      </c>
      <c r="H624" s="92">
        <v>20</v>
      </c>
      <c r="I624" s="92" t="s">
        <v>198</v>
      </c>
      <c r="J624" s="92">
        <v>0</v>
      </c>
      <c r="K624" s="92" t="s">
        <v>178</v>
      </c>
      <c r="L624" s="92" t="s">
        <v>178</v>
      </c>
      <c r="M624" s="92" t="s">
        <v>178</v>
      </c>
      <c r="N624" s="93"/>
    </row>
    <row r="625" spans="1:14" ht="15.75" customHeight="1" x14ac:dyDescent="0.25">
      <c r="A625" s="89">
        <v>624</v>
      </c>
      <c r="B625" s="90" t="str">
        <f t="shared" si="0"/>
        <v>C624</v>
      </c>
      <c r="C625" s="93" t="s">
        <v>1242</v>
      </c>
      <c r="D625" s="91" t="s">
        <v>1326</v>
      </c>
      <c r="E625" s="91" t="s">
        <v>1338</v>
      </c>
      <c r="F625" s="92" t="s">
        <v>105</v>
      </c>
      <c r="G625" s="94">
        <v>2000</v>
      </c>
      <c r="H625" s="92">
        <v>20</v>
      </c>
      <c r="I625" s="92" t="s">
        <v>198</v>
      </c>
      <c r="J625" s="92">
        <v>0</v>
      </c>
      <c r="K625" s="92" t="s">
        <v>178</v>
      </c>
      <c r="L625" s="92" t="s">
        <v>178</v>
      </c>
      <c r="M625" s="92" t="s">
        <v>178</v>
      </c>
      <c r="N625" s="93"/>
    </row>
    <row r="626" spans="1:14" ht="15.75" customHeight="1" x14ac:dyDescent="0.25">
      <c r="A626" s="89">
        <v>625</v>
      </c>
      <c r="B626" s="90" t="str">
        <f t="shared" si="0"/>
        <v>C625</v>
      </c>
      <c r="C626" s="93" t="s">
        <v>1242</v>
      </c>
      <c r="D626" s="91" t="s">
        <v>1325</v>
      </c>
      <c r="E626" s="91" t="s">
        <v>1339</v>
      </c>
      <c r="F626" s="92" t="s">
        <v>105</v>
      </c>
      <c r="G626" s="94">
        <v>86100</v>
      </c>
      <c r="H626" s="92">
        <v>100</v>
      </c>
      <c r="I626" s="92" t="s">
        <v>198</v>
      </c>
      <c r="J626" s="92">
        <v>0</v>
      </c>
      <c r="K626" s="92" t="s">
        <v>178</v>
      </c>
      <c r="L626" s="92" t="s">
        <v>178</v>
      </c>
      <c r="M626" s="92" t="s">
        <v>178</v>
      </c>
      <c r="N626" s="93"/>
    </row>
    <row r="627" spans="1:14" ht="15.75" customHeight="1" x14ac:dyDescent="0.25">
      <c r="A627" s="89">
        <v>626</v>
      </c>
      <c r="B627" s="90" t="str">
        <f t="shared" si="0"/>
        <v>C626</v>
      </c>
      <c r="C627" s="93" t="s">
        <v>1242</v>
      </c>
      <c r="D627" s="91" t="s">
        <v>1340</v>
      </c>
      <c r="E627" s="91" t="s">
        <v>1341</v>
      </c>
      <c r="F627" s="92" t="s">
        <v>71</v>
      </c>
      <c r="G627" s="94">
        <v>40000</v>
      </c>
      <c r="H627" s="92">
        <v>50</v>
      </c>
      <c r="I627" s="92" t="s">
        <v>198</v>
      </c>
      <c r="J627" s="92">
        <v>0</v>
      </c>
      <c r="K627" s="93"/>
      <c r="L627" s="92" t="s">
        <v>178</v>
      </c>
      <c r="M627" s="93"/>
      <c r="N627" s="92" t="s">
        <v>178</v>
      </c>
    </row>
    <row r="628" spans="1:14" ht="15.75" customHeight="1" x14ac:dyDescent="0.25">
      <c r="A628" s="89">
        <v>627</v>
      </c>
      <c r="B628" s="90" t="str">
        <f t="shared" si="0"/>
        <v>C627</v>
      </c>
      <c r="C628" s="93" t="s">
        <v>1242</v>
      </c>
      <c r="D628" s="91" t="s">
        <v>1342</v>
      </c>
      <c r="E628" s="91" t="s">
        <v>1343</v>
      </c>
      <c r="F628" s="92" t="s">
        <v>71</v>
      </c>
      <c r="G628" s="94">
        <v>10000</v>
      </c>
      <c r="H628" s="92">
        <v>50</v>
      </c>
      <c r="I628" s="92" t="s">
        <v>198</v>
      </c>
      <c r="J628" s="92">
        <v>0</v>
      </c>
      <c r="K628" s="93"/>
      <c r="L628" s="92" t="s">
        <v>178</v>
      </c>
      <c r="M628" s="93"/>
      <c r="N628" s="92" t="s">
        <v>178</v>
      </c>
    </row>
    <row r="629" spans="1:14" ht="15.75" customHeight="1" x14ac:dyDescent="0.25">
      <c r="A629" s="89">
        <v>628</v>
      </c>
      <c r="B629" s="90" t="str">
        <f t="shared" si="0"/>
        <v>C628</v>
      </c>
      <c r="C629" s="93" t="s">
        <v>1242</v>
      </c>
      <c r="D629" s="91" t="s">
        <v>1344</v>
      </c>
      <c r="E629" s="91" t="s">
        <v>1345</v>
      </c>
      <c r="F629" s="92" t="s">
        <v>105</v>
      </c>
      <c r="G629" s="94">
        <v>12000</v>
      </c>
      <c r="H629" s="92">
        <v>50</v>
      </c>
      <c r="I629" s="92" t="s">
        <v>198</v>
      </c>
      <c r="J629" s="92">
        <v>0</v>
      </c>
      <c r="K629" s="93"/>
      <c r="L629" s="92" t="s">
        <v>178</v>
      </c>
      <c r="M629" s="92" t="s">
        <v>178</v>
      </c>
      <c r="N629" s="92" t="s">
        <v>178</v>
      </c>
    </row>
    <row r="630" spans="1:14" ht="15.75" customHeight="1" x14ac:dyDescent="0.25">
      <c r="A630" s="89">
        <v>629</v>
      </c>
      <c r="B630" s="90" t="str">
        <f t="shared" si="0"/>
        <v>C629</v>
      </c>
      <c r="C630" s="93" t="s">
        <v>704</v>
      </c>
      <c r="D630" s="93" t="s">
        <v>1346</v>
      </c>
      <c r="E630" s="93" t="s">
        <v>1347</v>
      </c>
      <c r="F630" s="92" t="s">
        <v>71</v>
      </c>
      <c r="G630" s="94">
        <v>11000</v>
      </c>
      <c r="H630" s="92">
        <v>25</v>
      </c>
      <c r="I630" s="92" t="s">
        <v>198</v>
      </c>
      <c r="J630" s="92">
        <v>0</v>
      </c>
      <c r="K630" s="93"/>
      <c r="L630" s="92" t="s">
        <v>178</v>
      </c>
      <c r="M630" s="92" t="s">
        <v>178</v>
      </c>
      <c r="N630" s="92" t="s">
        <v>178</v>
      </c>
    </row>
    <row r="631" spans="1:14" ht="15.75" customHeight="1" x14ac:dyDescent="0.25">
      <c r="A631" s="89">
        <v>630</v>
      </c>
      <c r="B631" s="90" t="str">
        <f t="shared" si="0"/>
        <v>C630</v>
      </c>
      <c r="C631" s="91" t="s">
        <v>704</v>
      </c>
      <c r="D631" s="91" t="s">
        <v>1348</v>
      </c>
      <c r="E631" s="91" t="s">
        <v>1349</v>
      </c>
      <c r="F631" s="92" t="s">
        <v>116</v>
      </c>
      <c r="G631" s="92">
        <v>300</v>
      </c>
      <c r="H631" s="92">
        <v>1</v>
      </c>
      <c r="I631" s="92" t="s">
        <v>198</v>
      </c>
      <c r="J631" s="92">
        <v>0</v>
      </c>
      <c r="K631" s="93"/>
      <c r="L631" s="92" t="s">
        <v>178</v>
      </c>
      <c r="M631" s="92" t="s">
        <v>178</v>
      </c>
      <c r="N631" s="92" t="s">
        <v>178</v>
      </c>
    </row>
    <row r="632" spans="1:14" ht="15.75" customHeight="1" x14ac:dyDescent="0.25">
      <c r="A632" s="89">
        <v>631</v>
      </c>
      <c r="B632" s="90" t="str">
        <f t="shared" si="0"/>
        <v>C631</v>
      </c>
      <c r="C632" s="91" t="s">
        <v>704</v>
      </c>
      <c r="D632" s="91" t="s">
        <v>1350</v>
      </c>
      <c r="E632" s="91" t="s">
        <v>1349</v>
      </c>
      <c r="F632" s="92" t="s">
        <v>116</v>
      </c>
      <c r="G632" s="92">
        <v>443</v>
      </c>
      <c r="H632" s="92">
        <v>1</v>
      </c>
      <c r="I632" s="92" t="s">
        <v>198</v>
      </c>
      <c r="J632" s="92">
        <v>0</v>
      </c>
      <c r="K632" s="93"/>
      <c r="L632" s="92" t="s">
        <v>178</v>
      </c>
      <c r="M632" s="92" t="s">
        <v>178</v>
      </c>
      <c r="N632" s="92" t="s">
        <v>178</v>
      </c>
    </row>
    <row r="633" spans="1:14" ht="15.75" customHeight="1" x14ac:dyDescent="0.25">
      <c r="A633" s="89">
        <v>632</v>
      </c>
      <c r="B633" s="90" t="str">
        <f t="shared" si="0"/>
        <v>C632</v>
      </c>
      <c r="C633" s="91" t="s">
        <v>704</v>
      </c>
      <c r="D633" s="91" t="s">
        <v>1351</v>
      </c>
      <c r="E633" s="91" t="s">
        <v>1349</v>
      </c>
      <c r="F633" s="92" t="s">
        <v>116</v>
      </c>
      <c r="G633" s="92">
        <v>500</v>
      </c>
      <c r="H633" s="92">
        <v>1</v>
      </c>
      <c r="I633" s="92" t="s">
        <v>198</v>
      </c>
      <c r="J633" s="92">
        <v>0</v>
      </c>
      <c r="K633" s="93"/>
      <c r="L633" s="92" t="s">
        <v>178</v>
      </c>
      <c r="M633" s="92" t="s">
        <v>178</v>
      </c>
      <c r="N633" s="92" t="s">
        <v>178</v>
      </c>
    </row>
    <row r="634" spans="1:14" ht="15.75" customHeight="1" x14ac:dyDescent="0.25">
      <c r="A634" s="89">
        <v>633</v>
      </c>
      <c r="B634" s="90" t="str">
        <f t="shared" si="0"/>
        <v>C633</v>
      </c>
      <c r="C634" s="93" t="s">
        <v>704</v>
      </c>
      <c r="D634" s="93" t="s">
        <v>1352</v>
      </c>
      <c r="E634" s="93" t="s">
        <v>1347</v>
      </c>
      <c r="F634" s="92" t="s">
        <v>71</v>
      </c>
      <c r="G634" s="94">
        <v>47040</v>
      </c>
      <c r="H634" s="92">
        <v>25</v>
      </c>
      <c r="I634" s="92" t="s">
        <v>198</v>
      </c>
      <c r="J634" s="92">
        <v>0</v>
      </c>
      <c r="K634" s="93"/>
      <c r="L634" s="92" t="s">
        <v>178</v>
      </c>
      <c r="M634" s="92" t="s">
        <v>178</v>
      </c>
      <c r="N634" s="92" t="s">
        <v>178</v>
      </c>
    </row>
    <row r="635" spans="1:14" ht="15.75" customHeight="1" x14ac:dyDescent="0.25">
      <c r="A635" s="89">
        <v>634</v>
      </c>
      <c r="B635" s="90" t="str">
        <f t="shared" si="0"/>
        <v>C634</v>
      </c>
      <c r="C635" s="93" t="s">
        <v>704</v>
      </c>
      <c r="D635" s="93" t="s">
        <v>1352</v>
      </c>
      <c r="E635" s="93" t="s">
        <v>1353</v>
      </c>
      <c r="F635" s="92" t="s">
        <v>71</v>
      </c>
      <c r="G635" s="94">
        <v>102480</v>
      </c>
      <c r="H635" s="92">
        <v>100</v>
      </c>
      <c r="I635" s="92" t="s">
        <v>198</v>
      </c>
      <c r="J635" s="92">
        <v>0</v>
      </c>
      <c r="K635" s="93"/>
      <c r="L635" s="92" t="s">
        <v>178</v>
      </c>
      <c r="M635" s="92" t="s">
        <v>178</v>
      </c>
      <c r="N635" s="92" t="s">
        <v>178</v>
      </c>
    </row>
    <row r="636" spans="1:14" ht="15.75" customHeight="1" x14ac:dyDescent="0.25">
      <c r="A636" s="89">
        <v>635</v>
      </c>
      <c r="B636" s="90" t="str">
        <f t="shared" si="0"/>
        <v>C635</v>
      </c>
      <c r="C636" s="93" t="s">
        <v>704</v>
      </c>
      <c r="D636" s="93" t="s">
        <v>1352</v>
      </c>
      <c r="E636" s="93" t="s">
        <v>1354</v>
      </c>
      <c r="F636" s="92" t="s">
        <v>71</v>
      </c>
      <c r="G636" s="94">
        <v>403200</v>
      </c>
      <c r="H636" s="92">
        <v>100</v>
      </c>
      <c r="I636" s="92" t="s">
        <v>198</v>
      </c>
      <c r="J636" s="92">
        <v>0</v>
      </c>
      <c r="K636" s="93"/>
      <c r="L636" s="92" t="s">
        <v>178</v>
      </c>
      <c r="M636" s="92" t="s">
        <v>178</v>
      </c>
      <c r="N636" s="92" t="s">
        <v>178</v>
      </c>
    </row>
    <row r="637" spans="1:14" ht="15.75" customHeight="1" x14ac:dyDescent="0.25">
      <c r="A637" s="89">
        <v>636</v>
      </c>
      <c r="B637" s="90" t="str">
        <f t="shared" si="0"/>
        <v>C636</v>
      </c>
      <c r="C637" s="93" t="s">
        <v>704</v>
      </c>
      <c r="D637" s="93" t="s">
        <v>1352</v>
      </c>
      <c r="E637" s="93" t="s">
        <v>1355</v>
      </c>
      <c r="F637" s="92" t="s">
        <v>71</v>
      </c>
      <c r="G637" s="94">
        <v>386400</v>
      </c>
      <c r="H637" s="92">
        <v>100</v>
      </c>
      <c r="I637" s="92" t="s">
        <v>198</v>
      </c>
      <c r="J637" s="92">
        <v>0</v>
      </c>
      <c r="K637" s="93"/>
      <c r="L637" s="92" t="s">
        <v>178</v>
      </c>
      <c r="M637" s="92" t="s">
        <v>178</v>
      </c>
      <c r="N637" s="92" t="s">
        <v>178</v>
      </c>
    </row>
    <row r="638" spans="1:14" ht="15.75" customHeight="1" x14ac:dyDescent="0.25">
      <c r="A638" s="89">
        <v>637</v>
      </c>
      <c r="B638" s="90" t="str">
        <f t="shared" si="0"/>
        <v>C637</v>
      </c>
      <c r="C638" s="93" t="s">
        <v>704</v>
      </c>
      <c r="D638" s="93" t="s">
        <v>1352</v>
      </c>
      <c r="E638" s="93" t="s">
        <v>706</v>
      </c>
      <c r="F638" s="92" t="s">
        <v>71</v>
      </c>
      <c r="G638" s="94">
        <v>30000</v>
      </c>
      <c r="H638" s="92">
        <v>100</v>
      </c>
      <c r="I638" s="92" t="s">
        <v>198</v>
      </c>
      <c r="J638" s="92">
        <v>0</v>
      </c>
      <c r="K638" s="93"/>
      <c r="L638" s="92" t="s">
        <v>178</v>
      </c>
      <c r="M638" s="92" t="s">
        <v>178</v>
      </c>
      <c r="N638" s="92" t="s">
        <v>178</v>
      </c>
    </row>
    <row r="639" spans="1:14" ht="15.75" customHeight="1" x14ac:dyDescent="0.25">
      <c r="A639" s="89">
        <v>638</v>
      </c>
      <c r="B639" s="90" t="str">
        <f t="shared" si="0"/>
        <v>C638</v>
      </c>
      <c r="C639" s="91" t="s">
        <v>704</v>
      </c>
      <c r="D639" s="91" t="s">
        <v>1356</v>
      </c>
      <c r="E639" s="91" t="s">
        <v>1357</v>
      </c>
      <c r="F639" s="92" t="s">
        <v>71</v>
      </c>
      <c r="G639" s="94">
        <v>35700</v>
      </c>
      <c r="H639" s="92">
        <v>20</v>
      </c>
      <c r="I639" s="92" t="s">
        <v>198</v>
      </c>
      <c r="J639" s="92" t="s">
        <v>1358</v>
      </c>
      <c r="K639" s="93"/>
      <c r="L639" s="92" t="s">
        <v>178</v>
      </c>
      <c r="M639" s="92" t="s">
        <v>178</v>
      </c>
      <c r="N639" s="92" t="s">
        <v>178</v>
      </c>
    </row>
    <row r="640" spans="1:14" ht="15.75" customHeight="1" x14ac:dyDescent="0.25">
      <c r="A640" s="89">
        <v>639</v>
      </c>
      <c r="B640" s="90" t="str">
        <f t="shared" si="0"/>
        <v>C639</v>
      </c>
      <c r="C640" s="93" t="s">
        <v>704</v>
      </c>
      <c r="D640" s="93" t="s">
        <v>1359</v>
      </c>
      <c r="E640" s="93" t="s">
        <v>1360</v>
      </c>
      <c r="F640" s="92" t="s">
        <v>71</v>
      </c>
      <c r="G640" s="94">
        <v>12750</v>
      </c>
      <c r="H640" s="92">
        <v>10</v>
      </c>
      <c r="I640" s="92" t="s">
        <v>198</v>
      </c>
      <c r="J640" s="92" t="s">
        <v>1361</v>
      </c>
      <c r="K640" s="93"/>
      <c r="L640" s="92" t="s">
        <v>178</v>
      </c>
      <c r="M640" s="92" t="s">
        <v>178</v>
      </c>
      <c r="N640" s="92" t="s">
        <v>178</v>
      </c>
    </row>
    <row r="641" spans="1:14" ht="15.75" customHeight="1" x14ac:dyDescent="0.25">
      <c r="A641" s="89">
        <v>640</v>
      </c>
      <c r="B641" s="90" t="str">
        <f t="shared" si="0"/>
        <v>C640</v>
      </c>
      <c r="C641" s="91" t="s">
        <v>704</v>
      </c>
      <c r="D641" s="91" t="s">
        <v>1359</v>
      </c>
      <c r="E641" s="91" t="s">
        <v>1362</v>
      </c>
      <c r="F641" s="92" t="s">
        <v>71</v>
      </c>
      <c r="G641" s="94">
        <v>4500</v>
      </c>
      <c r="H641" s="92">
        <v>10</v>
      </c>
      <c r="I641" s="92" t="s">
        <v>198</v>
      </c>
      <c r="J641" s="92" t="s">
        <v>1363</v>
      </c>
      <c r="K641" s="93"/>
      <c r="L641" s="92" t="s">
        <v>178</v>
      </c>
      <c r="M641" s="92" t="s">
        <v>178</v>
      </c>
      <c r="N641" s="92" t="s">
        <v>178</v>
      </c>
    </row>
    <row r="642" spans="1:14" ht="15.75" customHeight="1" x14ac:dyDescent="0.25">
      <c r="A642" s="89">
        <v>641</v>
      </c>
      <c r="B642" s="90" t="str">
        <f t="shared" si="0"/>
        <v>C641</v>
      </c>
      <c r="C642" s="91" t="s">
        <v>704</v>
      </c>
      <c r="D642" s="91" t="s">
        <v>1364</v>
      </c>
      <c r="E642" s="91" t="s">
        <v>1365</v>
      </c>
      <c r="F642" s="92" t="s">
        <v>71</v>
      </c>
      <c r="G642" s="94">
        <v>5500</v>
      </c>
      <c r="H642" s="92">
        <v>10</v>
      </c>
      <c r="I642" s="92" t="s">
        <v>198</v>
      </c>
      <c r="J642" s="92" t="s">
        <v>1366</v>
      </c>
      <c r="K642" s="93"/>
      <c r="L642" s="92" t="s">
        <v>178</v>
      </c>
      <c r="M642" s="92" t="s">
        <v>178</v>
      </c>
      <c r="N642" s="92" t="s">
        <v>178</v>
      </c>
    </row>
    <row r="643" spans="1:14" ht="15.75" customHeight="1" x14ac:dyDescent="0.25">
      <c r="A643" s="89">
        <v>642</v>
      </c>
      <c r="B643" s="90" t="str">
        <f t="shared" si="0"/>
        <v>C642</v>
      </c>
      <c r="C643" s="91" t="s">
        <v>704</v>
      </c>
      <c r="D643" s="91" t="s">
        <v>1367</v>
      </c>
      <c r="E643" s="91" t="s">
        <v>1368</v>
      </c>
      <c r="F643" s="92" t="s">
        <v>116</v>
      </c>
      <c r="G643" s="94">
        <v>1200</v>
      </c>
      <c r="H643" s="92">
        <v>5</v>
      </c>
      <c r="I643" s="92" t="s">
        <v>198</v>
      </c>
      <c r="J643" s="92">
        <v>0</v>
      </c>
      <c r="K643" s="92" t="s">
        <v>178</v>
      </c>
      <c r="L643" s="92" t="s">
        <v>178</v>
      </c>
      <c r="M643" s="92" t="s">
        <v>178</v>
      </c>
      <c r="N643" s="92" t="s">
        <v>178</v>
      </c>
    </row>
    <row r="644" spans="1:14" ht="15.75" customHeight="1" x14ac:dyDescent="0.25">
      <c r="A644" s="89">
        <v>643</v>
      </c>
      <c r="B644" s="90" t="str">
        <f t="shared" si="0"/>
        <v>C643</v>
      </c>
      <c r="C644" s="91" t="s">
        <v>704</v>
      </c>
      <c r="D644" s="91" t="s">
        <v>1367</v>
      </c>
      <c r="E644" s="91" t="s">
        <v>1369</v>
      </c>
      <c r="F644" s="92" t="s">
        <v>116</v>
      </c>
      <c r="G644" s="92">
        <v>600</v>
      </c>
      <c r="H644" s="92">
        <v>3</v>
      </c>
      <c r="I644" s="92" t="s">
        <v>198</v>
      </c>
      <c r="J644" s="92">
        <v>0</v>
      </c>
      <c r="K644" s="92" t="s">
        <v>178</v>
      </c>
      <c r="L644" s="92" t="s">
        <v>178</v>
      </c>
      <c r="M644" s="92" t="s">
        <v>178</v>
      </c>
      <c r="N644" s="92" t="s">
        <v>178</v>
      </c>
    </row>
    <row r="645" spans="1:14" ht="15.75" customHeight="1" x14ac:dyDescent="0.25">
      <c r="A645" s="89">
        <v>644</v>
      </c>
      <c r="B645" s="90" t="str">
        <f t="shared" si="0"/>
        <v>C644</v>
      </c>
      <c r="C645" s="91" t="s">
        <v>704</v>
      </c>
      <c r="D645" s="91" t="s">
        <v>1370</v>
      </c>
      <c r="E645" s="91" t="s">
        <v>1371</v>
      </c>
      <c r="F645" s="92" t="s">
        <v>71</v>
      </c>
      <c r="G645" s="94">
        <v>700000</v>
      </c>
      <c r="H645" s="92">
        <v>50</v>
      </c>
      <c r="I645" s="92" t="s">
        <v>198</v>
      </c>
      <c r="J645" s="92" t="s">
        <v>1372</v>
      </c>
      <c r="K645" s="93"/>
      <c r="L645" s="92" t="s">
        <v>178</v>
      </c>
      <c r="M645" s="93"/>
      <c r="N645" s="92" t="s">
        <v>178</v>
      </c>
    </row>
    <row r="646" spans="1:14" ht="15.75" customHeight="1" x14ac:dyDescent="0.25">
      <c r="A646" s="89">
        <v>645</v>
      </c>
      <c r="B646" s="90" t="str">
        <f t="shared" si="0"/>
        <v>C645</v>
      </c>
      <c r="C646" s="91" t="s">
        <v>704</v>
      </c>
      <c r="D646" s="91" t="s">
        <v>1373</v>
      </c>
      <c r="E646" s="91" t="s">
        <v>1374</v>
      </c>
      <c r="F646" s="92" t="s">
        <v>71</v>
      </c>
      <c r="G646" s="94">
        <v>195000</v>
      </c>
      <c r="H646" s="92">
        <v>50</v>
      </c>
      <c r="I646" s="92" t="s">
        <v>198</v>
      </c>
      <c r="J646" s="92" t="s">
        <v>1375</v>
      </c>
      <c r="K646" s="92" t="s">
        <v>178</v>
      </c>
      <c r="L646" s="92" t="s">
        <v>178</v>
      </c>
      <c r="M646" s="92" t="s">
        <v>178</v>
      </c>
      <c r="N646" s="92" t="s">
        <v>178</v>
      </c>
    </row>
    <row r="647" spans="1:14" ht="15.75" customHeight="1" x14ac:dyDescent="0.25">
      <c r="A647" s="89">
        <v>646</v>
      </c>
      <c r="B647" s="90" t="str">
        <f t="shared" si="0"/>
        <v>C646</v>
      </c>
      <c r="C647" s="91" t="s">
        <v>704</v>
      </c>
      <c r="D647" s="91" t="s">
        <v>1373</v>
      </c>
      <c r="E647" s="91" t="s">
        <v>1376</v>
      </c>
      <c r="F647" s="92" t="s">
        <v>71</v>
      </c>
      <c r="G647" s="94">
        <v>2000</v>
      </c>
      <c r="H647" s="92">
        <v>50</v>
      </c>
      <c r="I647" s="92" t="s">
        <v>198</v>
      </c>
      <c r="J647" s="92" t="s">
        <v>1377</v>
      </c>
      <c r="K647" s="92" t="s">
        <v>178</v>
      </c>
      <c r="L647" s="92" t="s">
        <v>178</v>
      </c>
      <c r="M647" s="92" t="s">
        <v>178</v>
      </c>
      <c r="N647" s="92" t="s">
        <v>178</v>
      </c>
    </row>
    <row r="648" spans="1:14" ht="15.75" customHeight="1" x14ac:dyDescent="0.25">
      <c r="A648" s="89">
        <v>647</v>
      </c>
      <c r="B648" s="90" t="str">
        <f t="shared" si="0"/>
        <v>C647</v>
      </c>
      <c r="C648" s="91" t="s">
        <v>704</v>
      </c>
      <c r="D648" s="91" t="s">
        <v>1373</v>
      </c>
      <c r="E648" s="91" t="s">
        <v>1378</v>
      </c>
      <c r="F648" s="92" t="s">
        <v>71</v>
      </c>
      <c r="G648" s="94">
        <v>12000</v>
      </c>
      <c r="H648" s="92">
        <v>50</v>
      </c>
      <c r="I648" s="92" t="s">
        <v>198</v>
      </c>
      <c r="J648" s="92" t="s">
        <v>1379</v>
      </c>
      <c r="K648" s="92" t="s">
        <v>178</v>
      </c>
      <c r="L648" s="92" t="s">
        <v>178</v>
      </c>
      <c r="M648" s="92" t="s">
        <v>178</v>
      </c>
      <c r="N648" s="92" t="s">
        <v>178</v>
      </c>
    </row>
    <row r="649" spans="1:14" ht="15.75" customHeight="1" x14ac:dyDescent="0.25">
      <c r="A649" s="89">
        <v>648</v>
      </c>
      <c r="B649" s="90" t="str">
        <f t="shared" si="0"/>
        <v>C648</v>
      </c>
      <c r="C649" s="91" t="s">
        <v>704</v>
      </c>
      <c r="D649" s="91" t="s">
        <v>1380</v>
      </c>
      <c r="E649" s="91" t="s">
        <v>1381</v>
      </c>
      <c r="F649" s="92" t="s">
        <v>71</v>
      </c>
      <c r="G649" s="94">
        <v>1400</v>
      </c>
      <c r="H649" s="92">
        <v>2</v>
      </c>
      <c r="I649" s="92" t="s">
        <v>198</v>
      </c>
      <c r="J649" s="92">
        <v>0</v>
      </c>
      <c r="K649" s="92" t="s">
        <v>178</v>
      </c>
      <c r="L649" s="92" t="s">
        <v>178</v>
      </c>
      <c r="M649" s="92" t="s">
        <v>178</v>
      </c>
      <c r="N649" s="92" t="s">
        <v>178</v>
      </c>
    </row>
    <row r="650" spans="1:14" ht="15.75" customHeight="1" x14ac:dyDescent="0.25">
      <c r="A650" s="89">
        <v>649</v>
      </c>
      <c r="B650" s="90" t="str">
        <f t="shared" si="0"/>
        <v>C649</v>
      </c>
      <c r="C650" s="91" t="s">
        <v>704</v>
      </c>
      <c r="D650" s="91" t="s">
        <v>1382</v>
      </c>
      <c r="E650" s="91" t="s">
        <v>1381</v>
      </c>
      <c r="F650" s="92" t="s">
        <v>71</v>
      </c>
      <c r="G650" s="92">
        <v>250</v>
      </c>
      <c r="H650" s="92">
        <v>2</v>
      </c>
      <c r="I650" s="92" t="s">
        <v>198</v>
      </c>
      <c r="J650" s="92">
        <v>0</v>
      </c>
      <c r="K650" s="92" t="s">
        <v>178</v>
      </c>
      <c r="L650" s="92" t="s">
        <v>178</v>
      </c>
      <c r="M650" s="92" t="s">
        <v>178</v>
      </c>
      <c r="N650" s="92" t="s">
        <v>178</v>
      </c>
    </row>
    <row r="651" spans="1:14" ht="15.75" customHeight="1" x14ac:dyDescent="0.25">
      <c r="A651" s="89">
        <v>650</v>
      </c>
      <c r="B651" s="90" t="str">
        <f t="shared" si="0"/>
        <v>C650</v>
      </c>
      <c r="C651" s="91" t="s">
        <v>704</v>
      </c>
      <c r="D651" s="91" t="s">
        <v>1383</v>
      </c>
      <c r="E651" s="91" t="s">
        <v>1384</v>
      </c>
      <c r="F651" s="92" t="s">
        <v>71</v>
      </c>
      <c r="G651" s="94">
        <v>1440</v>
      </c>
      <c r="H651" s="92">
        <v>2</v>
      </c>
      <c r="I651" s="92" t="s">
        <v>198</v>
      </c>
      <c r="J651" s="92">
        <v>0</v>
      </c>
      <c r="K651" s="92" t="s">
        <v>178</v>
      </c>
      <c r="L651" s="92" t="s">
        <v>178</v>
      </c>
      <c r="M651" s="92" t="s">
        <v>178</v>
      </c>
      <c r="N651" s="92" t="s">
        <v>178</v>
      </c>
    </row>
    <row r="652" spans="1:14" ht="15.75" customHeight="1" x14ac:dyDescent="0.25">
      <c r="A652" s="89">
        <v>651</v>
      </c>
      <c r="B652" s="90" t="str">
        <f t="shared" si="0"/>
        <v>C651</v>
      </c>
      <c r="C652" s="91" t="s">
        <v>1385</v>
      </c>
      <c r="D652" s="91" t="s">
        <v>1386</v>
      </c>
      <c r="E652" s="91" t="s">
        <v>1387</v>
      </c>
      <c r="F652" s="92" t="s">
        <v>124</v>
      </c>
      <c r="G652" s="92">
        <v>20</v>
      </c>
      <c r="H652" s="92">
        <v>0</v>
      </c>
      <c r="I652" s="93"/>
      <c r="J652" s="92">
        <v>0</v>
      </c>
      <c r="K652" s="92" t="s">
        <v>178</v>
      </c>
      <c r="L652" s="92" t="s">
        <v>178</v>
      </c>
      <c r="M652" s="92" t="s">
        <v>178</v>
      </c>
      <c r="N652" s="92" t="s">
        <v>178</v>
      </c>
    </row>
    <row r="653" spans="1:14" ht="15.75" customHeight="1" x14ac:dyDescent="0.25">
      <c r="A653" s="89">
        <v>652</v>
      </c>
      <c r="B653" s="90" t="str">
        <f t="shared" si="0"/>
        <v>C652</v>
      </c>
      <c r="C653" s="91" t="s">
        <v>1385</v>
      </c>
      <c r="D653" s="91" t="s">
        <v>1388</v>
      </c>
      <c r="E653" s="91" t="s">
        <v>1389</v>
      </c>
      <c r="F653" s="92" t="s">
        <v>124</v>
      </c>
      <c r="G653" s="92">
        <v>5</v>
      </c>
      <c r="H653" s="92">
        <v>0</v>
      </c>
      <c r="I653" s="93"/>
      <c r="J653" s="92">
        <v>0</v>
      </c>
      <c r="K653" s="92" t="s">
        <v>178</v>
      </c>
      <c r="L653" s="92" t="s">
        <v>178</v>
      </c>
      <c r="M653" s="92" t="s">
        <v>178</v>
      </c>
      <c r="N653" s="92" t="s">
        <v>178</v>
      </c>
    </row>
    <row r="654" spans="1:14" ht="15.75" customHeight="1" x14ac:dyDescent="0.25">
      <c r="A654" s="89">
        <v>653</v>
      </c>
      <c r="B654" s="90" t="str">
        <f t="shared" si="0"/>
        <v>C653</v>
      </c>
      <c r="C654" s="91" t="s">
        <v>1385</v>
      </c>
      <c r="D654" s="91" t="s">
        <v>1388</v>
      </c>
      <c r="E654" s="91" t="s">
        <v>1390</v>
      </c>
      <c r="F654" s="92" t="s">
        <v>124</v>
      </c>
      <c r="G654" s="92">
        <v>5</v>
      </c>
      <c r="H654" s="92">
        <v>0</v>
      </c>
      <c r="I654" s="93"/>
      <c r="J654" s="92">
        <v>0</v>
      </c>
      <c r="K654" s="92" t="s">
        <v>178</v>
      </c>
      <c r="L654" s="92" t="s">
        <v>178</v>
      </c>
      <c r="M654" s="92" t="s">
        <v>178</v>
      </c>
      <c r="N654" s="92" t="s">
        <v>178</v>
      </c>
    </row>
    <row r="655" spans="1:14" ht="15.75" customHeight="1" x14ac:dyDescent="0.25">
      <c r="A655" s="89">
        <v>654</v>
      </c>
      <c r="B655" s="90" t="str">
        <f t="shared" si="0"/>
        <v>C654</v>
      </c>
      <c r="C655" s="91" t="s">
        <v>1385</v>
      </c>
      <c r="D655" s="91" t="s">
        <v>1391</v>
      </c>
      <c r="E655" s="91" t="s">
        <v>1392</v>
      </c>
      <c r="F655" s="92" t="s">
        <v>71</v>
      </c>
      <c r="G655" s="92">
        <v>30</v>
      </c>
      <c r="H655" s="92">
        <v>0</v>
      </c>
      <c r="I655" s="93"/>
      <c r="J655" s="92">
        <v>0</v>
      </c>
      <c r="K655" s="93"/>
      <c r="L655" s="93"/>
      <c r="M655" s="93"/>
      <c r="N655" s="93"/>
    </row>
    <row r="656" spans="1:14" ht="15.75" customHeight="1" x14ac:dyDescent="0.25">
      <c r="A656" s="89">
        <v>655</v>
      </c>
      <c r="B656" s="90" t="str">
        <f t="shared" si="0"/>
        <v>C655</v>
      </c>
      <c r="C656" s="91" t="s">
        <v>1385</v>
      </c>
      <c r="D656" s="91" t="s">
        <v>1393</v>
      </c>
      <c r="E656" s="91" t="s">
        <v>1392</v>
      </c>
      <c r="F656" s="92" t="s">
        <v>71</v>
      </c>
      <c r="G656" s="92">
        <v>30</v>
      </c>
      <c r="H656" s="92">
        <v>0</v>
      </c>
      <c r="I656" s="93"/>
      <c r="J656" s="92">
        <v>0</v>
      </c>
      <c r="K656" s="93"/>
      <c r="L656" s="93"/>
      <c r="M656" s="93"/>
      <c r="N656" s="93"/>
    </row>
    <row r="657" spans="1:14" ht="15.75" customHeight="1" x14ac:dyDescent="0.25">
      <c r="A657" s="89">
        <v>656</v>
      </c>
      <c r="B657" s="90" t="str">
        <f t="shared" si="0"/>
        <v>C656</v>
      </c>
      <c r="C657" s="91" t="s">
        <v>1385</v>
      </c>
      <c r="D657" s="91" t="s">
        <v>1394</v>
      </c>
      <c r="E657" s="91" t="s">
        <v>1392</v>
      </c>
      <c r="F657" s="92" t="s">
        <v>71</v>
      </c>
      <c r="G657" s="92">
        <v>30</v>
      </c>
      <c r="H657" s="92">
        <v>0</v>
      </c>
      <c r="I657" s="93"/>
      <c r="J657" s="92">
        <v>0</v>
      </c>
      <c r="K657" s="93"/>
      <c r="L657" s="93"/>
      <c r="M657" s="93"/>
      <c r="N657" s="93"/>
    </row>
    <row r="658" spans="1:14" ht="15.75" customHeight="1" x14ac:dyDescent="0.25">
      <c r="A658" s="89">
        <v>657</v>
      </c>
      <c r="B658" s="90" t="str">
        <f t="shared" si="0"/>
        <v>C657</v>
      </c>
      <c r="C658" s="91" t="s">
        <v>1385</v>
      </c>
      <c r="D658" s="91" t="s">
        <v>1395</v>
      </c>
      <c r="E658" s="91" t="s">
        <v>1392</v>
      </c>
      <c r="F658" s="92" t="s">
        <v>71</v>
      </c>
      <c r="G658" s="92">
        <v>30</v>
      </c>
      <c r="H658" s="92">
        <v>0</v>
      </c>
      <c r="I658" s="93"/>
      <c r="J658" s="92">
        <v>0</v>
      </c>
      <c r="K658" s="93"/>
      <c r="L658" s="93"/>
      <c r="M658" s="93"/>
      <c r="N658" s="93"/>
    </row>
    <row r="659" spans="1:14" ht="15.75" customHeight="1" x14ac:dyDescent="0.25">
      <c r="A659" s="89">
        <v>658</v>
      </c>
      <c r="B659" s="90" t="str">
        <f t="shared" si="0"/>
        <v>C658</v>
      </c>
      <c r="C659" s="91" t="s">
        <v>1385</v>
      </c>
      <c r="D659" s="91" t="s">
        <v>1396</v>
      </c>
      <c r="E659" s="91" t="s">
        <v>1392</v>
      </c>
      <c r="F659" s="92" t="s">
        <v>71</v>
      </c>
      <c r="G659" s="92">
        <v>30</v>
      </c>
      <c r="H659" s="92">
        <v>0</v>
      </c>
      <c r="I659" s="93"/>
      <c r="J659" s="92">
        <v>0</v>
      </c>
      <c r="K659" s="93"/>
      <c r="L659" s="93"/>
      <c r="M659" s="93"/>
      <c r="N659" s="93"/>
    </row>
    <row r="660" spans="1:14" ht="15.75" customHeight="1" x14ac:dyDescent="0.25">
      <c r="A660" s="89">
        <v>659</v>
      </c>
      <c r="B660" s="90" t="str">
        <f t="shared" si="0"/>
        <v>C659</v>
      </c>
      <c r="C660" s="91" t="s">
        <v>1385</v>
      </c>
      <c r="D660" s="91" t="s">
        <v>1397</v>
      </c>
      <c r="E660" s="91" t="s">
        <v>1392</v>
      </c>
      <c r="F660" s="92" t="s">
        <v>71</v>
      </c>
      <c r="G660" s="92">
        <v>30</v>
      </c>
      <c r="H660" s="92">
        <v>0</v>
      </c>
      <c r="I660" s="93"/>
      <c r="J660" s="92">
        <v>0</v>
      </c>
      <c r="K660" s="93"/>
      <c r="L660" s="93"/>
      <c r="M660" s="93"/>
      <c r="N660" s="93"/>
    </row>
    <row r="661" spans="1:14" ht="15.75" customHeight="1" x14ac:dyDescent="0.25">
      <c r="A661" s="89">
        <v>660</v>
      </c>
      <c r="B661" s="90" t="str">
        <f t="shared" si="0"/>
        <v>C660</v>
      </c>
      <c r="C661" s="91" t="s">
        <v>1385</v>
      </c>
      <c r="D661" s="91" t="s">
        <v>1398</v>
      </c>
      <c r="E661" s="91" t="s">
        <v>1399</v>
      </c>
      <c r="F661" s="92" t="s">
        <v>688</v>
      </c>
      <c r="G661" s="92">
        <v>4</v>
      </c>
      <c r="H661" s="92">
        <v>0</v>
      </c>
      <c r="I661" s="93"/>
      <c r="J661" s="92">
        <v>0</v>
      </c>
      <c r="K661" s="93"/>
      <c r="L661" s="93"/>
      <c r="M661" s="93"/>
      <c r="N661" s="93"/>
    </row>
    <row r="662" spans="1:14" ht="15.75" customHeight="1" x14ac:dyDescent="0.25">
      <c r="A662" s="89">
        <v>661</v>
      </c>
      <c r="B662" s="90" t="str">
        <f t="shared" si="0"/>
        <v>C661</v>
      </c>
      <c r="C662" s="91" t="s">
        <v>1385</v>
      </c>
      <c r="D662" s="91" t="s">
        <v>1400</v>
      </c>
      <c r="E662" s="91" t="s">
        <v>1401</v>
      </c>
      <c r="F662" s="92" t="s">
        <v>688</v>
      </c>
      <c r="G662" s="92">
        <v>10</v>
      </c>
      <c r="H662" s="92">
        <v>0</v>
      </c>
      <c r="I662" s="93"/>
      <c r="J662" s="92">
        <v>0</v>
      </c>
      <c r="K662" s="93"/>
      <c r="L662" s="93"/>
      <c r="M662" s="93"/>
      <c r="N662" s="93"/>
    </row>
    <row r="663" spans="1:14" ht="15.75" customHeight="1" x14ac:dyDescent="0.25">
      <c r="A663" s="89">
        <v>662</v>
      </c>
      <c r="B663" s="90" t="str">
        <f t="shared" si="0"/>
        <v>C662</v>
      </c>
      <c r="C663" s="91" t="s">
        <v>1385</v>
      </c>
      <c r="D663" s="91" t="s">
        <v>1402</v>
      </c>
      <c r="E663" s="91" t="s">
        <v>1403</v>
      </c>
      <c r="F663" s="92" t="s">
        <v>1404</v>
      </c>
      <c r="G663" s="92">
        <v>2</v>
      </c>
      <c r="H663" s="92">
        <v>0</v>
      </c>
      <c r="I663" s="93"/>
      <c r="J663" s="92">
        <v>0</v>
      </c>
      <c r="K663" s="93"/>
      <c r="L663" s="93"/>
      <c r="M663" s="93"/>
      <c r="N663" s="93"/>
    </row>
    <row r="664" spans="1:14" ht="15.75" customHeight="1" x14ac:dyDescent="0.25">
      <c r="A664" s="89">
        <v>663</v>
      </c>
      <c r="B664" s="90" t="str">
        <f t="shared" si="0"/>
        <v>C663</v>
      </c>
      <c r="C664" s="91" t="s">
        <v>1385</v>
      </c>
      <c r="D664" s="91" t="s">
        <v>1405</v>
      </c>
      <c r="E664" s="91" t="s">
        <v>1406</v>
      </c>
      <c r="F664" s="92" t="s">
        <v>688</v>
      </c>
      <c r="G664" s="92">
        <v>50</v>
      </c>
      <c r="H664" s="92">
        <v>0</v>
      </c>
      <c r="I664" s="93"/>
      <c r="J664" s="92">
        <v>0</v>
      </c>
      <c r="K664" s="93"/>
      <c r="L664" s="93"/>
      <c r="M664" s="93"/>
      <c r="N664" s="93"/>
    </row>
    <row r="665" spans="1:14" ht="15.75" customHeight="1" x14ac:dyDescent="0.25">
      <c r="A665" s="89">
        <v>664</v>
      </c>
      <c r="B665" s="90" t="str">
        <f t="shared" si="0"/>
        <v>C664</v>
      </c>
      <c r="C665" s="91" t="s">
        <v>1385</v>
      </c>
      <c r="D665" s="91" t="s">
        <v>1407</v>
      </c>
      <c r="E665" s="91" t="s">
        <v>1408</v>
      </c>
      <c r="F665" s="92" t="s">
        <v>688</v>
      </c>
      <c r="G665" s="92">
        <v>2</v>
      </c>
      <c r="H665" s="92">
        <v>0</v>
      </c>
      <c r="I665" s="93"/>
      <c r="J665" s="92">
        <v>0</v>
      </c>
      <c r="K665" s="93"/>
      <c r="L665" s="93"/>
      <c r="M665" s="93"/>
      <c r="N665" s="93"/>
    </row>
    <row r="666" spans="1:14" ht="15.75" customHeight="1" x14ac:dyDescent="0.25">
      <c r="A666" s="89">
        <v>665</v>
      </c>
      <c r="B666" s="90" t="str">
        <f t="shared" si="0"/>
        <v>C665</v>
      </c>
      <c r="C666" s="91" t="s">
        <v>1385</v>
      </c>
      <c r="D666" s="91" t="s">
        <v>1409</v>
      </c>
      <c r="E666" s="91" t="s">
        <v>1410</v>
      </c>
      <c r="F666" s="92" t="s">
        <v>71</v>
      </c>
      <c r="G666" s="92">
        <v>250</v>
      </c>
      <c r="H666" s="92">
        <v>0</v>
      </c>
      <c r="I666" s="93"/>
      <c r="J666" s="92">
        <v>0</v>
      </c>
      <c r="K666" s="93"/>
      <c r="L666" s="93"/>
      <c r="M666" s="93"/>
      <c r="N666" s="93"/>
    </row>
    <row r="667" spans="1:14" ht="15.75" customHeight="1" x14ac:dyDescent="0.25">
      <c r="A667" s="89">
        <v>666</v>
      </c>
      <c r="B667" s="90" t="str">
        <f t="shared" si="0"/>
        <v>C666</v>
      </c>
      <c r="C667" s="91" t="s">
        <v>1385</v>
      </c>
      <c r="D667" s="91" t="s">
        <v>1411</v>
      </c>
      <c r="E667" s="91" t="s">
        <v>1410</v>
      </c>
      <c r="F667" s="92" t="s">
        <v>71</v>
      </c>
      <c r="G667" s="92">
        <v>150</v>
      </c>
      <c r="H667" s="92">
        <v>0</v>
      </c>
      <c r="I667" s="93"/>
      <c r="J667" s="92">
        <v>0</v>
      </c>
      <c r="K667" s="93"/>
      <c r="L667" s="93"/>
      <c r="M667" s="93"/>
      <c r="N667" s="93"/>
    </row>
    <row r="668" spans="1:14" ht="15.75" customHeight="1" x14ac:dyDescent="0.25">
      <c r="A668" s="89">
        <v>667</v>
      </c>
      <c r="B668" s="90" t="str">
        <f t="shared" si="0"/>
        <v>C667</v>
      </c>
      <c r="C668" s="91" t="s">
        <v>1385</v>
      </c>
      <c r="D668" s="91" t="s">
        <v>1412</v>
      </c>
      <c r="E668" s="91" t="s">
        <v>1413</v>
      </c>
      <c r="F668" s="92" t="s">
        <v>71</v>
      </c>
      <c r="G668" s="92">
        <v>30</v>
      </c>
      <c r="H668" s="92">
        <v>0</v>
      </c>
      <c r="I668" s="93"/>
      <c r="J668" s="92">
        <v>0</v>
      </c>
      <c r="K668" s="93"/>
      <c r="L668" s="93"/>
      <c r="M668" s="93"/>
      <c r="N668" s="93"/>
    </row>
    <row r="669" spans="1:14" ht="15.75" customHeight="1" x14ac:dyDescent="0.25">
      <c r="A669" s="89">
        <v>668</v>
      </c>
      <c r="B669" s="90" t="str">
        <f t="shared" si="0"/>
        <v>C668</v>
      </c>
      <c r="C669" s="91" t="s">
        <v>1385</v>
      </c>
      <c r="D669" s="91" t="s">
        <v>1414</v>
      </c>
      <c r="E669" s="91" t="s">
        <v>1413</v>
      </c>
      <c r="F669" s="92" t="s">
        <v>71</v>
      </c>
      <c r="G669" s="92">
        <v>30</v>
      </c>
      <c r="H669" s="92">
        <v>0</v>
      </c>
      <c r="I669" s="93"/>
      <c r="J669" s="92">
        <v>0</v>
      </c>
      <c r="K669" s="93"/>
      <c r="L669" s="93"/>
      <c r="M669" s="93"/>
      <c r="N669" s="93"/>
    </row>
    <row r="670" spans="1:14" ht="15.75" customHeight="1" x14ac:dyDescent="0.25">
      <c r="A670" s="89">
        <v>669</v>
      </c>
      <c r="B670" s="90" t="str">
        <f t="shared" si="0"/>
        <v>C669</v>
      </c>
      <c r="C670" s="91" t="s">
        <v>1385</v>
      </c>
      <c r="D670" s="91" t="s">
        <v>1415</v>
      </c>
      <c r="E670" s="91" t="s">
        <v>1416</v>
      </c>
      <c r="F670" s="92" t="s">
        <v>71</v>
      </c>
      <c r="G670" s="92">
        <v>30</v>
      </c>
      <c r="H670" s="92">
        <v>0</v>
      </c>
      <c r="I670" s="93"/>
      <c r="J670" s="92">
        <v>0</v>
      </c>
      <c r="K670" s="93"/>
      <c r="L670" s="93"/>
      <c r="M670" s="93"/>
      <c r="N670" s="93"/>
    </row>
    <row r="671" spans="1:14" ht="15.75" customHeight="1" x14ac:dyDescent="0.25">
      <c r="A671" s="89">
        <v>670</v>
      </c>
      <c r="B671" s="90" t="str">
        <f t="shared" si="0"/>
        <v>C670</v>
      </c>
      <c r="C671" s="91" t="s">
        <v>1385</v>
      </c>
      <c r="D671" s="91" t="s">
        <v>1417</v>
      </c>
      <c r="E671" s="91" t="s">
        <v>1410</v>
      </c>
      <c r="F671" s="92" t="s">
        <v>71</v>
      </c>
      <c r="G671" s="92">
        <v>100</v>
      </c>
      <c r="H671" s="92">
        <v>0</v>
      </c>
      <c r="I671" s="93"/>
      <c r="J671" s="92">
        <v>0</v>
      </c>
      <c r="K671" s="93"/>
      <c r="L671" s="93"/>
      <c r="M671" s="93"/>
      <c r="N671" s="93"/>
    </row>
    <row r="672" spans="1:14" ht="15.75" customHeight="1" x14ac:dyDescent="0.25">
      <c r="A672" s="89">
        <v>671</v>
      </c>
      <c r="B672" s="90" t="str">
        <f t="shared" si="0"/>
        <v>C671</v>
      </c>
      <c r="C672" s="91" t="s">
        <v>1385</v>
      </c>
      <c r="D672" s="91" t="s">
        <v>1418</v>
      </c>
      <c r="E672" s="91" t="s">
        <v>1410</v>
      </c>
      <c r="F672" s="92" t="s">
        <v>71</v>
      </c>
      <c r="G672" s="92">
        <v>100</v>
      </c>
      <c r="H672" s="92">
        <v>0</v>
      </c>
      <c r="I672" s="93"/>
      <c r="J672" s="92">
        <v>0</v>
      </c>
      <c r="K672" s="93"/>
      <c r="L672" s="93"/>
      <c r="M672" s="93"/>
      <c r="N672" s="93"/>
    </row>
    <row r="673" spans="1:14" ht="15.75" customHeight="1" x14ac:dyDescent="0.25">
      <c r="A673" s="89">
        <v>672</v>
      </c>
      <c r="B673" s="90" t="str">
        <f t="shared" si="0"/>
        <v>C672</v>
      </c>
      <c r="C673" s="91" t="s">
        <v>1385</v>
      </c>
      <c r="D673" s="91" t="s">
        <v>1419</v>
      </c>
      <c r="E673" s="93"/>
      <c r="F673" s="92" t="s">
        <v>71</v>
      </c>
      <c r="G673" s="92">
        <v>5</v>
      </c>
      <c r="H673" s="92">
        <v>0</v>
      </c>
      <c r="I673" s="93"/>
      <c r="J673" s="92">
        <v>0</v>
      </c>
      <c r="K673" s="93"/>
      <c r="L673" s="93"/>
      <c r="M673" s="93"/>
      <c r="N673" s="93"/>
    </row>
    <row r="674" spans="1:14" ht="15.75" customHeight="1" x14ac:dyDescent="0.25">
      <c r="A674" s="89">
        <v>673</v>
      </c>
      <c r="B674" s="90" t="str">
        <f t="shared" si="0"/>
        <v>C673</v>
      </c>
      <c r="C674" s="91" t="s">
        <v>1385</v>
      </c>
      <c r="D674" s="91" t="s">
        <v>1420</v>
      </c>
      <c r="E674" s="91" t="s">
        <v>1421</v>
      </c>
      <c r="F674" s="92" t="s">
        <v>688</v>
      </c>
      <c r="G674" s="92">
        <v>15</v>
      </c>
      <c r="H674" s="92">
        <v>0</v>
      </c>
      <c r="I674" s="93"/>
      <c r="J674" s="92">
        <v>0</v>
      </c>
      <c r="K674" s="93"/>
      <c r="L674" s="93"/>
      <c r="M674" s="93"/>
      <c r="N674" s="93"/>
    </row>
    <row r="675" spans="1:14" ht="15.75" customHeight="1" x14ac:dyDescent="0.25">
      <c r="A675" s="89">
        <v>674</v>
      </c>
      <c r="B675" s="90" t="str">
        <f t="shared" si="0"/>
        <v>C674</v>
      </c>
      <c r="C675" s="91" t="s">
        <v>1385</v>
      </c>
      <c r="D675" s="91" t="s">
        <v>1422</v>
      </c>
      <c r="E675" s="91" t="s">
        <v>1423</v>
      </c>
      <c r="F675" s="92" t="s">
        <v>688</v>
      </c>
      <c r="G675" s="92">
        <v>15</v>
      </c>
      <c r="H675" s="92">
        <v>0</v>
      </c>
      <c r="I675" s="93"/>
      <c r="J675" s="92">
        <v>0</v>
      </c>
      <c r="K675" s="93"/>
      <c r="L675" s="93"/>
      <c r="M675" s="93"/>
      <c r="N675" s="93"/>
    </row>
    <row r="676" spans="1:14" ht="15.75" customHeight="1" x14ac:dyDescent="0.25">
      <c r="A676" s="89">
        <v>675</v>
      </c>
      <c r="B676" s="90" t="str">
        <f t="shared" si="0"/>
        <v>C675</v>
      </c>
      <c r="C676" s="93" t="s">
        <v>1385</v>
      </c>
      <c r="D676" s="93" t="s">
        <v>1424</v>
      </c>
      <c r="E676" s="93" t="s">
        <v>1421</v>
      </c>
      <c r="F676" s="92" t="s">
        <v>688</v>
      </c>
      <c r="G676" s="92">
        <v>100</v>
      </c>
      <c r="H676" s="92">
        <v>1</v>
      </c>
      <c r="I676" s="92" t="s">
        <v>198</v>
      </c>
      <c r="J676" s="92" t="s">
        <v>1425</v>
      </c>
      <c r="K676" s="93"/>
      <c r="L676" s="93"/>
      <c r="M676" s="93"/>
      <c r="N676" s="93"/>
    </row>
    <row r="677" spans="1:14" ht="15.75" customHeight="1" x14ac:dyDescent="0.25">
      <c r="A677" s="89">
        <v>676</v>
      </c>
      <c r="B677" s="90" t="str">
        <f t="shared" si="0"/>
        <v>C676</v>
      </c>
      <c r="C677" s="91" t="s">
        <v>1385</v>
      </c>
      <c r="D677" s="91" t="s">
        <v>1426</v>
      </c>
      <c r="E677" s="91" t="s">
        <v>1427</v>
      </c>
      <c r="F677" s="92" t="s">
        <v>1428</v>
      </c>
      <c r="G677" s="92">
        <v>100</v>
      </c>
      <c r="H677" s="92">
        <v>0</v>
      </c>
      <c r="I677" s="93"/>
      <c r="J677" s="92">
        <v>0</v>
      </c>
      <c r="K677" s="93"/>
      <c r="L677" s="93"/>
      <c r="M677" s="93"/>
      <c r="N677" s="93"/>
    </row>
    <row r="678" spans="1:14" ht="15.75" customHeight="1" x14ac:dyDescent="0.25">
      <c r="A678" s="89">
        <v>677</v>
      </c>
      <c r="B678" s="90" t="str">
        <f t="shared" si="0"/>
        <v>C677</v>
      </c>
      <c r="C678" s="91" t="s">
        <v>1385</v>
      </c>
      <c r="D678" s="91" t="s">
        <v>1429</v>
      </c>
      <c r="E678" s="91" t="s">
        <v>1430</v>
      </c>
      <c r="F678" s="92" t="s">
        <v>1428</v>
      </c>
      <c r="G678" s="92">
        <v>150</v>
      </c>
      <c r="H678" s="92">
        <v>0</v>
      </c>
      <c r="I678" s="93"/>
      <c r="J678" s="92">
        <v>0</v>
      </c>
      <c r="K678" s="93"/>
      <c r="L678" s="93"/>
      <c r="M678" s="93"/>
      <c r="N678" s="93"/>
    </row>
    <row r="679" spans="1:14" ht="15.75" customHeight="1" x14ac:dyDescent="0.25">
      <c r="A679" s="89">
        <v>678</v>
      </c>
      <c r="B679" s="90" t="str">
        <f t="shared" si="0"/>
        <v>C678</v>
      </c>
      <c r="C679" s="91" t="s">
        <v>1385</v>
      </c>
      <c r="D679" s="91" t="s">
        <v>1429</v>
      </c>
      <c r="E679" s="91" t="s">
        <v>1431</v>
      </c>
      <c r="F679" s="92" t="s">
        <v>1428</v>
      </c>
      <c r="G679" s="92">
        <v>60</v>
      </c>
      <c r="H679" s="92">
        <v>0</v>
      </c>
      <c r="I679" s="93"/>
      <c r="J679" s="92">
        <v>0</v>
      </c>
      <c r="K679" s="93"/>
      <c r="L679" s="93"/>
      <c r="M679" s="93"/>
      <c r="N679" s="93"/>
    </row>
    <row r="680" spans="1:14" ht="15.75" customHeight="1" x14ac:dyDescent="0.25">
      <c r="A680" s="89">
        <v>679</v>
      </c>
      <c r="B680" s="90" t="str">
        <f t="shared" si="0"/>
        <v>C679</v>
      </c>
      <c r="C680" s="91" t="s">
        <v>1385</v>
      </c>
      <c r="D680" s="91" t="s">
        <v>1432</v>
      </c>
      <c r="E680" s="91" t="s">
        <v>1430</v>
      </c>
      <c r="F680" s="92" t="s">
        <v>1428</v>
      </c>
      <c r="G680" s="92">
        <v>200</v>
      </c>
      <c r="H680" s="92">
        <v>0</v>
      </c>
      <c r="I680" s="93"/>
      <c r="J680" s="92">
        <v>0</v>
      </c>
      <c r="K680" s="93"/>
      <c r="L680" s="93"/>
      <c r="M680" s="93"/>
      <c r="N680" s="93"/>
    </row>
    <row r="681" spans="1:14" ht="15.75" customHeight="1" x14ac:dyDescent="0.25">
      <c r="A681" s="89">
        <v>680</v>
      </c>
      <c r="B681" s="90" t="str">
        <f t="shared" si="0"/>
        <v>C680</v>
      </c>
      <c r="C681" s="91" t="s">
        <v>1385</v>
      </c>
      <c r="D681" s="91" t="s">
        <v>1432</v>
      </c>
      <c r="E681" s="91" t="s">
        <v>1431</v>
      </c>
      <c r="F681" s="92" t="s">
        <v>1428</v>
      </c>
      <c r="G681" s="92">
        <v>60</v>
      </c>
      <c r="H681" s="92">
        <v>0</v>
      </c>
      <c r="I681" s="93"/>
      <c r="J681" s="92">
        <v>0</v>
      </c>
      <c r="K681" s="93"/>
      <c r="L681" s="93"/>
      <c r="M681" s="93"/>
      <c r="N681" s="93"/>
    </row>
    <row r="682" spans="1:14" ht="15.75" customHeight="1" x14ac:dyDescent="0.25">
      <c r="A682" s="89">
        <v>681</v>
      </c>
      <c r="B682" s="90" t="str">
        <f t="shared" si="0"/>
        <v>C681</v>
      </c>
      <c r="C682" s="91" t="s">
        <v>1385</v>
      </c>
      <c r="D682" s="91" t="s">
        <v>1433</v>
      </c>
      <c r="E682" s="91" t="s">
        <v>1434</v>
      </c>
      <c r="F682" s="92" t="s">
        <v>688</v>
      </c>
      <c r="G682" s="92">
        <v>150</v>
      </c>
      <c r="H682" s="92">
        <v>0</v>
      </c>
      <c r="I682" s="93"/>
      <c r="J682" s="92">
        <v>0</v>
      </c>
      <c r="K682" s="93"/>
      <c r="L682" s="93"/>
      <c r="M682" s="93"/>
      <c r="N682" s="93"/>
    </row>
    <row r="683" spans="1:14" ht="15.75" customHeight="1" x14ac:dyDescent="0.25">
      <c r="A683" s="89">
        <v>682</v>
      </c>
      <c r="B683" s="90" t="str">
        <f t="shared" si="0"/>
        <v>C682</v>
      </c>
      <c r="C683" s="91" t="s">
        <v>1385</v>
      </c>
      <c r="D683" s="91" t="s">
        <v>1435</v>
      </c>
      <c r="E683" s="91" t="s">
        <v>1436</v>
      </c>
      <c r="F683" s="92" t="s">
        <v>688</v>
      </c>
      <c r="G683" s="92">
        <v>30</v>
      </c>
      <c r="H683" s="92">
        <v>0</v>
      </c>
      <c r="I683" s="93"/>
      <c r="J683" s="92">
        <v>0</v>
      </c>
      <c r="K683" s="93"/>
      <c r="L683" s="93"/>
      <c r="M683" s="93"/>
      <c r="N683" s="93"/>
    </row>
    <row r="684" spans="1:14" ht="15.75" customHeight="1" x14ac:dyDescent="0.25">
      <c r="A684" s="89">
        <v>683</v>
      </c>
      <c r="B684" s="90" t="str">
        <f t="shared" si="0"/>
        <v>C683</v>
      </c>
      <c r="C684" s="91" t="s">
        <v>1385</v>
      </c>
      <c r="D684" s="91" t="s">
        <v>1437</v>
      </c>
      <c r="E684" s="91" t="s">
        <v>1434</v>
      </c>
      <c r="F684" s="92" t="s">
        <v>688</v>
      </c>
      <c r="G684" s="92">
        <v>150</v>
      </c>
      <c r="H684" s="92">
        <v>0</v>
      </c>
      <c r="I684" s="93"/>
      <c r="J684" s="92">
        <v>0</v>
      </c>
      <c r="K684" s="93"/>
      <c r="L684" s="93"/>
      <c r="M684" s="93"/>
      <c r="N684" s="93"/>
    </row>
    <row r="685" spans="1:14" ht="15.75" customHeight="1" x14ac:dyDescent="0.25">
      <c r="A685" s="89">
        <v>684</v>
      </c>
      <c r="B685" s="90" t="str">
        <f t="shared" si="0"/>
        <v>C684</v>
      </c>
      <c r="C685" s="91" t="s">
        <v>1385</v>
      </c>
      <c r="D685" s="91" t="s">
        <v>1438</v>
      </c>
      <c r="E685" s="91" t="s">
        <v>1439</v>
      </c>
      <c r="F685" s="92" t="s">
        <v>116</v>
      </c>
      <c r="G685" s="92">
        <v>15</v>
      </c>
      <c r="H685" s="92">
        <v>0</v>
      </c>
      <c r="I685" s="93"/>
      <c r="J685" s="92">
        <v>0</v>
      </c>
      <c r="K685" s="93"/>
      <c r="L685" s="93"/>
      <c r="M685" s="93"/>
      <c r="N685" s="93"/>
    </row>
    <row r="686" spans="1:14" ht="15.75" customHeight="1" x14ac:dyDescent="0.25">
      <c r="A686" s="89">
        <v>685</v>
      </c>
      <c r="B686" s="90" t="str">
        <f t="shared" si="0"/>
        <v>C685</v>
      </c>
      <c r="C686" s="91" t="s">
        <v>1385</v>
      </c>
      <c r="D686" s="91" t="s">
        <v>1440</v>
      </c>
      <c r="E686" s="91" t="s">
        <v>1439</v>
      </c>
      <c r="F686" s="92" t="s">
        <v>116</v>
      </c>
      <c r="G686" s="92">
        <v>15</v>
      </c>
      <c r="H686" s="92">
        <v>0</v>
      </c>
      <c r="I686" s="93"/>
      <c r="J686" s="92">
        <v>0</v>
      </c>
      <c r="K686" s="93"/>
      <c r="L686" s="93"/>
      <c r="M686" s="93"/>
      <c r="N686" s="93"/>
    </row>
    <row r="687" spans="1:14" ht="15.75" customHeight="1" x14ac:dyDescent="0.25">
      <c r="A687" s="89">
        <v>686</v>
      </c>
      <c r="B687" s="90" t="str">
        <f t="shared" si="0"/>
        <v>C686</v>
      </c>
      <c r="C687" s="91" t="s">
        <v>1385</v>
      </c>
      <c r="D687" s="91" t="s">
        <v>1441</v>
      </c>
      <c r="E687" s="91" t="s">
        <v>1439</v>
      </c>
      <c r="F687" s="92" t="s">
        <v>116</v>
      </c>
      <c r="G687" s="92">
        <v>15</v>
      </c>
      <c r="H687" s="92">
        <v>0</v>
      </c>
      <c r="I687" s="93"/>
      <c r="J687" s="92">
        <v>0</v>
      </c>
      <c r="K687" s="93"/>
      <c r="L687" s="93"/>
      <c r="M687" s="93"/>
      <c r="N687" s="93"/>
    </row>
    <row r="688" spans="1:14" ht="15.75" customHeight="1" x14ac:dyDescent="0.25">
      <c r="A688" s="89">
        <v>687</v>
      </c>
      <c r="B688" s="90" t="str">
        <f t="shared" si="0"/>
        <v>C687</v>
      </c>
      <c r="C688" s="91" t="s">
        <v>1385</v>
      </c>
      <c r="D688" s="91" t="s">
        <v>1442</v>
      </c>
      <c r="E688" s="91" t="s">
        <v>1443</v>
      </c>
      <c r="F688" s="92" t="s">
        <v>1404</v>
      </c>
      <c r="G688" s="92">
        <v>120</v>
      </c>
      <c r="H688" s="92">
        <v>0</v>
      </c>
      <c r="I688" s="93"/>
      <c r="J688" s="92">
        <v>0</v>
      </c>
      <c r="K688" s="93"/>
      <c r="L688" s="93"/>
      <c r="M688" s="93"/>
      <c r="N688" s="93"/>
    </row>
    <row r="689" spans="1:14" ht="15.75" customHeight="1" x14ac:dyDescent="0.25">
      <c r="A689" s="89">
        <v>688</v>
      </c>
      <c r="B689" s="90" t="str">
        <f t="shared" si="0"/>
        <v>C688</v>
      </c>
      <c r="C689" s="91" t="s">
        <v>1385</v>
      </c>
      <c r="D689" s="91" t="s">
        <v>1444</v>
      </c>
      <c r="E689" s="91" t="s">
        <v>1445</v>
      </c>
      <c r="F689" s="92" t="s">
        <v>688</v>
      </c>
      <c r="G689" s="92">
        <v>5</v>
      </c>
      <c r="H689" s="92">
        <v>0</v>
      </c>
      <c r="I689" s="93"/>
      <c r="J689" s="92">
        <v>0</v>
      </c>
      <c r="K689" s="93"/>
      <c r="L689" s="93"/>
      <c r="M689" s="93"/>
      <c r="N689" s="93"/>
    </row>
    <row r="690" spans="1:14" ht="15.75" customHeight="1" x14ac:dyDescent="0.25">
      <c r="A690" s="89">
        <v>689</v>
      </c>
      <c r="B690" s="90" t="str">
        <f t="shared" si="0"/>
        <v>C689</v>
      </c>
      <c r="C690" s="91" t="s">
        <v>1385</v>
      </c>
      <c r="D690" s="91" t="s">
        <v>1446</v>
      </c>
      <c r="E690" s="91" t="s">
        <v>1445</v>
      </c>
      <c r="F690" s="92" t="s">
        <v>688</v>
      </c>
      <c r="G690" s="92">
        <v>5</v>
      </c>
      <c r="H690" s="92">
        <v>0</v>
      </c>
      <c r="I690" s="93"/>
      <c r="J690" s="92">
        <v>0</v>
      </c>
      <c r="K690" s="93"/>
      <c r="L690" s="93"/>
      <c r="M690" s="93"/>
      <c r="N690" s="93"/>
    </row>
    <row r="691" spans="1:14" ht="15.75" customHeight="1" x14ac:dyDescent="0.25">
      <c r="A691" s="89">
        <v>690</v>
      </c>
      <c r="B691" s="90" t="str">
        <f t="shared" si="0"/>
        <v>C690</v>
      </c>
      <c r="C691" s="91" t="s">
        <v>1385</v>
      </c>
      <c r="D691" s="91" t="s">
        <v>1447</v>
      </c>
      <c r="E691" s="91" t="s">
        <v>1448</v>
      </c>
      <c r="F691" s="92" t="s">
        <v>1404</v>
      </c>
      <c r="G691" s="92">
        <v>150</v>
      </c>
      <c r="H691" s="92">
        <v>0</v>
      </c>
      <c r="I691" s="93"/>
      <c r="J691" s="92">
        <v>0</v>
      </c>
      <c r="K691" s="93"/>
      <c r="L691" s="93"/>
      <c r="M691" s="93"/>
      <c r="N691" s="93"/>
    </row>
    <row r="692" spans="1:14" ht="15.75" customHeight="1" x14ac:dyDescent="0.25">
      <c r="A692" s="89">
        <v>691</v>
      </c>
      <c r="B692" s="90" t="str">
        <f t="shared" si="0"/>
        <v>C691</v>
      </c>
      <c r="C692" s="91" t="s">
        <v>1385</v>
      </c>
      <c r="D692" s="91" t="s">
        <v>1449</v>
      </c>
      <c r="E692" s="91" t="s">
        <v>1450</v>
      </c>
      <c r="F692" s="92" t="s">
        <v>1404</v>
      </c>
      <c r="G692" s="92">
        <v>10</v>
      </c>
      <c r="H692" s="92">
        <v>0</v>
      </c>
      <c r="I692" s="93"/>
      <c r="J692" s="92">
        <v>0</v>
      </c>
      <c r="K692" s="93"/>
      <c r="L692" s="93"/>
      <c r="M692" s="93"/>
      <c r="N692" s="93"/>
    </row>
    <row r="693" spans="1:14" ht="15.75" customHeight="1" x14ac:dyDescent="0.25">
      <c r="A693" s="89">
        <v>692</v>
      </c>
      <c r="B693" s="90" t="str">
        <f t="shared" si="0"/>
        <v>C692</v>
      </c>
      <c r="C693" s="91" t="s">
        <v>1385</v>
      </c>
      <c r="D693" s="91" t="s">
        <v>1451</v>
      </c>
      <c r="E693" s="91" t="s">
        <v>1452</v>
      </c>
      <c r="F693" s="92" t="s">
        <v>1404</v>
      </c>
      <c r="G693" s="92">
        <v>150</v>
      </c>
      <c r="H693" s="92">
        <v>0</v>
      </c>
      <c r="I693" s="93"/>
      <c r="J693" s="92">
        <v>0</v>
      </c>
      <c r="K693" s="93"/>
      <c r="L693" s="93"/>
      <c r="M693" s="93"/>
      <c r="N693" s="93"/>
    </row>
    <row r="694" spans="1:14" ht="15.75" customHeight="1" x14ac:dyDescent="0.25">
      <c r="A694" s="89">
        <v>693</v>
      </c>
      <c r="B694" s="90" t="str">
        <f t="shared" si="0"/>
        <v>C693</v>
      </c>
      <c r="C694" s="91" t="s">
        <v>1385</v>
      </c>
      <c r="D694" s="91" t="s">
        <v>1453</v>
      </c>
      <c r="E694" s="91" t="s">
        <v>1454</v>
      </c>
      <c r="F694" s="92" t="s">
        <v>71</v>
      </c>
      <c r="G694" s="92">
        <v>200</v>
      </c>
      <c r="H694" s="92">
        <v>0</v>
      </c>
      <c r="I694" s="93"/>
      <c r="J694" s="92">
        <v>0</v>
      </c>
      <c r="K694" s="93"/>
      <c r="L694" s="93"/>
      <c r="M694" s="93"/>
      <c r="N694" s="93"/>
    </row>
    <row r="695" spans="1:14" ht="15.75" customHeight="1" x14ac:dyDescent="0.25">
      <c r="A695" s="89">
        <v>694</v>
      </c>
      <c r="B695" s="90" t="str">
        <f t="shared" si="0"/>
        <v>C694</v>
      </c>
      <c r="C695" s="91" t="s">
        <v>1385</v>
      </c>
      <c r="D695" s="91" t="s">
        <v>1455</v>
      </c>
      <c r="E695" s="91" t="s">
        <v>1456</v>
      </c>
      <c r="F695" s="92" t="s">
        <v>470</v>
      </c>
      <c r="G695" s="92">
        <v>12</v>
      </c>
      <c r="H695" s="92">
        <v>0</v>
      </c>
      <c r="I695" s="93"/>
      <c r="J695" s="92">
        <v>0</v>
      </c>
      <c r="K695" s="93"/>
      <c r="L695" s="93"/>
      <c r="M695" s="93"/>
      <c r="N695" s="93"/>
    </row>
    <row r="696" spans="1:14" ht="15.75" customHeight="1" x14ac:dyDescent="0.25">
      <c r="A696" s="89">
        <v>695</v>
      </c>
      <c r="B696" s="90" t="str">
        <f t="shared" si="0"/>
        <v>C695</v>
      </c>
      <c r="C696" s="91" t="s">
        <v>1385</v>
      </c>
      <c r="D696" s="91" t="s">
        <v>1457</v>
      </c>
      <c r="E696" s="91" t="s">
        <v>1458</v>
      </c>
      <c r="F696" s="92" t="s">
        <v>116</v>
      </c>
      <c r="G696" s="92">
        <v>40</v>
      </c>
      <c r="H696" s="92">
        <v>0</v>
      </c>
      <c r="I696" s="93"/>
      <c r="J696" s="92">
        <v>0</v>
      </c>
      <c r="K696" s="93"/>
      <c r="L696" s="93"/>
      <c r="M696" s="93"/>
      <c r="N696" s="93"/>
    </row>
    <row r="697" spans="1:14" ht="15.75" customHeight="1" x14ac:dyDescent="0.25">
      <c r="A697" s="89">
        <v>696</v>
      </c>
      <c r="B697" s="90" t="str">
        <f t="shared" si="0"/>
        <v>C696</v>
      </c>
      <c r="C697" s="91" t="s">
        <v>1385</v>
      </c>
      <c r="D697" s="91" t="s">
        <v>1459</v>
      </c>
      <c r="E697" s="91" t="s">
        <v>1458</v>
      </c>
      <c r="F697" s="92" t="s">
        <v>116</v>
      </c>
      <c r="G697" s="92">
        <v>15</v>
      </c>
      <c r="H697" s="92">
        <v>0</v>
      </c>
      <c r="I697" s="93"/>
      <c r="J697" s="92">
        <v>0</v>
      </c>
      <c r="K697" s="93"/>
      <c r="L697" s="93"/>
      <c r="M697" s="93"/>
      <c r="N697" s="93"/>
    </row>
    <row r="698" spans="1:14" ht="15.75" customHeight="1" x14ac:dyDescent="0.25">
      <c r="A698" s="89">
        <v>697</v>
      </c>
      <c r="B698" s="90" t="str">
        <f t="shared" si="0"/>
        <v>C697</v>
      </c>
      <c r="C698" s="91" t="s">
        <v>1385</v>
      </c>
      <c r="D698" s="91" t="s">
        <v>1460</v>
      </c>
      <c r="E698" s="91" t="s">
        <v>1458</v>
      </c>
      <c r="F698" s="92" t="s">
        <v>116</v>
      </c>
      <c r="G698" s="92">
        <v>15</v>
      </c>
      <c r="H698" s="92">
        <v>0</v>
      </c>
      <c r="I698" s="93"/>
      <c r="J698" s="92">
        <v>0</v>
      </c>
      <c r="K698" s="93"/>
      <c r="L698" s="93"/>
      <c r="M698" s="93"/>
      <c r="N698" s="93"/>
    </row>
    <row r="699" spans="1:14" ht="15.75" customHeight="1" x14ac:dyDescent="0.25">
      <c r="A699" s="89">
        <v>698</v>
      </c>
      <c r="B699" s="90" t="str">
        <f t="shared" si="0"/>
        <v>C698</v>
      </c>
      <c r="C699" s="91" t="s">
        <v>1385</v>
      </c>
      <c r="D699" s="91" t="s">
        <v>1461</v>
      </c>
      <c r="E699" s="91" t="s">
        <v>1462</v>
      </c>
      <c r="F699" s="92" t="s">
        <v>135</v>
      </c>
      <c r="G699" s="92">
        <v>30</v>
      </c>
      <c r="H699" s="92">
        <v>0</v>
      </c>
      <c r="I699" s="93"/>
      <c r="J699" s="92">
        <v>0</v>
      </c>
      <c r="K699" s="93"/>
      <c r="L699" s="93"/>
      <c r="M699" s="93"/>
      <c r="N699" s="93"/>
    </row>
    <row r="700" spans="1:14" ht="15.75" customHeight="1" x14ac:dyDescent="0.25">
      <c r="A700" s="89">
        <v>699</v>
      </c>
      <c r="B700" s="90" t="str">
        <f t="shared" si="0"/>
        <v>C699</v>
      </c>
      <c r="C700" s="91" t="s">
        <v>1385</v>
      </c>
      <c r="D700" s="91" t="s">
        <v>1463</v>
      </c>
      <c r="E700" s="91" t="s">
        <v>1462</v>
      </c>
      <c r="F700" s="92" t="s">
        <v>135</v>
      </c>
      <c r="G700" s="92">
        <v>30</v>
      </c>
      <c r="H700" s="92">
        <v>0</v>
      </c>
      <c r="I700" s="93"/>
      <c r="J700" s="92">
        <v>0</v>
      </c>
      <c r="K700" s="93"/>
      <c r="L700" s="93"/>
      <c r="M700" s="93"/>
      <c r="N700" s="93"/>
    </row>
    <row r="701" spans="1:14" ht="15.75" customHeight="1" x14ac:dyDescent="0.25">
      <c r="A701" s="89">
        <v>700</v>
      </c>
      <c r="B701" s="90" t="str">
        <f t="shared" si="0"/>
        <v>C700</v>
      </c>
      <c r="C701" s="91" t="s">
        <v>1385</v>
      </c>
      <c r="D701" s="91" t="s">
        <v>1464</v>
      </c>
      <c r="E701" s="91" t="s">
        <v>1462</v>
      </c>
      <c r="F701" s="92" t="s">
        <v>135</v>
      </c>
      <c r="G701" s="92">
        <v>30</v>
      </c>
      <c r="H701" s="92">
        <v>0</v>
      </c>
      <c r="I701" s="93"/>
      <c r="J701" s="92">
        <v>0</v>
      </c>
      <c r="K701" s="93"/>
      <c r="L701" s="93"/>
      <c r="M701" s="93"/>
      <c r="N701" s="93"/>
    </row>
    <row r="702" spans="1:14" ht="15.75" customHeight="1" x14ac:dyDescent="0.25">
      <c r="A702" s="89">
        <v>701</v>
      </c>
      <c r="B702" s="90" t="str">
        <f t="shared" si="0"/>
        <v>C701</v>
      </c>
      <c r="C702" s="91" t="s">
        <v>1385</v>
      </c>
      <c r="D702" s="91" t="s">
        <v>1465</v>
      </c>
      <c r="E702" s="91" t="s">
        <v>1462</v>
      </c>
      <c r="F702" s="92" t="s">
        <v>135</v>
      </c>
      <c r="G702" s="92">
        <v>30</v>
      </c>
      <c r="H702" s="92">
        <v>0</v>
      </c>
      <c r="I702" s="93"/>
      <c r="J702" s="92">
        <v>0</v>
      </c>
      <c r="K702" s="93"/>
      <c r="L702" s="93"/>
      <c r="M702" s="93"/>
      <c r="N702" s="93"/>
    </row>
    <row r="703" spans="1:14" ht="15.75" customHeight="1" x14ac:dyDescent="0.25">
      <c r="A703" s="89">
        <v>702</v>
      </c>
      <c r="B703" s="90" t="str">
        <f t="shared" si="0"/>
        <v>C702</v>
      </c>
      <c r="C703" s="91" t="s">
        <v>1385</v>
      </c>
      <c r="D703" s="91" t="s">
        <v>1466</v>
      </c>
      <c r="E703" s="91" t="s">
        <v>1462</v>
      </c>
      <c r="F703" s="92" t="s">
        <v>135</v>
      </c>
      <c r="G703" s="92">
        <v>30</v>
      </c>
      <c r="H703" s="92">
        <v>0</v>
      </c>
      <c r="I703" s="93"/>
      <c r="J703" s="92">
        <v>0</v>
      </c>
      <c r="K703" s="93"/>
      <c r="L703" s="93"/>
      <c r="M703" s="93"/>
      <c r="N703" s="93"/>
    </row>
    <row r="704" spans="1:14" ht="15.75" customHeight="1" x14ac:dyDescent="0.25">
      <c r="A704" s="89">
        <v>703</v>
      </c>
      <c r="B704" s="90" t="str">
        <f t="shared" si="0"/>
        <v>C703</v>
      </c>
      <c r="C704" s="91" t="s">
        <v>1385</v>
      </c>
      <c r="D704" s="91" t="s">
        <v>1467</v>
      </c>
      <c r="E704" s="91" t="s">
        <v>1462</v>
      </c>
      <c r="F704" s="92" t="s">
        <v>135</v>
      </c>
      <c r="G704" s="92">
        <v>30</v>
      </c>
      <c r="H704" s="92">
        <v>0</v>
      </c>
      <c r="I704" s="93"/>
      <c r="J704" s="92">
        <v>0</v>
      </c>
      <c r="K704" s="93"/>
      <c r="L704" s="93"/>
      <c r="M704" s="93"/>
      <c r="N704" s="93"/>
    </row>
    <row r="705" spans="1:14" ht="15.75" customHeight="1" x14ac:dyDescent="0.25">
      <c r="A705" s="89">
        <v>704</v>
      </c>
      <c r="B705" s="90" t="str">
        <f t="shared" si="0"/>
        <v>C704</v>
      </c>
      <c r="C705" s="91" t="s">
        <v>1385</v>
      </c>
      <c r="D705" s="91" t="s">
        <v>1468</v>
      </c>
      <c r="E705" s="91" t="s">
        <v>1469</v>
      </c>
      <c r="F705" s="92" t="s">
        <v>135</v>
      </c>
      <c r="G705" s="92">
        <v>30</v>
      </c>
      <c r="H705" s="92">
        <v>0</v>
      </c>
      <c r="I705" s="93"/>
      <c r="J705" s="92">
        <v>0</v>
      </c>
      <c r="K705" s="93"/>
      <c r="L705" s="93"/>
      <c r="M705" s="93"/>
      <c r="N705" s="93"/>
    </row>
    <row r="706" spans="1:14" ht="15.75" customHeight="1" x14ac:dyDescent="0.25">
      <c r="A706" s="89">
        <v>705</v>
      </c>
      <c r="B706" s="90" t="str">
        <f t="shared" si="0"/>
        <v>C705</v>
      </c>
      <c r="C706" s="91" t="s">
        <v>1385</v>
      </c>
      <c r="D706" s="91" t="s">
        <v>1470</v>
      </c>
      <c r="E706" s="91" t="s">
        <v>1469</v>
      </c>
      <c r="F706" s="92" t="s">
        <v>135</v>
      </c>
      <c r="G706" s="92">
        <v>30</v>
      </c>
      <c r="H706" s="92">
        <v>0</v>
      </c>
      <c r="I706" s="93"/>
      <c r="J706" s="92">
        <v>0</v>
      </c>
      <c r="K706" s="93"/>
      <c r="L706" s="93"/>
      <c r="M706" s="93"/>
      <c r="N706" s="93"/>
    </row>
    <row r="707" spans="1:14" ht="15.75" customHeight="1" x14ac:dyDescent="0.25">
      <c r="A707" s="89">
        <v>706</v>
      </c>
      <c r="B707" s="90" t="str">
        <f t="shared" si="0"/>
        <v>C706</v>
      </c>
      <c r="C707" s="91" t="s">
        <v>1385</v>
      </c>
      <c r="D707" s="91" t="s">
        <v>1471</v>
      </c>
      <c r="E707" s="91" t="s">
        <v>1469</v>
      </c>
      <c r="F707" s="92" t="s">
        <v>135</v>
      </c>
      <c r="G707" s="92">
        <v>30</v>
      </c>
      <c r="H707" s="92">
        <v>0</v>
      </c>
      <c r="I707" s="93"/>
      <c r="J707" s="92">
        <v>0</v>
      </c>
      <c r="K707" s="93"/>
      <c r="L707" s="93"/>
      <c r="M707" s="93"/>
      <c r="N707" s="93"/>
    </row>
    <row r="708" spans="1:14" ht="15.75" customHeight="1" x14ac:dyDescent="0.25">
      <c r="A708" s="89">
        <v>707</v>
      </c>
      <c r="B708" s="90" t="str">
        <f t="shared" si="0"/>
        <v>C707</v>
      </c>
      <c r="C708" s="91" t="s">
        <v>1385</v>
      </c>
      <c r="D708" s="91" t="s">
        <v>1472</v>
      </c>
      <c r="E708" s="91" t="s">
        <v>1469</v>
      </c>
      <c r="F708" s="92" t="s">
        <v>135</v>
      </c>
      <c r="G708" s="92">
        <v>30</v>
      </c>
      <c r="H708" s="92">
        <v>0</v>
      </c>
      <c r="I708" s="93"/>
      <c r="J708" s="92">
        <v>0</v>
      </c>
      <c r="K708" s="93"/>
      <c r="L708" s="93"/>
      <c r="M708" s="93"/>
      <c r="N708" s="93"/>
    </row>
    <row r="709" spans="1:14" ht="15.75" customHeight="1" x14ac:dyDescent="0.25">
      <c r="A709" s="89">
        <v>708</v>
      </c>
      <c r="B709" s="90" t="str">
        <f t="shared" si="0"/>
        <v>C708</v>
      </c>
      <c r="C709" s="91" t="s">
        <v>1385</v>
      </c>
      <c r="D709" s="91" t="s">
        <v>1473</v>
      </c>
      <c r="E709" s="91" t="s">
        <v>1469</v>
      </c>
      <c r="F709" s="92" t="s">
        <v>135</v>
      </c>
      <c r="G709" s="92">
        <v>30</v>
      </c>
      <c r="H709" s="92">
        <v>0</v>
      </c>
      <c r="I709" s="93"/>
      <c r="J709" s="92">
        <v>0</v>
      </c>
      <c r="K709" s="93"/>
      <c r="L709" s="93"/>
      <c r="M709" s="93"/>
      <c r="N709" s="93"/>
    </row>
    <row r="710" spans="1:14" ht="15.75" customHeight="1" x14ac:dyDescent="0.25">
      <c r="A710" s="89">
        <v>709</v>
      </c>
      <c r="B710" s="90" t="str">
        <f t="shared" si="0"/>
        <v>C709</v>
      </c>
      <c r="C710" s="91" t="s">
        <v>1385</v>
      </c>
      <c r="D710" s="91" t="s">
        <v>1474</v>
      </c>
      <c r="E710" s="91" t="s">
        <v>1462</v>
      </c>
      <c r="F710" s="92" t="s">
        <v>135</v>
      </c>
      <c r="G710" s="92">
        <v>30</v>
      </c>
      <c r="H710" s="92">
        <v>0</v>
      </c>
      <c r="I710" s="93"/>
      <c r="J710" s="92">
        <v>0</v>
      </c>
      <c r="K710" s="93"/>
      <c r="L710" s="93"/>
      <c r="M710" s="93"/>
      <c r="N710" s="93"/>
    </row>
    <row r="711" spans="1:14" ht="15.75" customHeight="1" x14ac:dyDescent="0.25">
      <c r="A711" s="89">
        <v>710</v>
      </c>
      <c r="B711" s="90" t="str">
        <f t="shared" si="0"/>
        <v>C710</v>
      </c>
      <c r="C711" s="91" t="s">
        <v>1385</v>
      </c>
      <c r="D711" s="91" t="s">
        <v>1475</v>
      </c>
      <c r="E711" s="91" t="s">
        <v>1476</v>
      </c>
      <c r="F711" s="92" t="s">
        <v>124</v>
      </c>
      <c r="G711" s="92">
        <v>1</v>
      </c>
      <c r="H711" s="92">
        <v>0</v>
      </c>
      <c r="I711" s="93"/>
      <c r="J711" s="92">
        <v>0</v>
      </c>
      <c r="K711" s="93"/>
      <c r="L711" s="93"/>
      <c r="M711" s="93"/>
      <c r="N711" s="93"/>
    </row>
    <row r="712" spans="1:14" ht="15.75" customHeight="1" x14ac:dyDescent="0.25">
      <c r="A712" s="89">
        <v>711</v>
      </c>
      <c r="B712" s="90" t="str">
        <f t="shared" si="0"/>
        <v>C711</v>
      </c>
      <c r="C712" s="91" t="s">
        <v>1385</v>
      </c>
      <c r="D712" s="91" t="s">
        <v>1477</v>
      </c>
      <c r="E712" s="91" t="s">
        <v>1478</v>
      </c>
      <c r="F712" s="92" t="s">
        <v>71</v>
      </c>
      <c r="G712" s="92">
        <v>20</v>
      </c>
      <c r="H712" s="92">
        <v>0</v>
      </c>
      <c r="I712" s="93"/>
      <c r="J712" s="92">
        <v>0</v>
      </c>
      <c r="K712" s="93"/>
      <c r="L712" s="93"/>
      <c r="M712" s="93"/>
      <c r="N712" s="93"/>
    </row>
    <row r="713" spans="1:14" ht="15.75" customHeight="1" x14ac:dyDescent="0.25">
      <c r="A713" s="89">
        <v>712</v>
      </c>
      <c r="B713" s="90" t="str">
        <f t="shared" si="0"/>
        <v>C712</v>
      </c>
      <c r="C713" s="91" t="s">
        <v>1385</v>
      </c>
      <c r="D713" s="91" t="s">
        <v>1479</v>
      </c>
      <c r="E713" s="91" t="s">
        <v>1410</v>
      </c>
      <c r="F713" s="92" t="s">
        <v>71</v>
      </c>
      <c r="G713" s="92">
        <v>20</v>
      </c>
      <c r="H713" s="92">
        <v>0</v>
      </c>
      <c r="I713" s="93"/>
      <c r="J713" s="92">
        <v>0</v>
      </c>
      <c r="K713" s="93"/>
      <c r="L713" s="93"/>
      <c r="M713" s="93"/>
      <c r="N713" s="93"/>
    </row>
    <row r="714" spans="1:14" ht="15.75" customHeight="1" x14ac:dyDescent="0.25">
      <c r="A714" s="89">
        <v>713</v>
      </c>
      <c r="B714" s="90" t="str">
        <f t="shared" si="0"/>
        <v>C713</v>
      </c>
      <c r="C714" s="91" t="s">
        <v>1385</v>
      </c>
      <c r="D714" s="91" t="s">
        <v>1480</v>
      </c>
      <c r="E714" s="91" t="s">
        <v>1481</v>
      </c>
      <c r="F714" s="92" t="s">
        <v>688</v>
      </c>
      <c r="G714" s="92">
        <v>5</v>
      </c>
      <c r="H714" s="92">
        <v>0</v>
      </c>
      <c r="I714" s="93"/>
      <c r="J714" s="92">
        <v>0</v>
      </c>
      <c r="K714" s="93"/>
      <c r="L714" s="93"/>
      <c r="M714" s="93"/>
      <c r="N714" s="93"/>
    </row>
    <row r="715" spans="1:14" ht="15.75" customHeight="1" x14ac:dyDescent="0.25">
      <c r="A715" s="89">
        <v>714</v>
      </c>
      <c r="B715" s="90" t="str">
        <f t="shared" si="0"/>
        <v>C714</v>
      </c>
      <c r="C715" s="91" t="s">
        <v>1385</v>
      </c>
      <c r="D715" s="91" t="s">
        <v>1482</v>
      </c>
      <c r="E715" s="91" t="s">
        <v>1483</v>
      </c>
      <c r="F715" s="92" t="s">
        <v>688</v>
      </c>
      <c r="G715" s="92">
        <v>30</v>
      </c>
      <c r="H715" s="92">
        <v>0</v>
      </c>
      <c r="I715" s="93"/>
      <c r="J715" s="92">
        <v>0</v>
      </c>
      <c r="K715" s="93"/>
      <c r="L715" s="93"/>
      <c r="M715" s="93"/>
      <c r="N715" s="93"/>
    </row>
    <row r="716" spans="1:14" ht="15.75" customHeight="1" x14ac:dyDescent="0.25">
      <c r="A716" s="89">
        <v>715</v>
      </c>
      <c r="B716" s="90" t="str">
        <f t="shared" si="0"/>
        <v>C715</v>
      </c>
      <c r="C716" s="91" t="s">
        <v>1385</v>
      </c>
      <c r="D716" s="91" t="s">
        <v>1484</v>
      </c>
      <c r="E716" s="91" t="s">
        <v>1485</v>
      </c>
      <c r="F716" s="92" t="s">
        <v>71</v>
      </c>
      <c r="G716" s="92">
        <v>10</v>
      </c>
      <c r="H716" s="92">
        <v>0</v>
      </c>
      <c r="I716" s="93"/>
      <c r="J716" s="92">
        <v>0</v>
      </c>
      <c r="K716" s="93"/>
      <c r="L716" s="93"/>
      <c r="M716" s="93"/>
      <c r="N716" s="93"/>
    </row>
    <row r="717" spans="1:14" ht="15.75" customHeight="1" x14ac:dyDescent="0.25">
      <c r="A717" s="89">
        <v>716</v>
      </c>
      <c r="B717" s="90" t="str">
        <f t="shared" si="0"/>
        <v>C716</v>
      </c>
      <c r="C717" s="91" t="s">
        <v>1385</v>
      </c>
      <c r="D717" s="91" t="s">
        <v>1486</v>
      </c>
      <c r="E717" s="91" t="s">
        <v>1458</v>
      </c>
      <c r="F717" s="92" t="s">
        <v>116</v>
      </c>
      <c r="G717" s="92">
        <v>10</v>
      </c>
      <c r="H717" s="92">
        <v>0</v>
      </c>
      <c r="I717" s="93"/>
      <c r="J717" s="92">
        <v>0</v>
      </c>
      <c r="K717" s="93"/>
      <c r="L717" s="93"/>
      <c r="M717" s="93"/>
      <c r="N717" s="93"/>
    </row>
    <row r="718" spans="1:14" ht="15.75" customHeight="1" x14ac:dyDescent="0.25">
      <c r="A718" s="89">
        <v>717</v>
      </c>
      <c r="B718" s="90" t="str">
        <f t="shared" si="0"/>
        <v>C717</v>
      </c>
      <c r="C718" s="91" t="s">
        <v>1385</v>
      </c>
      <c r="D718" s="91" t="s">
        <v>1487</v>
      </c>
      <c r="E718" s="91" t="s">
        <v>1488</v>
      </c>
      <c r="F718" s="92" t="s">
        <v>71</v>
      </c>
      <c r="G718" s="92">
        <v>30</v>
      </c>
      <c r="H718" s="92">
        <v>0</v>
      </c>
      <c r="I718" s="93"/>
      <c r="J718" s="92">
        <v>0</v>
      </c>
      <c r="K718" s="93"/>
      <c r="L718" s="93"/>
      <c r="M718" s="93"/>
      <c r="N718" s="93"/>
    </row>
    <row r="719" spans="1:14" ht="15.75" customHeight="1" x14ac:dyDescent="0.25">
      <c r="A719" s="89">
        <v>718</v>
      </c>
      <c r="B719" s="90" t="str">
        <f t="shared" si="0"/>
        <v>C718</v>
      </c>
      <c r="C719" s="91" t="s">
        <v>1385</v>
      </c>
      <c r="D719" s="91" t="s">
        <v>1489</v>
      </c>
      <c r="E719" s="91" t="s">
        <v>1488</v>
      </c>
      <c r="F719" s="92" t="s">
        <v>116</v>
      </c>
      <c r="G719" s="92">
        <v>5</v>
      </c>
      <c r="H719" s="92">
        <v>0</v>
      </c>
      <c r="I719" s="93"/>
      <c r="J719" s="92">
        <v>0</v>
      </c>
      <c r="K719" s="93"/>
      <c r="L719" s="93"/>
      <c r="M719" s="93"/>
      <c r="N719" s="93"/>
    </row>
    <row r="720" spans="1:14" ht="15.75" customHeight="1" x14ac:dyDescent="0.25">
      <c r="A720" s="89">
        <v>719</v>
      </c>
      <c r="B720" s="90" t="str">
        <f t="shared" si="0"/>
        <v>C719</v>
      </c>
      <c r="C720" s="91" t="s">
        <v>1385</v>
      </c>
      <c r="D720" s="91" t="s">
        <v>1490</v>
      </c>
      <c r="E720" s="91" t="s">
        <v>1488</v>
      </c>
      <c r="F720" s="92" t="s">
        <v>116</v>
      </c>
      <c r="G720" s="92">
        <v>5</v>
      </c>
      <c r="H720" s="92">
        <v>0</v>
      </c>
      <c r="I720" s="93"/>
      <c r="J720" s="92">
        <v>0</v>
      </c>
      <c r="K720" s="93"/>
      <c r="L720" s="93"/>
      <c r="M720" s="93"/>
      <c r="N720" s="93"/>
    </row>
    <row r="721" spans="1:14" ht="15.75" customHeight="1" x14ac:dyDescent="0.25">
      <c r="A721" s="89">
        <v>720</v>
      </c>
      <c r="B721" s="90" t="str">
        <f t="shared" si="0"/>
        <v>C720</v>
      </c>
      <c r="C721" s="91" t="s">
        <v>1385</v>
      </c>
      <c r="D721" s="91" t="s">
        <v>1491</v>
      </c>
      <c r="E721" s="91" t="s">
        <v>1492</v>
      </c>
      <c r="F721" s="92" t="s">
        <v>688</v>
      </c>
      <c r="G721" s="92">
        <v>15</v>
      </c>
      <c r="H721" s="92">
        <v>0</v>
      </c>
      <c r="I721" s="93"/>
      <c r="J721" s="92">
        <v>0</v>
      </c>
      <c r="K721" s="93"/>
      <c r="L721" s="93"/>
      <c r="M721" s="93"/>
      <c r="N721" s="93"/>
    </row>
    <row r="722" spans="1:14" ht="15.75" customHeight="1" x14ac:dyDescent="0.25">
      <c r="A722" s="89">
        <v>721</v>
      </c>
      <c r="B722" s="90" t="str">
        <f t="shared" si="0"/>
        <v>C721</v>
      </c>
      <c r="C722" s="91" t="s">
        <v>1385</v>
      </c>
      <c r="D722" s="91" t="s">
        <v>1493</v>
      </c>
      <c r="E722" s="91" t="s">
        <v>1488</v>
      </c>
      <c r="F722" s="92" t="s">
        <v>71</v>
      </c>
      <c r="G722" s="92">
        <v>15</v>
      </c>
      <c r="H722" s="92">
        <v>0</v>
      </c>
      <c r="I722" s="93"/>
      <c r="J722" s="92">
        <v>0</v>
      </c>
      <c r="K722" s="93"/>
      <c r="L722" s="93"/>
      <c r="M722" s="93"/>
      <c r="N722" s="93"/>
    </row>
    <row r="723" spans="1:14" ht="15.75" customHeight="1" x14ac:dyDescent="0.25">
      <c r="A723" s="89">
        <v>722</v>
      </c>
      <c r="B723" s="90" t="str">
        <f t="shared" si="0"/>
        <v>C722</v>
      </c>
      <c r="C723" s="91" t="s">
        <v>1385</v>
      </c>
      <c r="D723" s="91" t="s">
        <v>1494</v>
      </c>
      <c r="E723" s="91" t="s">
        <v>1488</v>
      </c>
      <c r="F723" s="92" t="s">
        <v>124</v>
      </c>
      <c r="G723" s="92">
        <v>1</v>
      </c>
      <c r="H723" s="92">
        <v>0</v>
      </c>
      <c r="I723" s="93"/>
      <c r="J723" s="92">
        <v>0</v>
      </c>
      <c r="K723" s="93"/>
      <c r="L723" s="93"/>
      <c r="M723" s="93"/>
      <c r="N723" s="93"/>
    </row>
    <row r="724" spans="1:14" ht="15.75" customHeight="1" x14ac:dyDescent="0.25">
      <c r="A724" s="89">
        <v>723</v>
      </c>
      <c r="B724" s="90" t="str">
        <f t="shared" si="0"/>
        <v>C723</v>
      </c>
      <c r="C724" s="91" t="s">
        <v>1385</v>
      </c>
      <c r="D724" s="91" t="s">
        <v>1495</v>
      </c>
      <c r="E724" s="91" t="s">
        <v>1488</v>
      </c>
      <c r="F724" s="92" t="s">
        <v>71</v>
      </c>
      <c r="G724" s="92">
        <v>10</v>
      </c>
      <c r="H724" s="92">
        <v>0</v>
      </c>
      <c r="I724" s="93"/>
      <c r="J724" s="92">
        <v>0</v>
      </c>
      <c r="K724" s="93"/>
      <c r="L724" s="93"/>
      <c r="M724" s="93"/>
      <c r="N724" s="93"/>
    </row>
    <row r="725" spans="1:14" ht="15.75" customHeight="1" x14ac:dyDescent="0.25">
      <c r="A725" s="89">
        <v>724</v>
      </c>
      <c r="B725" s="90" t="str">
        <f t="shared" si="0"/>
        <v>C724</v>
      </c>
      <c r="C725" s="91" t="s">
        <v>1385</v>
      </c>
      <c r="D725" s="91" t="s">
        <v>1496</v>
      </c>
      <c r="E725" s="91" t="s">
        <v>1488</v>
      </c>
      <c r="F725" s="92" t="s">
        <v>71</v>
      </c>
      <c r="G725" s="92">
        <v>1</v>
      </c>
      <c r="H725" s="92">
        <v>0</v>
      </c>
      <c r="I725" s="93"/>
      <c r="J725" s="92">
        <v>0</v>
      </c>
      <c r="K725" s="93"/>
      <c r="L725" s="93"/>
      <c r="M725" s="93"/>
      <c r="N725" s="93"/>
    </row>
    <row r="726" spans="1:14" ht="15.75" customHeight="1" x14ac:dyDescent="0.25">
      <c r="A726" s="89">
        <v>725</v>
      </c>
      <c r="B726" s="90" t="str">
        <f t="shared" si="0"/>
        <v>C725</v>
      </c>
      <c r="C726" s="91" t="s">
        <v>1385</v>
      </c>
      <c r="D726" s="91" t="s">
        <v>1497</v>
      </c>
      <c r="E726" s="91" t="s">
        <v>1488</v>
      </c>
      <c r="F726" s="92" t="s">
        <v>71</v>
      </c>
      <c r="G726" s="92">
        <v>15</v>
      </c>
      <c r="H726" s="92">
        <v>0</v>
      </c>
      <c r="I726" s="93"/>
      <c r="J726" s="92">
        <v>0</v>
      </c>
      <c r="K726" s="93"/>
      <c r="L726" s="93"/>
      <c r="M726" s="93"/>
      <c r="N726" s="93"/>
    </row>
    <row r="727" spans="1:14" ht="15.75" customHeight="1" x14ac:dyDescent="0.25">
      <c r="A727" s="89">
        <v>726</v>
      </c>
      <c r="B727" s="90" t="str">
        <f t="shared" si="0"/>
        <v>C726</v>
      </c>
      <c r="C727" s="91" t="s">
        <v>1385</v>
      </c>
      <c r="D727" s="91" t="s">
        <v>1498</v>
      </c>
      <c r="E727" s="91" t="s">
        <v>1488</v>
      </c>
      <c r="F727" s="92" t="s">
        <v>71</v>
      </c>
      <c r="G727" s="92">
        <v>30</v>
      </c>
      <c r="H727" s="92">
        <v>0</v>
      </c>
      <c r="I727" s="93"/>
      <c r="J727" s="92">
        <v>0</v>
      </c>
      <c r="K727" s="93"/>
      <c r="L727" s="93"/>
      <c r="M727" s="93"/>
      <c r="N727" s="93"/>
    </row>
    <row r="728" spans="1:14" ht="15.75" customHeight="1" x14ac:dyDescent="0.25">
      <c r="A728" s="89">
        <v>727</v>
      </c>
      <c r="B728" s="90" t="str">
        <f t="shared" si="0"/>
        <v>C727</v>
      </c>
      <c r="C728" s="91" t="s">
        <v>1385</v>
      </c>
      <c r="D728" s="91" t="s">
        <v>1499</v>
      </c>
      <c r="E728" s="91" t="s">
        <v>1500</v>
      </c>
      <c r="F728" s="92" t="s">
        <v>1404</v>
      </c>
      <c r="G728" s="92">
        <v>10</v>
      </c>
      <c r="H728" s="92">
        <v>0</v>
      </c>
      <c r="I728" s="93"/>
      <c r="J728" s="92">
        <v>0</v>
      </c>
      <c r="K728" s="93"/>
      <c r="L728" s="93"/>
      <c r="M728" s="93"/>
      <c r="N728" s="93"/>
    </row>
    <row r="729" spans="1:14" ht="15.75" customHeight="1" x14ac:dyDescent="0.25">
      <c r="A729" s="89">
        <v>728</v>
      </c>
      <c r="B729" s="90" t="str">
        <f t="shared" si="0"/>
        <v>C728</v>
      </c>
      <c r="C729" s="91" t="s">
        <v>1385</v>
      </c>
      <c r="D729" s="91" t="s">
        <v>1501</v>
      </c>
      <c r="E729" s="91" t="s">
        <v>1502</v>
      </c>
      <c r="F729" s="92" t="s">
        <v>688</v>
      </c>
      <c r="G729" s="92">
        <v>10</v>
      </c>
      <c r="H729" s="92">
        <v>0</v>
      </c>
      <c r="I729" s="93"/>
      <c r="J729" s="92">
        <v>0</v>
      </c>
      <c r="K729" s="93"/>
      <c r="L729" s="93"/>
      <c r="M729" s="93"/>
      <c r="N729" s="93"/>
    </row>
    <row r="730" spans="1:14" ht="15.75" customHeight="1" x14ac:dyDescent="0.25">
      <c r="A730" s="89">
        <v>729</v>
      </c>
      <c r="B730" s="90" t="str">
        <f t="shared" si="0"/>
        <v>C729</v>
      </c>
      <c r="C730" s="91" t="s">
        <v>1385</v>
      </c>
      <c r="D730" s="91" t="s">
        <v>1503</v>
      </c>
      <c r="E730" s="91" t="s">
        <v>1504</v>
      </c>
      <c r="F730" s="92" t="s">
        <v>688</v>
      </c>
      <c r="G730" s="92">
        <v>10</v>
      </c>
      <c r="H730" s="92">
        <v>0</v>
      </c>
      <c r="I730" s="93"/>
      <c r="J730" s="92">
        <v>0</v>
      </c>
      <c r="K730" s="93"/>
      <c r="L730" s="93"/>
      <c r="M730" s="93"/>
      <c r="N730" s="93"/>
    </row>
    <row r="731" spans="1:14" ht="15.75" customHeight="1" x14ac:dyDescent="0.25">
      <c r="A731" s="89">
        <v>730</v>
      </c>
      <c r="B731" s="90" t="str">
        <f t="shared" si="0"/>
        <v>C730</v>
      </c>
      <c r="C731" s="91" t="s">
        <v>1385</v>
      </c>
      <c r="D731" s="91" t="s">
        <v>1505</v>
      </c>
      <c r="E731" s="91" t="s">
        <v>1506</v>
      </c>
      <c r="F731" s="92" t="s">
        <v>688</v>
      </c>
      <c r="G731" s="92">
        <v>2</v>
      </c>
      <c r="H731" s="92">
        <v>0</v>
      </c>
      <c r="I731" s="93"/>
      <c r="J731" s="92">
        <v>0</v>
      </c>
      <c r="K731" s="93"/>
      <c r="L731" s="93"/>
      <c r="M731" s="93"/>
      <c r="N731" s="93"/>
    </row>
    <row r="732" spans="1:14" ht="15.75" customHeight="1" x14ac:dyDescent="0.25">
      <c r="A732" s="89">
        <v>731</v>
      </c>
      <c r="B732" s="90" t="str">
        <f t="shared" si="0"/>
        <v>C731</v>
      </c>
      <c r="C732" s="91" t="s">
        <v>1385</v>
      </c>
      <c r="D732" s="91" t="s">
        <v>1507</v>
      </c>
      <c r="E732" s="91" t="s">
        <v>1506</v>
      </c>
      <c r="F732" s="92" t="s">
        <v>688</v>
      </c>
      <c r="G732" s="92">
        <v>10</v>
      </c>
      <c r="H732" s="92">
        <v>0</v>
      </c>
      <c r="I732" s="93"/>
      <c r="J732" s="92">
        <v>0</v>
      </c>
      <c r="K732" s="93"/>
      <c r="L732" s="93"/>
      <c r="M732" s="93"/>
      <c r="N732" s="93"/>
    </row>
    <row r="733" spans="1:14" ht="15.75" customHeight="1" x14ac:dyDescent="0.25">
      <c r="A733" s="89">
        <v>732</v>
      </c>
      <c r="B733" s="90" t="str">
        <f t="shared" si="0"/>
        <v>C732</v>
      </c>
      <c r="C733" s="91" t="s">
        <v>1385</v>
      </c>
      <c r="D733" s="91" t="s">
        <v>1508</v>
      </c>
      <c r="E733" s="91" t="s">
        <v>1509</v>
      </c>
      <c r="F733" s="92" t="s">
        <v>688</v>
      </c>
      <c r="G733" s="92">
        <v>10</v>
      </c>
      <c r="H733" s="92">
        <v>0</v>
      </c>
      <c r="I733" s="93"/>
      <c r="J733" s="92">
        <v>0</v>
      </c>
      <c r="K733" s="93"/>
      <c r="L733" s="93"/>
      <c r="M733" s="93"/>
      <c r="N733" s="93"/>
    </row>
    <row r="734" spans="1:14" ht="15.75" customHeight="1" x14ac:dyDescent="0.25">
      <c r="A734" s="89">
        <v>733</v>
      </c>
      <c r="B734" s="90" t="str">
        <f t="shared" si="0"/>
        <v>C733</v>
      </c>
      <c r="C734" s="91" t="s">
        <v>1385</v>
      </c>
      <c r="D734" s="91" t="s">
        <v>1510</v>
      </c>
      <c r="E734" s="91" t="s">
        <v>1506</v>
      </c>
      <c r="F734" s="92" t="s">
        <v>688</v>
      </c>
      <c r="G734" s="92">
        <v>5</v>
      </c>
      <c r="H734" s="92">
        <v>0</v>
      </c>
      <c r="I734" s="93"/>
      <c r="J734" s="92">
        <v>0</v>
      </c>
      <c r="K734" s="93"/>
      <c r="L734" s="93"/>
      <c r="M734" s="93"/>
      <c r="N734" s="93"/>
    </row>
    <row r="735" spans="1:14" ht="15.75" customHeight="1" x14ac:dyDescent="0.25">
      <c r="A735" s="89">
        <v>734</v>
      </c>
      <c r="B735" s="90" t="str">
        <f t="shared" si="0"/>
        <v>C734</v>
      </c>
      <c r="C735" s="91" t="s">
        <v>1385</v>
      </c>
      <c r="D735" s="91" t="s">
        <v>1511</v>
      </c>
      <c r="E735" s="91" t="s">
        <v>1512</v>
      </c>
      <c r="F735" s="92" t="s">
        <v>1428</v>
      </c>
      <c r="G735" s="92">
        <v>5</v>
      </c>
      <c r="H735" s="92">
        <v>0</v>
      </c>
      <c r="I735" s="93"/>
      <c r="J735" s="92">
        <v>0</v>
      </c>
      <c r="K735" s="93"/>
      <c r="L735" s="93"/>
      <c r="M735" s="93"/>
      <c r="N735" s="93"/>
    </row>
    <row r="736" spans="1:14" ht="15.75" customHeight="1" x14ac:dyDescent="0.25">
      <c r="A736" s="89">
        <v>735</v>
      </c>
      <c r="B736" s="90" t="str">
        <f t="shared" si="0"/>
        <v>C735</v>
      </c>
      <c r="C736" s="91" t="s">
        <v>1385</v>
      </c>
      <c r="D736" s="91" t="s">
        <v>1513</v>
      </c>
      <c r="E736" s="91" t="s">
        <v>1514</v>
      </c>
      <c r="F736" s="92" t="s">
        <v>688</v>
      </c>
      <c r="G736" s="92">
        <v>5</v>
      </c>
      <c r="H736" s="92">
        <v>0</v>
      </c>
      <c r="I736" s="93"/>
      <c r="J736" s="92">
        <v>0</v>
      </c>
      <c r="K736" s="93"/>
      <c r="L736" s="93"/>
      <c r="M736" s="93"/>
      <c r="N736" s="93"/>
    </row>
    <row r="737" spans="1:14" ht="15.75" customHeight="1" x14ac:dyDescent="0.25">
      <c r="A737" s="89">
        <v>736</v>
      </c>
      <c r="B737" s="90" t="str">
        <f t="shared" si="0"/>
        <v>C736</v>
      </c>
      <c r="C737" s="91" t="s">
        <v>1385</v>
      </c>
      <c r="D737" s="91" t="s">
        <v>1515</v>
      </c>
      <c r="E737" s="91" t="s">
        <v>1516</v>
      </c>
      <c r="F737" s="92" t="s">
        <v>1404</v>
      </c>
      <c r="G737" s="92">
        <v>1</v>
      </c>
      <c r="H737" s="92">
        <v>0</v>
      </c>
      <c r="I737" s="93"/>
      <c r="J737" s="92">
        <v>0</v>
      </c>
      <c r="K737" s="93"/>
      <c r="L737" s="93"/>
      <c r="M737" s="93"/>
      <c r="N737" s="93"/>
    </row>
    <row r="738" spans="1:14" ht="15.75" customHeight="1" x14ac:dyDescent="0.25">
      <c r="A738" s="89">
        <v>737</v>
      </c>
      <c r="B738" s="90" t="str">
        <f t="shared" si="0"/>
        <v>C737</v>
      </c>
      <c r="C738" s="91" t="s">
        <v>1385</v>
      </c>
      <c r="D738" s="91" t="s">
        <v>1517</v>
      </c>
      <c r="E738" s="91" t="s">
        <v>1518</v>
      </c>
      <c r="F738" s="92" t="s">
        <v>1217</v>
      </c>
      <c r="G738" s="92">
        <v>1</v>
      </c>
      <c r="H738" s="92">
        <v>0</v>
      </c>
      <c r="I738" s="93"/>
      <c r="J738" s="92">
        <v>0</v>
      </c>
      <c r="K738" s="93"/>
      <c r="L738" s="93"/>
      <c r="M738" s="93"/>
      <c r="N738" s="93"/>
    </row>
    <row r="739" spans="1:14" ht="15.75" customHeight="1" x14ac:dyDescent="0.25">
      <c r="A739" s="89">
        <v>738</v>
      </c>
      <c r="B739" s="90" t="str">
        <f t="shared" si="0"/>
        <v>C738</v>
      </c>
      <c r="C739" s="91" t="s">
        <v>1385</v>
      </c>
      <c r="D739" s="91" t="s">
        <v>1519</v>
      </c>
      <c r="E739" s="91" t="s">
        <v>1518</v>
      </c>
      <c r="F739" s="92" t="s">
        <v>1217</v>
      </c>
      <c r="G739" s="92">
        <v>1</v>
      </c>
      <c r="H739" s="92">
        <v>0</v>
      </c>
      <c r="I739" s="93"/>
      <c r="J739" s="92">
        <v>0</v>
      </c>
      <c r="K739" s="93"/>
      <c r="L739" s="93"/>
      <c r="M739" s="93"/>
      <c r="N739" s="93"/>
    </row>
    <row r="740" spans="1:14" ht="15.75" customHeight="1" x14ac:dyDescent="0.25">
      <c r="A740" s="89">
        <v>739</v>
      </c>
      <c r="B740" s="90" t="str">
        <f t="shared" si="0"/>
        <v>C739</v>
      </c>
      <c r="C740" s="91" t="s">
        <v>1385</v>
      </c>
      <c r="D740" s="91" t="s">
        <v>1520</v>
      </c>
      <c r="E740" s="91" t="s">
        <v>1488</v>
      </c>
      <c r="F740" s="92" t="s">
        <v>778</v>
      </c>
      <c r="G740" s="92">
        <v>10</v>
      </c>
      <c r="H740" s="92">
        <v>0</v>
      </c>
      <c r="I740" s="93"/>
      <c r="J740" s="92">
        <v>0</v>
      </c>
      <c r="K740" s="93"/>
      <c r="L740" s="93"/>
      <c r="M740" s="93"/>
      <c r="N740" s="93"/>
    </row>
    <row r="741" spans="1:14" ht="15.75" customHeight="1" x14ac:dyDescent="0.25">
      <c r="A741" s="89">
        <v>740</v>
      </c>
      <c r="B741" s="90" t="str">
        <f t="shared" si="0"/>
        <v>C740</v>
      </c>
      <c r="C741" s="91" t="s">
        <v>1385</v>
      </c>
      <c r="D741" s="91" t="s">
        <v>1521</v>
      </c>
      <c r="E741" s="91" t="s">
        <v>1488</v>
      </c>
      <c r="F741" s="92" t="s">
        <v>778</v>
      </c>
      <c r="G741" s="92">
        <v>10</v>
      </c>
      <c r="H741" s="92">
        <v>0</v>
      </c>
      <c r="I741" s="93"/>
      <c r="J741" s="92">
        <v>0</v>
      </c>
      <c r="K741" s="93"/>
      <c r="L741" s="93"/>
      <c r="M741" s="93"/>
      <c r="N741" s="93"/>
    </row>
    <row r="742" spans="1:14" ht="15.75" customHeight="1" x14ac:dyDescent="0.25">
      <c r="A742" s="89">
        <v>741</v>
      </c>
      <c r="B742" s="90" t="str">
        <f t="shared" si="0"/>
        <v>C741</v>
      </c>
      <c r="C742" s="91" t="s">
        <v>1385</v>
      </c>
      <c r="D742" s="91" t="s">
        <v>1522</v>
      </c>
      <c r="E742" s="91" t="s">
        <v>1523</v>
      </c>
      <c r="F742" s="92" t="s">
        <v>778</v>
      </c>
      <c r="G742" s="92">
        <v>10</v>
      </c>
      <c r="H742" s="92">
        <v>0</v>
      </c>
      <c r="I742" s="93"/>
      <c r="J742" s="92">
        <v>0</v>
      </c>
      <c r="K742" s="93"/>
      <c r="L742" s="93"/>
      <c r="M742" s="93"/>
      <c r="N742" s="93"/>
    </row>
    <row r="743" spans="1:14" ht="15.75" customHeight="1" x14ac:dyDescent="0.25">
      <c r="A743" s="89">
        <v>742</v>
      </c>
      <c r="B743" s="90" t="str">
        <f t="shared" si="0"/>
        <v>C742</v>
      </c>
      <c r="C743" s="91" t="s">
        <v>1385</v>
      </c>
      <c r="D743" s="91" t="s">
        <v>1524</v>
      </c>
      <c r="E743" s="91" t="s">
        <v>1523</v>
      </c>
      <c r="F743" s="92" t="s">
        <v>778</v>
      </c>
      <c r="G743" s="92">
        <v>10</v>
      </c>
      <c r="H743" s="92">
        <v>0</v>
      </c>
      <c r="I743" s="93"/>
      <c r="J743" s="92">
        <v>0</v>
      </c>
      <c r="K743" s="93"/>
      <c r="L743" s="93"/>
      <c r="M743" s="93"/>
      <c r="N743" s="93"/>
    </row>
    <row r="744" spans="1:14" ht="15.75" customHeight="1" x14ac:dyDescent="0.25">
      <c r="A744" s="89">
        <v>743</v>
      </c>
      <c r="B744" s="90" t="str">
        <f t="shared" si="0"/>
        <v>C743</v>
      </c>
      <c r="C744" s="91" t="s">
        <v>1385</v>
      </c>
      <c r="D744" s="91" t="s">
        <v>1525</v>
      </c>
      <c r="E744" s="91" t="s">
        <v>1523</v>
      </c>
      <c r="F744" s="92" t="s">
        <v>778</v>
      </c>
      <c r="G744" s="92">
        <v>10</v>
      </c>
      <c r="H744" s="92">
        <v>0</v>
      </c>
      <c r="I744" s="93"/>
      <c r="J744" s="92">
        <v>0</v>
      </c>
      <c r="K744" s="93"/>
      <c r="L744" s="93"/>
      <c r="M744" s="93"/>
      <c r="N744" s="93"/>
    </row>
    <row r="745" spans="1:14" ht="15.75" customHeight="1" x14ac:dyDescent="0.25">
      <c r="A745" s="89">
        <v>744</v>
      </c>
      <c r="B745" s="90" t="str">
        <f t="shared" si="0"/>
        <v>C744</v>
      </c>
      <c r="C745" s="91" t="s">
        <v>1385</v>
      </c>
      <c r="D745" s="91" t="s">
        <v>1526</v>
      </c>
      <c r="E745" s="91" t="s">
        <v>1488</v>
      </c>
      <c r="F745" s="92" t="s">
        <v>778</v>
      </c>
      <c r="G745" s="92">
        <v>20</v>
      </c>
      <c r="H745" s="92">
        <v>0</v>
      </c>
      <c r="I745" s="93"/>
      <c r="J745" s="92">
        <v>0</v>
      </c>
      <c r="K745" s="93"/>
      <c r="L745" s="93"/>
      <c r="M745" s="93"/>
      <c r="N745" s="93"/>
    </row>
    <row r="746" spans="1:14" ht="15.75" customHeight="1" x14ac:dyDescent="0.25">
      <c r="A746" s="89">
        <v>745</v>
      </c>
      <c r="B746" s="90" t="str">
        <f t="shared" si="0"/>
        <v>C745</v>
      </c>
      <c r="C746" s="91" t="s">
        <v>1385</v>
      </c>
      <c r="D746" s="91" t="s">
        <v>1527</v>
      </c>
      <c r="E746" s="91" t="s">
        <v>1488</v>
      </c>
      <c r="F746" s="92" t="s">
        <v>778</v>
      </c>
      <c r="G746" s="92">
        <v>10</v>
      </c>
      <c r="H746" s="92">
        <v>0</v>
      </c>
      <c r="I746" s="93"/>
      <c r="J746" s="92">
        <v>0</v>
      </c>
      <c r="K746" s="93"/>
      <c r="L746" s="93"/>
      <c r="M746" s="93"/>
      <c r="N746" s="93"/>
    </row>
    <row r="747" spans="1:14" ht="15.75" customHeight="1" x14ac:dyDescent="0.25">
      <c r="A747" s="89">
        <v>746</v>
      </c>
      <c r="B747" s="90" t="str">
        <f t="shared" si="0"/>
        <v>C746</v>
      </c>
      <c r="C747" s="91" t="s">
        <v>1385</v>
      </c>
      <c r="D747" s="91" t="s">
        <v>1528</v>
      </c>
      <c r="E747" s="91" t="s">
        <v>1488</v>
      </c>
      <c r="F747" s="92" t="s">
        <v>71</v>
      </c>
      <c r="G747" s="92">
        <v>20</v>
      </c>
      <c r="H747" s="92">
        <v>0</v>
      </c>
      <c r="I747" s="93"/>
      <c r="J747" s="92">
        <v>0</v>
      </c>
      <c r="K747" s="93"/>
      <c r="L747" s="93"/>
      <c r="M747" s="93"/>
      <c r="N747" s="93"/>
    </row>
    <row r="748" spans="1:14" ht="15.75" customHeight="1" x14ac:dyDescent="0.25">
      <c r="A748" s="89">
        <v>747</v>
      </c>
      <c r="B748" s="90" t="str">
        <f t="shared" si="0"/>
        <v>C747</v>
      </c>
      <c r="C748" s="91" t="s">
        <v>1385</v>
      </c>
      <c r="D748" s="91" t="s">
        <v>1529</v>
      </c>
      <c r="E748" s="91" t="s">
        <v>1392</v>
      </c>
      <c r="F748" s="92" t="s">
        <v>1008</v>
      </c>
      <c r="G748" s="92">
        <v>10</v>
      </c>
      <c r="H748" s="92">
        <v>0</v>
      </c>
      <c r="I748" s="93"/>
      <c r="J748" s="92">
        <v>0</v>
      </c>
      <c r="K748" s="93"/>
      <c r="L748" s="93"/>
      <c r="M748" s="93"/>
      <c r="N748" s="93"/>
    </row>
    <row r="749" spans="1:14" ht="15.75" customHeight="1" x14ac:dyDescent="0.25">
      <c r="A749" s="89">
        <v>748</v>
      </c>
      <c r="B749" s="90" t="str">
        <f t="shared" si="0"/>
        <v>C748</v>
      </c>
      <c r="C749" s="91" t="s">
        <v>1385</v>
      </c>
      <c r="D749" s="91" t="s">
        <v>1530</v>
      </c>
      <c r="E749" s="91" t="s">
        <v>1531</v>
      </c>
      <c r="F749" s="92" t="s">
        <v>124</v>
      </c>
      <c r="G749" s="92">
        <v>1</v>
      </c>
      <c r="H749" s="92">
        <v>0</v>
      </c>
      <c r="I749" s="93"/>
      <c r="J749" s="92">
        <v>0</v>
      </c>
      <c r="K749" s="93"/>
      <c r="L749" s="93"/>
      <c r="M749" s="93"/>
      <c r="N749" s="93"/>
    </row>
    <row r="750" spans="1:14" ht="15.75" customHeight="1" x14ac:dyDescent="0.25">
      <c r="A750" s="89">
        <v>749</v>
      </c>
      <c r="B750" s="90" t="str">
        <f t="shared" si="0"/>
        <v>C749</v>
      </c>
      <c r="C750" s="91" t="s">
        <v>1385</v>
      </c>
      <c r="D750" s="91" t="s">
        <v>1532</v>
      </c>
      <c r="E750" s="91" t="s">
        <v>1533</v>
      </c>
      <c r="F750" s="92" t="s">
        <v>71</v>
      </c>
      <c r="G750" s="92">
        <v>5</v>
      </c>
      <c r="H750" s="92">
        <v>0</v>
      </c>
      <c r="I750" s="93"/>
      <c r="J750" s="92">
        <v>0</v>
      </c>
      <c r="K750" s="93"/>
      <c r="L750" s="93"/>
      <c r="M750" s="93"/>
      <c r="N750" s="93"/>
    </row>
    <row r="751" spans="1:14" ht="15.75" customHeight="1" x14ac:dyDescent="0.25">
      <c r="A751" s="89">
        <v>750</v>
      </c>
      <c r="B751" s="90" t="str">
        <f t="shared" si="0"/>
        <v>C750</v>
      </c>
      <c r="C751" s="91" t="s">
        <v>1385</v>
      </c>
      <c r="D751" s="91" t="s">
        <v>1534</v>
      </c>
      <c r="E751" s="91" t="s">
        <v>1535</v>
      </c>
      <c r="F751" s="92" t="s">
        <v>688</v>
      </c>
      <c r="G751" s="92">
        <v>10</v>
      </c>
      <c r="H751" s="92">
        <v>0</v>
      </c>
      <c r="I751" s="93"/>
      <c r="J751" s="92">
        <v>0</v>
      </c>
      <c r="K751" s="93"/>
      <c r="L751" s="93"/>
      <c r="M751" s="93"/>
      <c r="N751" s="93"/>
    </row>
    <row r="752" spans="1:14" ht="15.75" customHeight="1" x14ac:dyDescent="0.25">
      <c r="A752" s="89">
        <v>751</v>
      </c>
      <c r="B752" s="90" t="str">
        <f t="shared" si="0"/>
        <v>C751</v>
      </c>
      <c r="C752" s="91" t="s">
        <v>1385</v>
      </c>
      <c r="D752" s="91" t="s">
        <v>1536</v>
      </c>
      <c r="E752" s="91" t="s">
        <v>1537</v>
      </c>
      <c r="F752" s="92" t="s">
        <v>1538</v>
      </c>
      <c r="G752" s="92">
        <v>10</v>
      </c>
      <c r="H752" s="92">
        <v>0</v>
      </c>
      <c r="I752" s="93"/>
      <c r="J752" s="92">
        <v>0</v>
      </c>
      <c r="K752" s="93"/>
      <c r="L752" s="93"/>
      <c r="M752" s="93"/>
      <c r="N752" s="93"/>
    </row>
    <row r="753" spans="1:14" ht="15.75" customHeight="1" x14ac:dyDescent="0.25">
      <c r="A753" s="89">
        <v>752</v>
      </c>
      <c r="B753" s="90" t="str">
        <f t="shared" si="0"/>
        <v>C752</v>
      </c>
      <c r="C753" s="91" t="s">
        <v>1385</v>
      </c>
      <c r="D753" s="91" t="s">
        <v>1539</v>
      </c>
      <c r="E753" s="91" t="s">
        <v>1492</v>
      </c>
      <c r="F753" s="92" t="s">
        <v>688</v>
      </c>
      <c r="G753" s="92">
        <v>10</v>
      </c>
      <c r="H753" s="92">
        <v>0</v>
      </c>
      <c r="I753" s="93"/>
      <c r="J753" s="92">
        <v>0</v>
      </c>
      <c r="K753" s="93"/>
      <c r="L753" s="93"/>
      <c r="M753" s="93"/>
      <c r="N753" s="93"/>
    </row>
    <row r="754" spans="1:14" ht="15.75" customHeight="1" x14ac:dyDescent="0.25">
      <c r="A754" s="89">
        <v>753</v>
      </c>
      <c r="B754" s="90" t="str">
        <f t="shared" si="0"/>
        <v>C753</v>
      </c>
      <c r="C754" s="91" t="s">
        <v>1385</v>
      </c>
      <c r="D754" s="91" t="s">
        <v>1540</v>
      </c>
      <c r="E754" s="91" t="s">
        <v>1541</v>
      </c>
      <c r="F754" s="92" t="s">
        <v>470</v>
      </c>
      <c r="G754" s="92">
        <v>3</v>
      </c>
      <c r="H754" s="92">
        <v>0</v>
      </c>
      <c r="I754" s="93"/>
      <c r="J754" s="92">
        <v>0</v>
      </c>
      <c r="K754" s="93"/>
      <c r="L754" s="93"/>
      <c r="M754" s="93"/>
      <c r="N754" s="93"/>
    </row>
    <row r="755" spans="1:14" ht="15.75" customHeight="1" x14ac:dyDescent="0.25">
      <c r="A755" s="89">
        <v>754</v>
      </c>
      <c r="B755" s="90" t="str">
        <f t="shared" si="0"/>
        <v>C754</v>
      </c>
      <c r="C755" s="91" t="s">
        <v>1385</v>
      </c>
      <c r="D755" s="91" t="s">
        <v>1542</v>
      </c>
      <c r="E755" s="91" t="s">
        <v>1543</v>
      </c>
      <c r="F755" s="92" t="s">
        <v>116</v>
      </c>
      <c r="G755" s="92">
        <v>10</v>
      </c>
      <c r="H755" s="92">
        <v>0</v>
      </c>
      <c r="I755" s="93"/>
      <c r="J755" s="92">
        <v>0</v>
      </c>
      <c r="K755" s="93"/>
      <c r="L755" s="93"/>
      <c r="M755" s="93"/>
      <c r="N755" s="93"/>
    </row>
    <row r="756" spans="1:14" ht="15.75" customHeight="1" x14ac:dyDescent="0.25">
      <c r="A756" s="89">
        <v>755</v>
      </c>
      <c r="B756" s="90" t="str">
        <f t="shared" si="0"/>
        <v>C755</v>
      </c>
      <c r="C756" s="91" t="s">
        <v>1385</v>
      </c>
      <c r="D756" s="91" t="s">
        <v>1544</v>
      </c>
      <c r="E756" s="91" t="s">
        <v>1543</v>
      </c>
      <c r="F756" s="92" t="s">
        <v>116</v>
      </c>
      <c r="G756" s="92">
        <v>20</v>
      </c>
      <c r="H756" s="92">
        <v>0</v>
      </c>
      <c r="I756" s="93"/>
      <c r="J756" s="92">
        <v>0</v>
      </c>
      <c r="K756" s="93"/>
      <c r="L756" s="93"/>
      <c r="M756" s="93"/>
      <c r="N756" s="93"/>
    </row>
    <row r="757" spans="1:14" ht="15.75" customHeight="1" x14ac:dyDescent="0.25">
      <c r="A757" s="89">
        <v>756</v>
      </c>
      <c r="B757" s="90" t="str">
        <f t="shared" si="0"/>
        <v>C756</v>
      </c>
      <c r="C757" s="91" t="s">
        <v>1385</v>
      </c>
      <c r="D757" s="91" t="s">
        <v>1545</v>
      </c>
      <c r="E757" s="91" t="s">
        <v>1546</v>
      </c>
      <c r="F757" s="92" t="s">
        <v>71</v>
      </c>
      <c r="G757" s="92">
        <v>2</v>
      </c>
      <c r="H757" s="92">
        <v>0</v>
      </c>
      <c r="I757" s="93"/>
      <c r="J757" s="92">
        <v>0</v>
      </c>
      <c r="K757" s="93"/>
      <c r="L757" s="93"/>
      <c r="M757" s="93"/>
      <c r="N757" s="93"/>
    </row>
    <row r="758" spans="1:14" ht="15.75" customHeight="1" x14ac:dyDescent="0.25">
      <c r="A758" s="89">
        <v>757</v>
      </c>
      <c r="B758" s="90" t="str">
        <f t="shared" si="0"/>
        <v>C757</v>
      </c>
      <c r="C758" s="91" t="s">
        <v>1385</v>
      </c>
      <c r="D758" s="91" t="s">
        <v>1547</v>
      </c>
      <c r="E758" s="91" t="s">
        <v>1548</v>
      </c>
      <c r="F758" s="92" t="s">
        <v>71</v>
      </c>
      <c r="G758" s="92">
        <v>50</v>
      </c>
      <c r="H758" s="92">
        <v>0</v>
      </c>
      <c r="I758" s="93"/>
      <c r="J758" s="92">
        <v>0</v>
      </c>
      <c r="K758" s="93"/>
      <c r="L758" s="93"/>
      <c r="M758" s="93"/>
      <c r="N758" s="93"/>
    </row>
    <row r="759" spans="1:14" ht="15.75" customHeight="1" x14ac:dyDescent="0.25">
      <c r="A759" s="89">
        <v>758</v>
      </c>
      <c r="B759" s="90" t="str">
        <f t="shared" si="0"/>
        <v>C758</v>
      </c>
      <c r="C759" s="91" t="s">
        <v>1385</v>
      </c>
      <c r="D759" s="91" t="s">
        <v>1549</v>
      </c>
      <c r="E759" s="91" t="s">
        <v>1548</v>
      </c>
      <c r="F759" s="92" t="s">
        <v>71</v>
      </c>
      <c r="G759" s="92">
        <v>30</v>
      </c>
      <c r="H759" s="92">
        <v>0</v>
      </c>
      <c r="I759" s="93"/>
      <c r="J759" s="92">
        <v>0</v>
      </c>
      <c r="K759" s="93"/>
      <c r="L759" s="93"/>
      <c r="M759" s="93"/>
      <c r="N759" s="93"/>
    </row>
    <row r="760" spans="1:14" ht="15.75" customHeight="1" x14ac:dyDescent="0.25">
      <c r="A760" s="89">
        <v>759</v>
      </c>
      <c r="B760" s="90" t="str">
        <f t="shared" si="0"/>
        <v>C759</v>
      </c>
      <c r="C760" s="91" t="s">
        <v>1385</v>
      </c>
      <c r="D760" s="91" t="s">
        <v>1550</v>
      </c>
      <c r="E760" s="91" t="s">
        <v>1546</v>
      </c>
      <c r="F760" s="92" t="s">
        <v>71</v>
      </c>
      <c r="G760" s="92">
        <v>5</v>
      </c>
      <c r="H760" s="92">
        <v>0</v>
      </c>
      <c r="I760" s="93"/>
      <c r="J760" s="92">
        <v>0</v>
      </c>
      <c r="K760" s="93"/>
      <c r="L760" s="93"/>
      <c r="M760" s="93"/>
      <c r="N760" s="93"/>
    </row>
    <row r="761" spans="1:14" ht="15.75" customHeight="1" x14ac:dyDescent="0.25">
      <c r="A761" s="89">
        <v>760</v>
      </c>
      <c r="B761" s="90" t="str">
        <f t="shared" si="0"/>
        <v>C760</v>
      </c>
      <c r="C761" s="91" t="s">
        <v>1385</v>
      </c>
      <c r="D761" s="91" t="s">
        <v>1551</v>
      </c>
      <c r="E761" s="91" t="s">
        <v>1552</v>
      </c>
      <c r="F761" s="92" t="s">
        <v>71</v>
      </c>
      <c r="G761" s="92">
        <v>10</v>
      </c>
      <c r="H761" s="92">
        <v>0</v>
      </c>
      <c r="I761" s="93"/>
      <c r="J761" s="92">
        <v>0</v>
      </c>
      <c r="K761" s="93"/>
      <c r="L761" s="93"/>
      <c r="M761" s="93"/>
      <c r="N761" s="93"/>
    </row>
    <row r="762" spans="1:14" ht="15.75" customHeight="1" x14ac:dyDescent="0.25">
      <c r="A762" s="89">
        <v>761</v>
      </c>
      <c r="B762" s="90" t="str">
        <f t="shared" si="0"/>
        <v>C761</v>
      </c>
      <c r="C762" s="91" t="s">
        <v>1385</v>
      </c>
      <c r="D762" s="91" t="s">
        <v>1553</v>
      </c>
      <c r="E762" s="91" t="s">
        <v>1546</v>
      </c>
      <c r="F762" s="92" t="s">
        <v>71</v>
      </c>
      <c r="G762" s="92">
        <v>5</v>
      </c>
      <c r="H762" s="92">
        <v>0</v>
      </c>
      <c r="I762" s="93"/>
      <c r="J762" s="92">
        <v>0</v>
      </c>
      <c r="K762" s="93"/>
      <c r="L762" s="93"/>
      <c r="M762" s="93"/>
      <c r="N762" s="93"/>
    </row>
    <row r="763" spans="1:14" ht="15.75" customHeight="1" x14ac:dyDescent="0.25">
      <c r="A763" s="89">
        <v>762</v>
      </c>
      <c r="B763" s="90" t="str">
        <f t="shared" si="0"/>
        <v>C762</v>
      </c>
      <c r="C763" s="91" t="s">
        <v>1385</v>
      </c>
      <c r="D763" s="91" t="s">
        <v>1554</v>
      </c>
      <c r="E763" s="91" t="s">
        <v>1552</v>
      </c>
      <c r="F763" s="92" t="s">
        <v>1555</v>
      </c>
      <c r="G763" s="92">
        <v>20</v>
      </c>
      <c r="H763" s="92">
        <v>0</v>
      </c>
      <c r="I763" s="93"/>
      <c r="J763" s="92">
        <v>0</v>
      </c>
      <c r="K763" s="93"/>
      <c r="L763" s="93"/>
      <c r="M763" s="93"/>
      <c r="N763" s="93"/>
    </row>
    <row r="764" spans="1:14" ht="15.75" customHeight="1" x14ac:dyDescent="0.25">
      <c r="A764" s="89">
        <v>763</v>
      </c>
      <c r="B764" s="90" t="str">
        <f t="shared" si="0"/>
        <v>C763</v>
      </c>
      <c r="C764" s="91" t="s">
        <v>1385</v>
      </c>
      <c r="D764" s="91" t="s">
        <v>1556</v>
      </c>
      <c r="E764" s="91" t="s">
        <v>1546</v>
      </c>
      <c r="F764" s="92" t="s">
        <v>71</v>
      </c>
      <c r="G764" s="92">
        <v>5</v>
      </c>
      <c r="H764" s="92">
        <v>0</v>
      </c>
      <c r="I764" s="93"/>
      <c r="J764" s="92">
        <v>0</v>
      </c>
      <c r="K764" s="93"/>
      <c r="L764" s="93"/>
      <c r="M764" s="93"/>
      <c r="N764" s="93"/>
    </row>
    <row r="765" spans="1:14" ht="15.75" customHeight="1" x14ac:dyDescent="0.25">
      <c r="A765" s="89">
        <v>764</v>
      </c>
      <c r="B765" s="90" t="str">
        <f t="shared" si="0"/>
        <v>C764</v>
      </c>
      <c r="C765" s="91" t="s">
        <v>1385</v>
      </c>
      <c r="D765" s="91" t="s">
        <v>1557</v>
      </c>
      <c r="E765" s="91" t="s">
        <v>1558</v>
      </c>
      <c r="F765" s="92" t="s">
        <v>116</v>
      </c>
      <c r="G765" s="92">
        <v>15</v>
      </c>
      <c r="H765" s="92">
        <v>0</v>
      </c>
      <c r="I765" s="93"/>
      <c r="J765" s="92">
        <v>0</v>
      </c>
      <c r="K765" s="93"/>
      <c r="L765" s="93"/>
      <c r="M765" s="93"/>
      <c r="N765" s="93"/>
    </row>
    <row r="766" spans="1:14" ht="15.75" customHeight="1" x14ac:dyDescent="0.25">
      <c r="A766" s="89">
        <v>765</v>
      </c>
      <c r="B766" s="90" t="str">
        <f t="shared" si="0"/>
        <v>C765</v>
      </c>
      <c r="C766" s="91" t="s">
        <v>1385</v>
      </c>
      <c r="D766" s="91" t="s">
        <v>1559</v>
      </c>
      <c r="E766" s="91" t="s">
        <v>1560</v>
      </c>
      <c r="F766" s="92" t="s">
        <v>116</v>
      </c>
      <c r="G766" s="92">
        <v>5</v>
      </c>
      <c r="H766" s="92">
        <v>0</v>
      </c>
      <c r="I766" s="93"/>
      <c r="J766" s="92">
        <v>0</v>
      </c>
      <c r="K766" s="93"/>
      <c r="L766" s="93"/>
      <c r="M766" s="93"/>
      <c r="N766" s="93"/>
    </row>
    <row r="767" spans="1:14" ht="15.75" customHeight="1" x14ac:dyDescent="0.25">
      <c r="A767" s="89">
        <v>766</v>
      </c>
      <c r="B767" s="90" t="str">
        <f t="shared" si="0"/>
        <v>C766</v>
      </c>
      <c r="C767" s="91" t="s">
        <v>1385</v>
      </c>
      <c r="D767" s="91" t="s">
        <v>1561</v>
      </c>
      <c r="E767" s="91" t="s">
        <v>1552</v>
      </c>
      <c r="F767" s="92" t="s">
        <v>71</v>
      </c>
      <c r="G767" s="92">
        <v>20</v>
      </c>
      <c r="H767" s="92">
        <v>0</v>
      </c>
      <c r="I767" s="93"/>
      <c r="J767" s="92">
        <v>0</v>
      </c>
      <c r="K767" s="93"/>
      <c r="L767" s="93"/>
      <c r="M767" s="93"/>
      <c r="N767" s="93"/>
    </row>
    <row r="768" spans="1:14" ht="15.75" customHeight="1" x14ac:dyDescent="0.25">
      <c r="A768" s="89">
        <v>767</v>
      </c>
      <c r="B768" s="90" t="str">
        <f t="shared" si="0"/>
        <v>C767</v>
      </c>
      <c r="C768" s="91" t="s">
        <v>1385</v>
      </c>
      <c r="D768" s="91" t="s">
        <v>1562</v>
      </c>
      <c r="E768" s="91" t="s">
        <v>1552</v>
      </c>
      <c r="F768" s="92" t="s">
        <v>71</v>
      </c>
      <c r="G768" s="92">
        <v>50</v>
      </c>
      <c r="H768" s="92">
        <v>0</v>
      </c>
      <c r="I768" s="93"/>
      <c r="J768" s="92">
        <v>0</v>
      </c>
      <c r="K768" s="93"/>
      <c r="L768" s="93"/>
      <c r="M768" s="93"/>
      <c r="N768" s="93"/>
    </row>
    <row r="769" spans="1:14" ht="15.75" customHeight="1" x14ac:dyDescent="0.25">
      <c r="A769" s="89">
        <v>768</v>
      </c>
      <c r="B769" s="90" t="str">
        <f t="shared" si="0"/>
        <v>C768</v>
      </c>
      <c r="C769" s="91" t="s">
        <v>1385</v>
      </c>
      <c r="D769" s="91" t="s">
        <v>1563</v>
      </c>
      <c r="E769" s="91" t="s">
        <v>1552</v>
      </c>
      <c r="F769" s="92" t="s">
        <v>71</v>
      </c>
      <c r="G769" s="92">
        <v>50</v>
      </c>
      <c r="H769" s="92">
        <v>0</v>
      </c>
      <c r="I769" s="93"/>
      <c r="J769" s="92">
        <v>0</v>
      </c>
      <c r="K769" s="93"/>
      <c r="L769" s="93"/>
      <c r="M769" s="93"/>
      <c r="N769" s="93"/>
    </row>
    <row r="770" spans="1:14" ht="15.75" customHeight="1" x14ac:dyDescent="0.25">
      <c r="A770" s="89">
        <v>769</v>
      </c>
      <c r="B770" s="90" t="str">
        <f t="shared" si="0"/>
        <v>C769</v>
      </c>
      <c r="C770" s="91" t="s">
        <v>1385</v>
      </c>
      <c r="D770" s="91" t="s">
        <v>1564</v>
      </c>
      <c r="E770" s="91" t="s">
        <v>1565</v>
      </c>
      <c r="F770" s="92" t="s">
        <v>1404</v>
      </c>
      <c r="G770" s="92">
        <v>30</v>
      </c>
      <c r="H770" s="92">
        <v>0</v>
      </c>
      <c r="I770" s="93"/>
      <c r="J770" s="92">
        <v>0</v>
      </c>
      <c r="K770" s="93"/>
      <c r="L770" s="93"/>
      <c r="M770" s="93"/>
      <c r="N770" s="93"/>
    </row>
    <row r="771" spans="1:14" ht="15.75" customHeight="1" x14ac:dyDescent="0.25">
      <c r="A771" s="89">
        <v>770</v>
      </c>
      <c r="B771" s="90" t="str">
        <f t="shared" si="0"/>
        <v>C770</v>
      </c>
      <c r="C771" s="91" t="s">
        <v>1385</v>
      </c>
      <c r="D771" s="91" t="s">
        <v>1566</v>
      </c>
      <c r="E771" s="91" t="s">
        <v>1567</v>
      </c>
      <c r="F771" s="92" t="s">
        <v>470</v>
      </c>
      <c r="G771" s="92">
        <v>6</v>
      </c>
      <c r="H771" s="92">
        <v>0</v>
      </c>
      <c r="I771" s="93"/>
      <c r="J771" s="92">
        <v>0</v>
      </c>
      <c r="K771" s="93"/>
      <c r="L771" s="93"/>
      <c r="M771" s="93"/>
      <c r="N771" s="93"/>
    </row>
    <row r="772" spans="1:14" ht="15.75" customHeight="1" x14ac:dyDescent="0.25">
      <c r="A772" s="89">
        <v>771</v>
      </c>
      <c r="B772" s="90" t="str">
        <f t="shared" si="0"/>
        <v>C771</v>
      </c>
      <c r="C772" s="91" t="s">
        <v>1385</v>
      </c>
      <c r="D772" s="91" t="s">
        <v>1568</v>
      </c>
      <c r="E772" s="93"/>
      <c r="F772" s="92" t="s">
        <v>71</v>
      </c>
      <c r="G772" s="92">
        <v>30</v>
      </c>
      <c r="H772" s="92">
        <v>0</v>
      </c>
      <c r="I772" s="93"/>
      <c r="J772" s="92">
        <v>0</v>
      </c>
      <c r="K772" s="93"/>
      <c r="L772" s="93"/>
      <c r="M772" s="93"/>
      <c r="N772" s="93"/>
    </row>
    <row r="773" spans="1:14" ht="15.75" customHeight="1" x14ac:dyDescent="0.25">
      <c r="A773" s="89">
        <v>772</v>
      </c>
      <c r="B773" s="90" t="str">
        <f t="shared" si="0"/>
        <v>C772</v>
      </c>
      <c r="C773" s="91" t="s">
        <v>1385</v>
      </c>
      <c r="D773" s="91" t="s">
        <v>1569</v>
      </c>
      <c r="E773" s="91" t="s">
        <v>1570</v>
      </c>
      <c r="F773" s="92" t="s">
        <v>1571</v>
      </c>
      <c r="G773" s="92">
        <v>20</v>
      </c>
      <c r="H773" s="92">
        <v>0</v>
      </c>
      <c r="I773" s="93"/>
      <c r="J773" s="92">
        <v>0</v>
      </c>
      <c r="K773" s="93"/>
      <c r="L773" s="93"/>
      <c r="M773" s="93"/>
      <c r="N773" s="93"/>
    </row>
    <row r="774" spans="1:14" ht="15.75" customHeight="1" x14ac:dyDescent="0.25">
      <c r="A774" s="89">
        <v>773</v>
      </c>
      <c r="B774" s="90" t="str">
        <f t="shared" si="0"/>
        <v>C773</v>
      </c>
      <c r="C774" s="91" t="s">
        <v>1385</v>
      </c>
      <c r="D774" s="91" t="s">
        <v>1572</v>
      </c>
      <c r="E774" s="91" t="s">
        <v>1462</v>
      </c>
      <c r="F774" s="92" t="s">
        <v>867</v>
      </c>
      <c r="G774" s="92">
        <v>100</v>
      </c>
      <c r="H774" s="92">
        <v>0</v>
      </c>
      <c r="I774" s="93"/>
      <c r="J774" s="92">
        <v>0</v>
      </c>
      <c r="K774" s="93"/>
      <c r="L774" s="93"/>
      <c r="M774" s="93"/>
      <c r="N774" s="93"/>
    </row>
    <row r="775" spans="1:14" ht="15.75" customHeight="1" x14ac:dyDescent="0.25">
      <c r="A775" s="89">
        <v>774</v>
      </c>
      <c r="B775" s="90" t="str">
        <f t="shared" si="0"/>
        <v>C774</v>
      </c>
      <c r="C775" s="91" t="s">
        <v>1385</v>
      </c>
      <c r="D775" s="91" t="s">
        <v>1573</v>
      </c>
      <c r="E775" s="91" t="s">
        <v>1574</v>
      </c>
      <c r="F775" s="92" t="s">
        <v>688</v>
      </c>
      <c r="G775" s="92">
        <v>12</v>
      </c>
      <c r="H775" s="92">
        <v>0</v>
      </c>
      <c r="I775" s="93"/>
      <c r="J775" s="92">
        <v>0</v>
      </c>
      <c r="K775" s="93"/>
      <c r="L775" s="93"/>
      <c r="M775" s="93"/>
      <c r="N775" s="93"/>
    </row>
    <row r="776" spans="1:14" ht="15.75" customHeight="1" x14ac:dyDescent="0.25">
      <c r="A776" s="89">
        <v>775</v>
      </c>
      <c r="B776" s="90" t="str">
        <f t="shared" si="0"/>
        <v>C775</v>
      </c>
      <c r="C776" s="91" t="s">
        <v>1385</v>
      </c>
      <c r="D776" s="91" t="s">
        <v>1575</v>
      </c>
      <c r="E776" s="91" t="s">
        <v>1576</v>
      </c>
      <c r="F776" s="92" t="s">
        <v>470</v>
      </c>
      <c r="G776" s="92">
        <v>2</v>
      </c>
      <c r="H776" s="92">
        <v>0</v>
      </c>
      <c r="I776" s="93"/>
      <c r="J776" s="92">
        <v>0</v>
      </c>
      <c r="K776" s="93"/>
      <c r="L776" s="93"/>
      <c r="M776" s="93"/>
      <c r="N776" s="93"/>
    </row>
    <row r="777" spans="1:14" ht="15.75" customHeight="1" x14ac:dyDescent="0.25">
      <c r="A777" s="89">
        <v>776</v>
      </c>
      <c r="B777" s="90" t="str">
        <f t="shared" si="0"/>
        <v>C776</v>
      </c>
      <c r="C777" s="91" t="s">
        <v>1385</v>
      </c>
      <c r="D777" s="91" t="s">
        <v>1577</v>
      </c>
      <c r="E777" s="93"/>
      <c r="F777" s="92" t="s">
        <v>470</v>
      </c>
      <c r="G777" s="92">
        <v>300</v>
      </c>
      <c r="H777" s="92">
        <v>0</v>
      </c>
      <c r="I777" s="93"/>
      <c r="J777" s="92">
        <v>0</v>
      </c>
      <c r="K777" s="93"/>
      <c r="L777" s="93"/>
      <c r="M777" s="93"/>
      <c r="N777" s="93"/>
    </row>
    <row r="778" spans="1:14" ht="15.75" customHeight="1" x14ac:dyDescent="0.25">
      <c r="A778" s="89">
        <v>777</v>
      </c>
      <c r="B778" s="90" t="str">
        <f t="shared" si="0"/>
        <v>C777</v>
      </c>
      <c r="C778" s="91" t="s">
        <v>1385</v>
      </c>
      <c r="D778" s="91" t="s">
        <v>1578</v>
      </c>
      <c r="E778" s="91" t="s">
        <v>1579</v>
      </c>
      <c r="F778" s="92" t="s">
        <v>688</v>
      </c>
      <c r="G778" s="92">
        <v>50</v>
      </c>
      <c r="H778" s="92">
        <v>0</v>
      </c>
      <c r="I778" s="93"/>
      <c r="J778" s="92">
        <v>0</v>
      </c>
      <c r="K778" s="93"/>
      <c r="L778" s="93"/>
      <c r="M778" s="93"/>
      <c r="N778" s="93"/>
    </row>
    <row r="779" spans="1:14" ht="15.75" customHeight="1" x14ac:dyDescent="0.25">
      <c r="A779" s="89">
        <v>778</v>
      </c>
      <c r="B779" s="90" t="str">
        <f t="shared" si="0"/>
        <v>C778</v>
      </c>
      <c r="C779" s="91" t="s">
        <v>1385</v>
      </c>
      <c r="D779" s="91" t="s">
        <v>1580</v>
      </c>
      <c r="E779" s="91" t="s">
        <v>1581</v>
      </c>
      <c r="F779" s="92" t="s">
        <v>470</v>
      </c>
      <c r="G779" s="92">
        <v>5</v>
      </c>
      <c r="H779" s="92">
        <v>0</v>
      </c>
      <c r="I779" s="93"/>
      <c r="J779" s="92">
        <v>0</v>
      </c>
      <c r="K779" s="93"/>
      <c r="L779" s="93"/>
      <c r="M779" s="93"/>
      <c r="N779" s="93"/>
    </row>
    <row r="780" spans="1:14" ht="15.75" customHeight="1" x14ac:dyDescent="0.25">
      <c r="A780" s="89">
        <v>779</v>
      </c>
      <c r="B780" s="90" t="str">
        <f t="shared" si="0"/>
        <v>C779</v>
      </c>
      <c r="C780" s="91" t="s">
        <v>1385</v>
      </c>
      <c r="D780" s="91" t="s">
        <v>1582</v>
      </c>
      <c r="E780" s="91" t="s">
        <v>1583</v>
      </c>
      <c r="F780" s="92" t="s">
        <v>857</v>
      </c>
      <c r="G780" s="92">
        <v>150</v>
      </c>
      <c r="H780" s="92">
        <v>0</v>
      </c>
      <c r="I780" s="93"/>
      <c r="J780" s="92">
        <v>0</v>
      </c>
      <c r="K780" s="93"/>
      <c r="L780" s="93"/>
      <c r="M780" s="93"/>
      <c r="N780" s="93"/>
    </row>
    <row r="781" spans="1:14" ht="15.75" customHeight="1" x14ac:dyDescent="0.25">
      <c r="A781" s="89">
        <v>780</v>
      </c>
      <c r="B781" s="90" t="str">
        <f t="shared" si="0"/>
        <v>C780</v>
      </c>
      <c r="C781" s="91" t="s">
        <v>1385</v>
      </c>
      <c r="D781" s="91" t="s">
        <v>1584</v>
      </c>
      <c r="E781" s="91" t="s">
        <v>1427</v>
      </c>
      <c r="F781" s="92" t="s">
        <v>1428</v>
      </c>
      <c r="G781" s="92">
        <v>10</v>
      </c>
      <c r="H781" s="92">
        <v>0</v>
      </c>
      <c r="I781" s="93"/>
      <c r="J781" s="92">
        <v>0</v>
      </c>
      <c r="K781" s="93"/>
      <c r="L781" s="93"/>
      <c r="M781" s="93"/>
      <c r="N781" s="93"/>
    </row>
    <row r="782" spans="1:14" ht="15.75" customHeight="1" x14ac:dyDescent="0.25">
      <c r="A782" s="89">
        <v>781</v>
      </c>
      <c r="B782" s="90" t="str">
        <f t="shared" si="0"/>
        <v>C781</v>
      </c>
      <c r="C782" s="91" t="s">
        <v>1385</v>
      </c>
      <c r="D782" s="91" t="s">
        <v>1585</v>
      </c>
      <c r="E782" s="91" t="s">
        <v>1586</v>
      </c>
      <c r="F782" s="92" t="s">
        <v>857</v>
      </c>
      <c r="G782" s="92">
        <v>30</v>
      </c>
      <c r="H782" s="92">
        <v>0</v>
      </c>
      <c r="I782" s="93"/>
      <c r="J782" s="92">
        <v>0</v>
      </c>
      <c r="K782" s="93"/>
      <c r="L782" s="93"/>
      <c r="M782" s="93"/>
      <c r="N782" s="93"/>
    </row>
    <row r="783" spans="1:14" ht="15.75" customHeight="1" x14ac:dyDescent="0.25">
      <c r="A783" s="89">
        <v>782</v>
      </c>
      <c r="B783" s="90" t="str">
        <f t="shared" si="0"/>
        <v>C782</v>
      </c>
      <c r="C783" s="91" t="s">
        <v>1385</v>
      </c>
      <c r="D783" s="91" t="s">
        <v>1587</v>
      </c>
      <c r="E783" s="91" t="s">
        <v>1588</v>
      </c>
      <c r="F783" s="92" t="s">
        <v>470</v>
      </c>
      <c r="G783" s="92">
        <v>5</v>
      </c>
      <c r="H783" s="92">
        <v>0</v>
      </c>
      <c r="I783" s="93"/>
      <c r="J783" s="92">
        <v>0</v>
      </c>
      <c r="K783" s="93"/>
      <c r="L783" s="93"/>
      <c r="M783" s="93"/>
      <c r="N783" s="93"/>
    </row>
    <row r="784" spans="1:14" ht="15.75" customHeight="1" x14ac:dyDescent="0.25">
      <c r="A784" s="89">
        <v>783</v>
      </c>
      <c r="B784" s="90" t="str">
        <f t="shared" si="0"/>
        <v>C783</v>
      </c>
      <c r="C784" s="91" t="s">
        <v>1385</v>
      </c>
      <c r="D784" s="91" t="s">
        <v>1589</v>
      </c>
      <c r="E784" s="93"/>
      <c r="F784" s="92" t="s">
        <v>71</v>
      </c>
      <c r="G784" s="92">
        <v>20</v>
      </c>
      <c r="H784" s="92">
        <v>0</v>
      </c>
      <c r="I784" s="93"/>
      <c r="J784" s="92">
        <v>0</v>
      </c>
      <c r="K784" s="93"/>
      <c r="L784" s="93"/>
      <c r="M784" s="93"/>
      <c r="N784" s="93"/>
    </row>
    <row r="785" spans="1:14" ht="15.75" customHeight="1" x14ac:dyDescent="0.25">
      <c r="A785" s="89">
        <v>784</v>
      </c>
      <c r="B785" s="90" t="str">
        <f t="shared" si="0"/>
        <v>C784</v>
      </c>
      <c r="C785" s="91" t="s">
        <v>1385</v>
      </c>
      <c r="D785" s="91" t="s">
        <v>1590</v>
      </c>
      <c r="E785" s="93"/>
      <c r="F785" s="92" t="s">
        <v>71</v>
      </c>
      <c r="G785" s="92">
        <v>100</v>
      </c>
      <c r="H785" s="92">
        <v>0</v>
      </c>
      <c r="I785" s="93"/>
      <c r="J785" s="92">
        <v>0</v>
      </c>
      <c r="K785" s="93"/>
      <c r="L785" s="93"/>
      <c r="M785" s="93"/>
      <c r="N785" s="93"/>
    </row>
    <row r="786" spans="1:14" ht="15.75" customHeight="1" x14ac:dyDescent="0.25">
      <c r="A786" s="89">
        <v>785</v>
      </c>
      <c r="B786" s="90" t="str">
        <f t="shared" si="0"/>
        <v>C785</v>
      </c>
      <c r="C786" s="91" t="s">
        <v>1385</v>
      </c>
      <c r="D786" s="91" t="s">
        <v>1591</v>
      </c>
      <c r="E786" s="91" t="s">
        <v>1406</v>
      </c>
      <c r="F786" s="92" t="s">
        <v>688</v>
      </c>
      <c r="G786" s="92">
        <v>30</v>
      </c>
      <c r="H786" s="92">
        <v>0</v>
      </c>
      <c r="I786" s="93"/>
      <c r="J786" s="92">
        <v>0</v>
      </c>
      <c r="K786" s="93"/>
      <c r="L786" s="93"/>
      <c r="M786" s="93"/>
      <c r="N786" s="93"/>
    </row>
    <row r="787" spans="1:14" ht="15.75" customHeight="1" x14ac:dyDescent="0.25">
      <c r="A787" s="89">
        <v>786</v>
      </c>
      <c r="B787" s="90" t="str">
        <f t="shared" si="0"/>
        <v>C786</v>
      </c>
      <c r="C787" s="91" t="s">
        <v>1385</v>
      </c>
      <c r="D787" s="91" t="s">
        <v>1592</v>
      </c>
      <c r="E787" s="93"/>
      <c r="F787" s="92" t="s">
        <v>71</v>
      </c>
      <c r="G787" s="92">
        <v>300</v>
      </c>
      <c r="H787" s="92">
        <v>0</v>
      </c>
      <c r="I787" s="93"/>
      <c r="J787" s="92">
        <v>0</v>
      </c>
      <c r="K787" s="93"/>
      <c r="L787" s="93"/>
      <c r="M787" s="93"/>
      <c r="N787" s="93"/>
    </row>
    <row r="788" spans="1:14" ht="15.75" customHeight="1" x14ac:dyDescent="0.25">
      <c r="A788" s="89">
        <v>787</v>
      </c>
      <c r="B788" s="90" t="str">
        <f t="shared" si="0"/>
        <v>C787</v>
      </c>
      <c r="C788" s="91" t="s">
        <v>1385</v>
      </c>
      <c r="D788" s="91" t="s">
        <v>1593</v>
      </c>
      <c r="E788" s="93"/>
      <c r="F788" s="92" t="s">
        <v>71</v>
      </c>
      <c r="G788" s="92">
        <v>30</v>
      </c>
      <c r="H788" s="92">
        <v>0</v>
      </c>
      <c r="I788" s="93"/>
      <c r="J788" s="92">
        <v>0</v>
      </c>
      <c r="K788" s="93"/>
      <c r="L788" s="93"/>
      <c r="M788" s="93"/>
      <c r="N788" s="93"/>
    </row>
    <row r="789" spans="1:14" ht="15.75" customHeight="1" x14ac:dyDescent="0.25">
      <c r="A789" s="89">
        <v>788</v>
      </c>
      <c r="B789" s="90" t="str">
        <f t="shared" si="0"/>
        <v>C788</v>
      </c>
      <c r="C789" s="91" t="s">
        <v>1385</v>
      </c>
      <c r="D789" s="91" t="s">
        <v>1594</v>
      </c>
      <c r="E789" s="93"/>
      <c r="F789" s="92" t="s">
        <v>71</v>
      </c>
      <c r="G789" s="92">
        <v>10</v>
      </c>
      <c r="H789" s="92">
        <v>0</v>
      </c>
      <c r="I789" s="93"/>
      <c r="J789" s="92">
        <v>0</v>
      </c>
      <c r="K789" s="93"/>
      <c r="L789" s="93"/>
      <c r="M789" s="93"/>
      <c r="N789" s="93"/>
    </row>
    <row r="790" spans="1:14" ht="15.75" customHeight="1" x14ac:dyDescent="0.25">
      <c r="A790" s="89">
        <v>789</v>
      </c>
      <c r="B790" s="90" t="str">
        <f t="shared" si="0"/>
        <v>C789</v>
      </c>
      <c r="C790" s="91" t="s">
        <v>1385</v>
      </c>
      <c r="D790" s="91" t="s">
        <v>1595</v>
      </c>
      <c r="E790" s="93"/>
      <c r="F790" s="92" t="s">
        <v>71</v>
      </c>
      <c r="G790" s="92">
        <v>150</v>
      </c>
      <c r="H790" s="92">
        <v>0</v>
      </c>
      <c r="I790" s="93"/>
      <c r="J790" s="92">
        <v>0</v>
      </c>
      <c r="K790" s="93"/>
      <c r="L790" s="93"/>
      <c r="M790" s="93"/>
      <c r="N790" s="93"/>
    </row>
    <row r="791" spans="1:14" ht="15.75" customHeight="1" x14ac:dyDescent="0.25">
      <c r="A791" s="89">
        <v>790</v>
      </c>
      <c r="B791" s="90" t="str">
        <f t="shared" si="0"/>
        <v>C790</v>
      </c>
      <c r="C791" s="91" t="s">
        <v>1385</v>
      </c>
      <c r="D791" s="93" t="s">
        <v>1596</v>
      </c>
      <c r="E791" s="91" t="s">
        <v>1597</v>
      </c>
      <c r="F791" s="92" t="s">
        <v>470</v>
      </c>
      <c r="G791" s="92">
        <v>2</v>
      </c>
      <c r="H791" s="92">
        <v>0</v>
      </c>
      <c r="I791" s="93"/>
      <c r="J791" s="92">
        <v>0</v>
      </c>
      <c r="K791" s="93"/>
      <c r="L791" s="93"/>
      <c r="M791" s="93"/>
      <c r="N791" s="93"/>
    </row>
    <row r="792" spans="1:14" ht="15.75" customHeight="1" x14ac:dyDescent="0.25">
      <c r="A792" s="89">
        <v>791</v>
      </c>
      <c r="B792" s="90" t="str">
        <f t="shared" si="0"/>
        <v>C791</v>
      </c>
      <c r="C792" s="91" t="s">
        <v>1385</v>
      </c>
      <c r="D792" s="91" t="s">
        <v>1598</v>
      </c>
      <c r="E792" s="91" t="s">
        <v>1599</v>
      </c>
      <c r="F792" s="92" t="s">
        <v>688</v>
      </c>
      <c r="G792" s="92">
        <v>12</v>
      </c>
      <c r="H792" s="92">
        <v>0</v>
      </c>
      <c r="I792" s="93"/>
      <c r="J792" s="92">
        <v>0</v>
      </c>
      <c r="K792" s="93"/>
      <c r="L792" s="93"/>
      <c r="M792" s="93"/>
      <c r="N792" s="93"/>
    </row>
    <row r="793" spans="1:14" ht="15.75" customHeight="1" x14ac:dyDescent="0.25">
      <c r="A793" s="89">
        <v>792</v>
      </c>
      <c r="B793" s="90" t="str">
        <f t="shared" si="0"/>
        <v>C792</v>
      </c>
      <c r="C793" s="91" t="s">
        <v>1385</v>
      </c>
      <c r="D793" s="91" t="s">
        <v>1600</v>
      </c>
      <c r="E793" s="91" t="s">
        <v>1601</v>
      </c>
      <c r="F793" s="92" t="s">
        <v>470</v>
      </c>
      <c r="G793" s="92">
        <v>12</v>
      </c>
      <c r="H793" s="92">
        <v>0</v>
      </c>
      <c r="I793" s="93"/>
      <c r="J793" s="92">
        <v>0</v>
      </c>
      <c r="K793" s="93"/>
      <c r="L793" s="93"/>
      <c r="M793" s="93"/>
      <c r="N793" s="93"/>
    </row>
    <row r="794" spans="1:14" ht="15.75" customHeight="1" x14ac:dyDescent="0.25">
      <c r="A794" s="89">
        <v>793</v>
      </c>
      <c r="B794" s="90" t="str">
        <f t="shared" si="0"/>
        <v>C793</v>
      </c>
      <c r="C794" s="91" t="s">
        <v>1385</v>
      </c>
      <c r="D794" s="91" t="s">
        <v>1602</v>
      </c>
      <c r="E794" s="91" t="s">
        <v>1601</v>
      </c>
      <c r="F794" s="92" t="s">
        <v>470</v>
      </c>
      <c r="G794" s="92">
        <v>12</v>
      </c>
      <c r="H794" s="92">
        <v>0</v>
      </c>
      <c r="I794" s="93"/>
      <c r="J794" s="92">
        <v>0</v>
      </c>
      <c r="K794" s="93"/>
      <c r="L794" s="93"/>
      <c r="M794" s="93"/>
      <c r="N794" s="93"/>
    </row>
    <row r="795" spans="1:14" ht="15.75" customHeight="1" x14ac:dyDescent="0.25">
      <c r="A795" s="89">
        <v>794</v>
      </c>
      <c r="B795" s="90" t="str">
        <f t="shared" si="0"/>
        <v>C794</v>
      </c>
      <c r="C795" s="91" t="s">
        <v>1385</v>
      </c>
      <c r="D795" s="91" t="s">
        <v>1603</v>
      </c>
      <c r="E795" s="91" t="s">
        <v>1604</v>
      </c>
      <c r="F795" s="92" t="s">
        <v>857</v>
      </c>
      <c r="G795" s="92">
        <v>100</v>
      </c>
      <c r="H795" s="92">
        <v>0</v>
      </c>
      <c r="I795" s="93"/>
      <c r="J795" s="92">
        <v>0</v>
      </c>
      <c r="K795" s="93"/>
      <c r="L795" s="93"/>
      <c r="M795" s="93"/>
      <c r="N795" s="93"/>
    </row>
    <row r="796" spans="1:14" ht="15.75" customHeight="1" x14ac:dyDescent="0.25">
      <c r="A796" s="89">
        <v>795</v>
      </c>
      <c r="B796" s="90" t="str">
        <f t="shared" si="0"/>
        <v>C795</v>
      </c>
      <c r="C796" s="91" t="s">
        <v>1385</v>
      </c>
      <c r="D796" s="91" t="s">
        <v>1605</v>
      </c>
      <c r="E796" s="91" t="s">
        <v>1606</v>
      </c>
      <c r="F796" s="92" t="s">
        <v>470</v>
      </c>
      <c r="G796" s="92">
        <v>3</v>
      </c>
      <c r="H796" s="92">
        <v>0</v>
      </c>
      <c r="I796" s="93"/>
      <c r="J796" s="92">
        <v>0</v>
      </c>
      <c r="K796" s="93"/>
      <c r="L796" s="93"/>
      <c r="M796" s="93"/>
      <c r="N796" s="93"/>
    </row>
    <row r="797" spans="1:14" ht="15.75" customHeight="1" x14ac:dyDescent="0.25">
      <c r="A797" s="89">
        <v>796</v>
      </c>
      <c r="B797" s="90" t="str">
        <f t="shared" si="0"/>
        <v>C796</v>
      </c>
      <c r="C797" s="91" t="s">
        <v>1385</v>
      </c>
      <c r="D797" s="91" t="s">
        <v>1607</v>
      </c>
      <c r="E797" s="93"/>
      <c r="F797" s="92" t="s">
        <v>116</v>
      </c>
      <c r="G797" s="92">
        <v>3</v>
      </c>
      <c r="H797" s="92">
        <v>0</v>
      </c>
      <c r="I797" s="93"/>
      <c r="J797" s="92">
        <v>0</v>
      </c>
      <c r="K797" s="93"/>
      <c r="L797" s="93"/>
      <c r="M797" s="93"/>
      <c r="N797" s="93"/>
    </row>
    <row r="798" spans="1:14" ht="15.75" customHeight="1" x14ac:dyDescent="0.25">
      <c r="A798" s="89">
        <v>797</v>
      </c>
      <c r="B798" s="90" t="str">
        <f t="shared" si="0"/>
        <v>C797</v>
      </c>
      <c r="C798" s="91" t="s">
        <v>1385</v>
      </c>
      <c r="D798" s="91" t="s">
        <v>1608</v>
      </c>
      <c r="E798" s="91" t="s">
        <v>1609</v>
      </c>
      <c r="F798" s="92" t="s">
        <v>470</v>
      </c>
      <c r="G798" s="92">
        <v>25</v>
      </c>
      <c r="H798" s="92">
        <v>0</v>
      </c>
      <c r="I798" s="93"/>
      <c r="J798" s="92">
        <v>0</v>
      </c>
      <c r="K798" s="93"/>
      <c r="L798" s="93"/>
      <c r="M798" s="93"/>
      <c r="N798" s="93"/>
    </row>
    <row r="799" spans="1:14" ht="15.75" customHeight="1" x14ac:dyDescent="0.25">
      <c r="A799" s="89">
        <v>798</v>
      </c>
      <c r="B799" s="90" t="str">
        <f t="shared" si="0"/>
        <v>C798</v>
      </c>
      <c r="C799" s="91" t="s">
        <v>1385</v>
      </c>
      <c r="D799" s="91" t="s">
        <v>1610</v>
      </c>
      <c r="E799" s="91" t="s">
        <v>1611</v>
      </c>
      <c r="F799" s="92" t="s">
        <v>1538</v>
      </c>
      <c r="G799" s="92">
        <v>3</v>
      </c>
      <c r="H799" s="92">
        <v>0</v>
      </c>
      <c r="I799" s="93"/>
      <c r="J799" s="92">
        <v>0</v>
      </c>
      <c r="K799" s="93"/>
      <c r="L799" s="93"/>
      <c r="M799" s="93"/>
      <c r="N799" s="93"/>
    </row>
    <row r="800" spans="1:14" ht="15.75" customHeight="1" x14ac:dyDescent="0.25">
      <c r="A800" s="89">
        <v>799</v>
      </c>
      <c r="B800" s="90" t="str">
        <f t="shared" si="0"/>
        <v>C799</v>
      </c>
      <c r="C800" s="91" t="s">
        <v>1385</v>
      </c>
      <c r="D800" s="91" t="s">
        <v>1612</v>
      </c>
      <c r="E800" s="91" t="s">
        <v>1613</v>
      </c>
      <c r="F800" s="92" t="s">
        <v>470</v>
      </c>
      <c r="G800" s="92">
        <v>10</v>
      </c>
      <c r="H800" s="92">
        <v>0</v>
      </c>
      <c r="I800" s="93"/>
      <c r="J800" s="92">
        <v>0</v>
      </c>
      <c r="K800" s="93"/>
      <c r="L800" s="93"/>
      <c r="M800" s="93"/>
      <c r="N800" s="93"/>
    </row>
    <row r="801" spans="1:14" ht="15.75" customHeight="1" x14ac:dyDescent="0.25">
      <c r="A801" s="89">
        <v>800</v>
      </c>
      <c r="B801" s="90" t="str">
        <f t="shared" si="0"/>
        <v>C800</v>
      </c>
      <c r="C801" s="91" t="s">
        <v>1385</v>
      </c>
      <c r="D801" s="91" t="s">
        <v>1614</v>
      </c>
      <c r="E801" s="91" t="s">
        <v>1392</v>
      </c>
      <c r="F801" s="92" t="s">
        <v>116</v>
      </c>
      <c r="G801" s="92">
        <v>100</v>
      </c>
      <c r="H801" s="92">
        <v>0</v>
      </c>
      <c r="I801" s="93"/>
      <c r="J801" s="92">
        <v>0</v>
      </c>
      <c r="K801" s="93"/>
      <c r="L801" s="93"/>
      <c r="M801" s="93"/>
      <c r="N801" s="93"/>
    </row>
    <row r="802" spans="1:14" ht="15.75" customHeight="1" x14ac:dyDescent="0.25">
      <c r="A802" s="89">
        <v>801</v>
      </c>
      <c r="B802" s="90" t="str">
        <f t="shared" si="0"/>
        <v>C801</v>
      </c>
      <c r="C802" s="91" t="s">
        <v>1385</v>
      </c>
      <c r="D802" s="91" t="s">
        <v>1615</v>
      </c>
      <c r="E802" s="91" t="s">
        <v>1579</v>
      </c>
      <c r="F802" s="92" t="s">
        <v>470</v>
      </c>
      <c r="G802" s="92">
        <v>5</v>
      </c>
      <c r="H802" s="92">
        <v>0</v>
      </c>
      <c r="I802" s="93"/>
      <c r="J802" s="92">
        <v>0</v>
      </c>
      <c r="K802" s="93"/>
      <c r="L802" s="93"/>
      <c r="M802" s="93"/>
      <c r="N802" s="93"/>
    </row>
    <row r="803" spans="1:14" ht="15.75" customHeight="1" x14ac:dyDescent="0.25">
      <c r="A803" s="89">
        <v>802</v>
      </c>
      <c r="B803" s="90" t="str">
        <f t="shared" si="0"/>
        <v>C802</v>
      </c>
      <c r="C803" s="91" t="s">
        <v>1385</v>
      </c>
      <c r="D803" s="91" t="s">
        <v>1616</v>
      </c>
      <c r="E803" s="91" t="s">
        <v>1617</v>
      </c>
      <c r="F803" s="92" t="s">
        <v>71</v>
      </c>
      <c r="G803" s="92">
        <v>100</v>
      </c>
      <c r="H803" s="92">
        <v>0</v>
      </c>
      <c r="I803" s="93"/>
      <c r="J803" s="92">
        <v>0</v>
      </c>
      <c r="K803" s="93"/>
      <c r="L803" s="93"/>
      <c r="M803" s="93"/>
      <c r="N803" s="93"/>
    </row>
    <row r="804" spans="1:14" ht="15.75" customHeight="1" x14ac:dyDescent="0.25">
      <c r="A804" s="89">
        <v>803</v>
      </c>
      <c r="B804" s="90" t="str">
        <f t="shared" si="0"/>
        <v>C803</v>
      </c>
      <c r="C804" s="93" t="s">
        <v>1618</v>
      </c>
      <c r="D804" s="93" t="s">
        <v>1619</v>
      </c>
      <c r="E804" s="93" t="s">
        <v>1620</v>
      </c>
      <c r="F804" s="92" t="s">
        <v>124</v>
      </c>
      <c r="G804" s="92">
        <v>50</v>
      </c>
      <c r="H804" s="92">
        <v>2</v>
      </c>
      <c r="I804" s="92" t="s">
        <v>198</v>
      </c>
      <c r="J804" s="92">
        <v>0</v>
      </c>
      <c r="K804" s="93"/>
      <c r="L804" s="92" t="s">
        <v>178</v>
      </c>
      <c r="M804" s="93"/>
      <c r="N804" s="93"/>
    </row>
    <row r="805" spans="1:14" ht="15.75" customHeight="1" x14ac:dyDescent="0.25">
      <c r="A805" s="89">
        <v>804</v>
      </c>
      <c r="B805" s="90" t="str">
        <f t="shared" si="0"/>
        <v>C804</v>
      </c>
      <c r="C805" s="93" t="s">
        <v>1618</v>
      </c>
      <c r="D805" s="93" t="s">
        <v>1619</v>
      </c>
      <c r="E805" s="93" t="s">
        <v>1621</v>
      </c>
      <c r="F805" s="92" t="s">
        <v>124</v>
      </c>
      <c r="G805" s="94">
        <v>1700</v>
      </c>
      <c r="H805" s="92">
        <v>5</v>
      </c>
      <c r="I805" s="92" t="s">
        <v>198</v>
      </c>
      <c r="J805" s="92">
        <v>0</v>
      </c>
      <c r="K805" s="93"/>
      <c r="L805" s="92" t="s">
        <v>178</v>
      </c>
      <c r="M805" s="93"/>
      <c r="N805" s="93"/>
    </row>
    <row r="806" spans="1:14" ht="15.75" customHeight="1" x14ac:dyDescent="0.25">
      <c r="A806" s="89">
        <v>805</v>
      </c>
      <c r="B806" s="90" t="str">
        <f t="shared" si="0"/>
        <v>C805</v>
      </c>
      <c r="C806" s="93" t="s">
        <v>1618</v>
      </c>
      <c r="D806" s="93" t="s">
        <v>1619</v>
      </c>
      <c r="E806" s="93" t="s">
        <v>1622</v>
      </c>
      <c r="F806" s="92" t="s">
        <v>124</v>
      </c>
      <c r="G806" s="94">
        <v>2000</v>
      </c>
      <c r="H806" s="92">
        <v>5</v>
      </c>
      <c r="I806" s="92" t="s">
        <v>198</v>
      </c>
      <c r="J806" s="92">
        <v>0</v>
      </c>
      <c r="K806" s="93"/>
      <c r="L806" s="92" t="s">
        <v>178</v>
      </c>
      <c r="M806" s="93"/>
      <c r="N806" s="93"/>
    </row>
    <row r="807" spans="1:14" ht="15.75" customHeight="1" x14ac:dyDescent="0.25">
      <c r="A807" s="89">
        <v>806</v>
      </c>
      <c r="B807" s="90" t="str">
        <f t="shared" si="0"/>
        <v>C806</v>
      </c>
      <c r="C807" s="93" t="s">
        <v>1618</v>
      </c>
      <c r="D807" s="93" t="s">
        <v>1619</v>
      </c>
      <c r="E807" s="93" t="s">
        <v>1623</v>
      </c>
      <c r="F807" s="92" t="s">
        <v>124</v>
      </c>
      <c r="G807" s="92">
        <v>100</v>
      </c>
      <c r="H807" s="92">
        <v>2</v>
      </c>
      <c r="I807" s="92" t="s">
        <v>198</v>
      </c>
      <c r="J807" s="92">
        <v>0</v>
      </c>
      <c r="K807" s="93"/>
      <c r="L807" s="92" t="s">
        <v>178</v>
      </c>
      <c r="M807" s="93"/>
      <c r="N807" s="93"/>
    </row>
    <row r="808" spans="1:14" ht="15.75" customHeight="1" x14ac:dyDescent="0.25">
      <c r="A808" s="89">
        <v>807</v>
      </c>
      <c r="B808" s="90" t="str">
        <f t="shared" si="0"/>
        <v>C807</v>
      </c>
      <c r="C808" s="91" t="s">
        <v>1618</v>
      </c>
      <c r="D808" s="91" t="s">
        <v>1624</v>
      </c>
      <c r="E808" s="91" t="s">
        <v>1625</v>
      </c>
      <c r="F808" s="92" t="s">
        <v>124</v>
      </c>
      <c r="G808" s="92">
        <v>150</v>
      </c>
      <c r="H808" s="92">
        <v>5</v>
      </c>
      <c r="I808" s="92" t="s">
        <v>198</v>
      </c>
      <c r="J808" s="92">
        <v>0</v>
      </c>
      <c r="K808" s="93"/>
      <c r="L808" s="92" t="s">
        <v>178</v>
      </c>
      <c r="M808" s="93"/>
      <c r="N808" s="93"/>
    </row>
    <row r="809" spans="1:14" ht="15.75" customHeight="1" x14ac:dyDescent="0.25">
      <c r="A809" s="89">
        <v>808</v>
      </c>
      <c r="B809" s="90" t="str">
        <f t="shared" si="0"/>
        <v>C808</v>
      </c>
      <c r="C809" s="91" t="s">
        <v>1618</v>
      </c>
      <c r="D809" s="91" t="s">
        <v>1624</v>
      </c>
      <c r="E809" s="91" t="s">
        <v>1626</v>
      </c>
      <c r="F809" s="92" t="s">
        <v>124</v>
      </c>
      <c r="G809" s="92">
        <v>150</v>
      </c>
      <c r="H809" s="92">
        <v>5</v>
      </c>
      <c r="I809" s="92" t="s">
        <v>198</v>
      </c>
      <c r="J809" s="92">
        <v>0</v>
      </c>
      <c r="K809" s="93"/>
      <c r="L809" s="92" t="s">
        <v>178</v>
      </c>
      <c r="M809" s="93"/>
      <c r="N809" s="93"/>
    </row>
    <row r="810" spans="1:14" ht="15.75" customHeight="1" x14ac:dyDescent="0.25">
      <c r="A810" s="89">
        <v>809</v>
      </c>
      <c r="B810" s="90" t="str">
        <f t="shared" si="0"/>
        <v>C809</v>
      </c>
      <c r="C810" s="91" t="s">
        <v>1618</v>
      </c>
      <c r="D810" s="91" t="s">
        <v>1627</v>
      </c>
      <c r="E810" s="91" t="s">
        <v>1628</v>
      </c>
      <c r="F810" s="92" t="s">
        <v>124</v>
      </c>
      <c r="G810" s="92">
        <v>150</v>
      </c>
      <c r="H810" s="92">
        <v>5</v>
      </c>
      <c r="I810" s="92" t="s">
        <v>198</v>
      </c>
      <c r="J810" s="92">
        <v>0</v>
      </c>
      <c r="K810" s="93"/>
      <c r="L810" s="92" t="s">
        <v>178</v>
      </c>
      <c r="M810" s="93"/>
      <c r="N810" s="93"/>
    </row>
    <row r="811" spans="1:14" ht="15.75" customHeight="1" x14ac:dyDescent="0.25">
      <c r="A811" s="89">
        <v>810</v>
      </c>
      <c r="B811" s="90" t="str">
        <f t="shared" si="0"/>
        <v>C810</v>
      </c>
      <c r="C811" s="91" t="s">
        <v>1618</v>
      </c>
      <c r="D811" s="91" t="s">
        <v>1627</v>
      </c>
      <c r="E811" s="91" t="s">
        <v>1629</v>
      </c>
      <c r="F811" s="92" t="s">
        <v>124</v>
      </c>
      <c r="G811" s="92">
        <v>367</v>
      </c>
      <c r="H811" s="92">
        <v>5</v>
      </c>
      <c r="I811" s="92" t="s">
        <v>198</v>
      </c>
      <c r="J811" s="92">
        <v>0</v>
      </c>
      <c r="K811" s="93"/>
      <c r="L811" s="92" t="s">
        <v>178</v>
      </c>
      <c r="M811" s="93"/>
      <c r="N811" s="93"/>
    </row>
    <row r="812" spans="1:14" ht="15.75" customHeight="1" x14ac:dyDescent="0.25">
      <c r="A812" s="89">
        <v>811</v>
      </c>
      <c r="B812" s="90" t="str">
        <f t="shared" si="0"/>
        <v>C811</v>
      </c>
      <c r="C812" s="91" t="s">
        <v>1618</v>
      </c>
      <c r="D812" s="91" t="s">
        <v>1627</v>
      </c>
      <c r="E812" s="91" t="s">
        <v>1630</v>
      </c>
      <c r="F812" s="92" t="s">
        <v>124</v>
      </c>
      <c r="G812" s="92">
        <v>611</v>
      </c>
      <c r="H812" s="92">
        <v>5</v>
      </c>
      <c r="I812" s="92" t="s">
        <v>198</v>
      </c>
      <c r="J812" s="92">
        <v>0</v>
      </c>
      <c r="K812" s="93"/>
      <c r="L812" s="92" t="s">
        <v>178</v>
      </c>
      <c r="M812" s="93"/>
      <c r="N812" s="93"/>
    </row>
    <row r="813" spans="1:14" ht="15.75" customHeight="1" x14ac:dyDescent="0.25">
      <c r="A813" s="89">
        <v>812</v>
      </c>
      <c r="B813" s="90" t="str">
        <f t="shared" si="0"/>
        <v>C812</v>
      </c>
      <c r="C813" s="91" t="s">
        <v>1618</v>
      </c>
      <c r="D813" s="91" t="s">
        <v>1631</v>
      </c>
      <c r="E813" s="91" t="s">
        <v>1632</v>
      </c>
      <c r="F813" s="92" t="s">
        <v>71</v>
      </c>
      <c r="G813" s="92">
        <v>120</v>
      </c>
      <c r="H813" s="92">
        <v>2</v>
      </c>
      <c r="I813" s="92" t="s">
        <v>198</v>
      </c>
      <c r="J813" s="92" t="s">
        <v>1633</v>
      </c>
      <c r="K813" s="92" t="s">
        <v>178</v>
      </c>
      <c r="L813" s="92" t="s">
        <v>178</v>
      </c>
      <c r="M813" s="92" t="s">
        <v>178</v>
      </c>
      <c r="N813" s="92" t="s">
        <v>178</v>
      </c>
    </row>
    <row r="814" spans="1:14" ht="15.75" customHeight="1" x14ac:dyDescent="0.25">
      <c r="A814" s="89">
        <v>813</v>
      </c>
      <c r="B814" s="90" t="str">
        <f t="shared" si="0"/>
        <v>C813</v>
      </c>
      <c r="C814" s="91" t="s">
        <v>1618</v>
      </c>
      <c r="D814" s="91" t="s">
        <v>1631</v>
      </c>
      <c r="E814" s="91" t="s">
        <v>1634</v>
      </c>
      <c r="F814" s="92" t="s">
        <v>71</v>
      </c>
      <c r="G814" s="92">
        <v>305</v>
      </c>
      <c r="H814" s="92">
        <v>2</v>
      </c>
      <c r="I814" s="92" t="s">
        <v>198</v>
      </c>
      <c r="J814" s="92" t="s">
        <v>1635</v>
      </c>
      <c r="K814" s="92" t="s">
        <v>178</v>
      </c>
      <c r="L814" s="92" t="s">
        <v>178</v>
      </c>
      <c r="M814" s="92" t="s">
        <v>178</v>
      </c>
      <c r="N814" s="92" t="s">
        <v>178</v>
      </c>
    </row>
    <row r="815" spans="1:14" ht="15.75" customHeight="1" x14ac:dyDescent="0.25">
      <c r="A815" s="89">
        <v>814</v>
      </c>
      <c r="B815" s="90" t="str">
        <f t="shared" si="0"/>
        <v>C814</v>
      </c>
      <c r="C815" s="91" t="s">
        <v>1618</v>
      </c>
      <c r="D815" s="91" t="s">
        <v>1631</v>
      </c>
      <c r="E815" s="91" t="s">
        <v>1636</v>
      </c>
      <c r="F815" s="92" t="s">
        <v>71</v>
      </c>
      <c r="G815" s="92">
        <v>40</v>
      </c>
      <c r="H815" s="92">
        <v>2</v>
      </c>
      <c r="I815" s="92" t="s">
        <v>198</v>
      </c>
      <c r="J815" s="92" t="s">
        <v>1637</v>
      </c>
      <c r="K815" s="92" t="s">
        <v>178</v>
      </c>
      <c r="L815" s="92" t="s">
        <v>178</v>
      </c>
      <c r="M815" s="92" t="s">
        <v>178</v>
      </c>
      <c r="N815" s="92" t="s">
        <v>178</v>
      </c>
    </row>
    <row r="816" spans="1:14" ht="15.75" customHeight="1" x14ac:dyDescent="0.25">
      <c r="A816" s="89">
        <v>815</v>
      </c>
      <c r="B816" s="90" t="str">
        <f t="shared" si="0"/>
        <v>C815</v>
      </c>
      <c r="C816" s="91" t="s">
        <v>1618</v>
      </c>
      <c r="D816" s="91" t="s">
        <v>1631</v>
      </c>
      <c r="E816" s="91" t="s">
        <v>1638</v>
      </c>
      <c r="F816" s="92" t="s">
        <v>71</v>
      </c>
      <c r="G816" s="92">
        <v>40</v>
      </c>
      <c r="H816" s="92">
        <v>3</v>
      </c>
      <c r="I816" s="92" t="s">
        <v>198</v>
      </c>
      <c r="J816" s="92">
        <v>0</v>
      </c>
      <c r="K816" s="92" t="s">
        <v>178</v>
      </c>
      <c r="L816" s="92" t="s">
        <v>178</v>
      </c>
      <c r="M816" s="92" t="s">
        <v>178</v>
      </c>
      <c r="N816" s="92" t="s">
        <v>178</v>
      </c>
    </row>
    <row r="817" spans="1:14" ht="15.75" customHeight="1" x14ac:dyDescent="0.25">
      <c r="A817" s="89">
        <v>816</v>
      </c>
      <c r="B817" s="90" t="str">
        <f t="shared" si="0"/>
        <v>C816</v>
      </c>
      <c r="C817" s="91" t="s">
        <v>1618</v>
      </c>
      <c r="D817" s="91" t="s">
        <v>1639</v>
      </c>
      <c r="E817" s="91" t="s">
        <v>1640</v>
      </c>
      <c r="F817" s="92" t="s">
        <v>116</v>
      </c>
      <c r="G817" s="92">
        <v>100</v>
      </c>
      <c r="H817" s="92">
        <v>1</v>
      </c>
      <c r="I817" s="92" t="s">
        <v>198</v>
      </c>
      <c r="J817" s="92">
        <v>0</v>
      </c>
      <c r="K817" s="92" t="s">
        <v>178</v>
      </c>
      <c r="L817" s="92" t="s">
        <v>178</v>
      </c>
      <c r="M817" s="92" t="s">
        <v>178</v>
      </c>
      <c r="N817" s="92" t="s">
        <v>178</v>
      </c>
    </row>
    <row r="818" spans="1:14" ht="15.75" customHeight="1" x14ac:dyDescent="0.25">
      <c r="A818" s="89">
        <v>817</v>
      </c>
      <c r="B818" s="90" t="str">
        <f t="shared" si="0"/>
        <v>C817</v>
      </c>
      <c r="C818" s="91" t="s">
        <v>1618</v>
      </c>
      <c r="D818" s="91" t="s">
        <v>1641</v>
      </c>
      <c r="E818" s="91" t="s">
        <v>1642</v>
      </c>
      <c r="F818" s="92" t="s">
        <v>116</v>
      </c>
      <c r="G818" s="94">
        <v>1250</v>
      </c>
      <c r="H818" s="92">
        <v>2</v>
      </c>
      <c r="I818" s="92" t="s">
        <v>198</v>
      </c>
      <c r="J818" s="92">
        <v>0</v>
      </c>
      <c r="K818" s="92" t="s">
        <v>178</v>
      </c>
      <c r="L818" s="92" t="s">
        <v>178</v>
      </c>
      <c r="M818" s="92" t="s">
        <v>178</v>
      </c>
      <c r="N818" s="92" t="s">
        <v>178</v>
      </c>
    </row>
    <row r="819" spans="1:14" ht="15.75" customHeight="1" x14ac:dyDescent="0.25">
      <c r="A819" s="89">
        <v>818</v>
      </c>
      <c r="B819" s="90" t="str">
        <f t="shared" si="0"/>
        <v>C818</v>
      </c>
      <c r="C819" s="91" t="s">
        <v>1618</v>
      </c>
      <c r="D819" s="91" t="s">
        <v>1643</v>
      </c>
      <c r="E819" s="91" t="s">
        <v>1644</v>
      </c>
      <c r="F819" s="92" t="s">
        <v>116</v>
      </c>
      <c r="G819" s="92">
        <v>10</v>
      </c>
      <c r="H819" s="92">
        <v>1</v>
      </c>
      <c r="I819" s="92" t="s">
        <v>198</v>
      </c>
      <c r="J819" s="92">
        <v>0</v>
      </c>
      <c r="K819" s="92" t="s">
        <v>178</v>
      </c>
      <c r="L819" s="92" t="s">
        <v>178</v>
      </c>
      <c r="M819" s="92" t="s">
        <v>178</v>
      </c>
      <c r="N819" s="92" t="s">
        <v>178</v>
      </c>
    </row>
    <row r="820" spans="1:14" ht="15.75" customHeight="1" x14ac:dyDescent="0.25">
      <c r="A820" s="89">
        <v>819</v>
      </c>
      <c r="B820" s="90" t="str">
        <f t="shared" si="0"/>
        <v>C819</v>
      </c>
      <c r="C820" s="91" t="s">
        <v>1618</v>
      </c>
      <c r="D820" s="91" t="s">
        <v>1645</v>
      </c>
      <c r="E820" s="91" t="s">
        <v>1646</v>
      </c>
      <c r="F820" s="92" t="s">
        <v>71</v>
      </c>
      <c r="G820" s="92">
        <v>80</v>
      </c>
      <c r="H820" s="92">
        <v>1</v>
      </c>
      <c r="I820" s="92" t="s">
        <v>198</v>
      </c>
      <c r="J820" s="92" t="s">
        <v>1647</v>
      </c>
      <c r="K820" s="93"/>
      <c r="L820" s="93"/>
      <c r="M820" s="93"/>
      <c r="N820" s="93"/>
    </row>
    <row r="821" spans="1:14" ht="15.75" customHeight="1" x14ac:dyDescent="0.25">
      <c r="A821" s="89">
        <v>820</v>
      </c>
      <c r="B821" s="90" t="str">
        <f t="shared" si="0"/>
        <v>C820</v>
      </c>
      <c r="C821" s="93" t="s">
        <v>1618</v>
      </c>
      <c r="D821" s="93" t="s">
        <v>1648</v>
      </c>
      <c r="E821" s="93" t="s">
        <v>1649</v>
      </c>
      <c r="F821" s="92" t="s">
        <v>71</v>
      </c>
      <c r="G821" s="94">
        <v>90000</v>
      </c>
      <c r="H821" s="92">
        <v>10</v>
      </c>
      <c r="I821" s="92" t="s">
        <v>198</v>
      </c>
      <c r="J821" s="92">
        <v>0</v>
      </c>
      <c r="K821" s="93"/>
      <c r="L821" s="93"/>
      <c r="M821" s="93"/>
      <c r="N821" s="93"/>
    </row>
    <row r="822" spans="1:14" ht="15.75" customHeight="1" x14ac:dyDescent="0.25">
      <c r="A822" s="89">
        <v>821</v>
      </c>
      <c r="B822" s="90" t="str">
        <f t="shared" si="0"/>
        <v>C821</v>
      </c>
      <c r="C822" s="91" t="s">
        <v>1618</v>
      </c>
      <c r="D822" s="91" t="s">
        <v>1650</v>
      </c>
      <c r="E822" s="91" t="s">
        <v>1514</v>
      </c>
      <c r="F822" s="92" t="s">
        <v>71</v>
      </c>
      <c r="G822" s="94">
        <v>46000</v>
      </c>
      <c r="H822" s="92">
        <v>10</v>
      </c>
      <c r="I822" s="92" t="s">
        <v>198</v>
      </c>
      <c r="J822" s="92">
        <v>0</v>
      </c>
      <c r="K822" s="93"/>
      <c r="L822" s="93"/>
      <c r="M822" s="93"/>
      <c r="N822" s="93"/>
    </row>
    <row r="823" spans="1:14" ht="15.75" customHeight="1" x14ac:dyDescent="0.25">
      <c r="A823" s="89">
        <v>822</v>
      </c>
      <c r="B823" s="90" t="str">
        <f t="shared" si="0"/>
        <v>C822</v>
      </c>
      <c r="C823" s="91" t="s">
        <v>1618</v>
      </c>
      <c r="D823" s="91" t="s">
        <v>713</v>
      </c>
      <c r="E823" s="91" t="s">
        <v>1651</v>
      </c>
      <c r="F823" s="92" t="s">
        <v>71</v>
      </c>
      <c r="G823" s="94">
        <v>241000</v>
      </c>
      <c r="H823" s="92">
        <v>50</v>
      </c>
      <c r="I823" s="92" t="s">
        <v>198</v>
      </c>
      <c r="J823" s="92">
        <v>0</v>
      </c>
      <c r="K823" s="93"/>
      <c r="L823" s="92" t="s">
        <v>178</v>
      </c>
      <c r="M823" s="92" t="s">
        <v>178</v>
      </c>
      <c r="N823" s="92" t="s">
        <v>178</v>
      </c>
    </row>
    <row r="824" spans="1:14" ht="15.75" customHeight="1" x14ac:dyDescent="0.25">
      <c r="A824" s="89">
        <v>823</v>
      </c>
      <c r="B824" s="90" t="str">
        <f t="shared" si="0"/>
        <v>C823</v>
      </c>
      <c r="C824" s="91" t="s">
        <v>1618</v>
      </c>
      <c r="D824" s="91" t="s">
        <v>1652</v>
      </c>
      <c r="E824" s="91" t="s">
        <v>1410</v>
      </c>
      <c r="F824" s="92" t="s">
        <v>71</v>
      </c>
      <c r="G824" s="92">
        <v>15</v>
      </c>
      <c r="H824" s="92">
        <v>1</v>
      </c>
      <c r="I824" s="92" t="s">
        <v>198</v>
      </c>
      <c r="J824" s="92">
        <v>0</v>
      </c>
      <c r="K824" s="93"/>
      <c r="L824" s="92" t="s">
        <v>178</v>
      </c>
      <c r="M824" s="92" t="s">
        <v>178</v>
      </c>
      <c r="N824" s="93"/>
    </row>
    <row r="825" spans="1:14" ht="15.75" customHeight="1" x14ac:dyDescent="0.25">
      <c r="A825" s="89">
        <v>824</v>
      </c>
      <c r="B825" s="90" t="str">
        <f t="shared" si="0"/>
        <v>C824</v>
      </c>
      <c r="C825" s="91" t="s">
        <v>1618</v>
      </c>
      <c r="D825" s="91" t="s">
        <v>1653</v>
      </c>
      <c r="E825" s="91" t="s">
        <v>1654</v>
      </c>
      <c r="F825" s="92" t="s">
        <v>136</v>
      </c>
      <c r="G825" s="94">
        <v>1730000</v>
      </c>
      <c r="H825" s="92">
        <v>100</v>
      </c>
      <c r="I825" s="92" t="s">
        <v>198</v>
      </c>
      <c r="J825" s="92" t="s">
        <v>1655</v>
      </c>
      <c r="K825" s="92" t="s">
        <v>178</v>
      </c>
      <c r="L825" s="92" t="s">
        <v>178</v>
      </c>
      <c r="M825" s="92" t="s">
        <v>178</v>
      </c>
      <c r="N825" s="92" t="s">
        <v>178</v>
      </c>
    </row>
    <row r="826" spans="1:14" ht="15.75" customHeight="1" x14ac:dyDescent="0.25">
      <c r="A826" s="89">
        <v>825</v>
      </c>
      <c r="B826" s="90" t="str">
        <f t="shared" si="0"/>
        <v>C825</v>
      </c>
      <c r="C826" s="91" t="s">
        <v>1618</v>
      </c>
      <c r="D826" s="91" t="s">
        <v>1656</v>
      </c>
      <c r="E826" s="91" t="s">
        <v>1657</v>
      </c>
      <c r="F826" s="92" t="s">
        <v>136</v>
      </c>
      <c r="G826" s="94">
        <v>162000</v>
      </c>
      <c r="H826" s="92">
        <v>50</v>
      </c>
      <c r="I826" s="92" t="s">
        <v>198</v>
      </c>
      <c r="J826" s="92" t="s">
        <v>1658</v>
      </c>
      <c r="K826" s="92" t="s">
        <v>178</v>
      </c>
      <c r="L826" s="92" t="s">
        <v>178</v>
      </c>
      <c r="M826" s="92" t="s">
        <v>178</v>
      </c>
      <c r="N826" s="92" t="s">
        <v>178</v>
      </c>
    </row>
    <row r="827" spans="1:14" ht="15.75" customHeight="1" x14ac:dyDescent="0.25">
      <c r="A827" s="89">
        <v>826</v>
      </c>
      <c r="B827" s="90" t="str">
        <f t="shared" si="0"/>
        <v>C826</v>
      </c>
      <c r="C827" s="91" t="s">
        <v>1618</v>
      </c>
      <c r="D827" s="91" t="s">
        <v>1659</v>
      </c>
      <c r="E827" s="91" t="s">
        <v>1660</v>
      </c>
      <c r="F827" s="92" t="s">
        <v>1661</v>
      </c>
      <c r="G827" s="92">
        <v>500</v>
      </c>
      <c r="H827" s="92">
        <v>1</v>
      </c>
      <c r="I827" s="92" t="s">
        <v>198</v>
      </c>
      <c r="J827" s="92">
        <v>0</v>
      </c>
      <c r="K827" s="93"/>
      <c r="L827" s="92" t="s">
        <v>178</v>
      </c>
      <c r="M827" s="93"/>
      <c r="N827" s="93"/>
    </row>
    <row r="828" spans="1:14" ht="15.75" customHeight="1" x14ac:dyDescent="0.25">
      <c r="A828" s="89">
        <v>827</v>
      </c>
      <c r="B828" s="90" t="str">
        <f t="shared" si="0"/>
        <v>C827</v>
      </c>
      <c r="C828" s="91" t="s">
        <v>1618</v>
      </c>
      <c r="D828" s="91" t="s">
        <v>1662</v>
      </c>
      <c r="E828" s="91" t="s">
        <v>1663</v>
      </c>
      <c r="F828" s="92" t="s">
        <v>71</v>
      </c>
      <c r="G828" s="94">
        <v>9500</v>
      </c>
      <c r="H828" s="92">
        <v>5</v>
      </c>
      <c r="I828" s="92" t="s">
        <v>198</v>
      </c>
      <c r="J828" s="92">
        <v>0</v>
      </c>
      <c r="K828" s="92" t="s">
        <v>178</v>
      </c>
      <c r="L828" s="92" t="s">
        <v>178</v>
      </c>
      <c r="M828" s="92" t="s">
        <v>178</v>
      </c>
      <c r="N828" s="93"/>
    </row>
    <row r="829" spans="1:14" ht="15.75" customHeight="1" x14ac:dyDescent="0.25">
      <c r="A829" s="89">
        <v>828</v>
      </c>
      <c r="B829" s="90" t="str">
        <f t="shared" si="0"/>
        <v>C828</v>
      </c>
      <c r="C829" s="91" t="s">
        <v>1618</v>
      </c>
      <c r="D829" s="91" t="s">
        <v>1664</v>
      </c>
      <c r="E829" s="91" t="s">
        <v>1665</v>
      </c>
      <c r="F829" s="92" t="s">
        <v>71</v>
      </c>
      <c r="G829" s="94">
        <v>35000</v>
      </c>
      <c r="H829" s="92">
        <v>20</v>
      </c>
      <c r="I829" s="92" t="s">
        <v>198</v>
      </c>
      <c r="J829" s="92" t="s">
        <v>1666</v>
      </c>
      <c r="K829" s="92" t="s">
        <v>178</v>
      </c>
      <c r="L829" s="92" t="s">
        <v>178</v>
      </c>
      <c r="M829" s="92" t="s">
        <v>178</v>
      </c>
      <c r="N829" s="92" t="s">
        <v>178</v>
      </c>
    </row>
    <row r="830" spans="1:14" ht="15.75" customHeight="1" x14ac:dyDescent="0.25">
      <c r="A830" s="89">
        <v>829</v>
      </c>
      <c r="B830" s="90" t="str">
        <f t="shared" si="0"/>
        <v>C829</v>
      </c>
      <c r="C830" s="93" t="s">
        <v>1618</v>
      </c>
      <c r="D830" s="93" t="s">
        <v>1667</v>
      </c>
      <c r="E830" s="91" t="s">
        <v>1668</v>
      </c>
      <c r="F830" s="92" t="s">
        <v>71</v>
      </c>
      <c r="G830" s="94">
        <v>2200</v>
      </c>
      <c r="H830" s="92">
        <v>20</v>
      </c>
      <c r="I830" s="92" t="s">
        <v>198</v>
      </c>
      <c r="J830" s="92">
        <v>0</v>
      </c>
      <c r="K830" s="93"/>
      <c r="L830" s="93"/>
      <c r="M830" s="93"/>
      <c r="N830" s="93"/>
    </row>
    <row r="831" spans="1:14" ht="15.75" customHeight="1" x14ac:dyDescent="0.25">
      <c r="A831" s="89">
        <v>830</v>
      </c>
      <c r="B831" s="90" t="str">
        <f t="shared" si="0"/>
        <v>C830</v>
      </c>
      <c r="C831" s="93" t="s">
        <v>1618</v>
      </c>
      <c r="D831" s="93" t="s">
        <v>1669</v>
      </c>
      <c r="E831" s="91" t="s">
        <v>1670</v>
      </c>
      <c r="F831" s="92" t="s">
        <v>71</v>
      </c>
      <c r="G831" s="94">
        <v>1900</v>
      </c>
      <c r="H831" s="92">
        <v>10</v>
      </c>
      <c r="I831" s="92" t="s">
        <v>198</v>
      </c>
      <c r="J831" s="92" t="s">
        <v>1671</v>
      </c>
      <c r="K831" s="93"/>
      <c r="L831" s="93"/>
      <c r="M831" s="93"/>
      <c r="N831" s="93"/>
    </row>
    <row r="832" spans="1:14" ht="15.75" customHeight="1" x14ac:dyDescent="0.25">
      <c r="A832" s="89">
        <v>831</v>
      </c>
      <c r="B832" s="90" t="str">
        <f t="shared" si="0"/>
        <v>C831</v>
      </c>
      <c r="C832" s="93" t="s">
        <v>1618</v>
      </c>
      <c r="D832" s="93" t="s">
        <v>1672</v>
      </c>
      <c r="E832" s="91" t="s">
        <v>1673</v>
      </c>
      <c r="F832" s="92" t="s">
        <v>71</v>
      </c>
      <c r="G832" s="92">
        <v>250</v>
      </c>
      <c r="H832" s="92">
        <v>5</v>
      </c>
      <c r="I832" s="92" t="s">
        <v>198</v>
      </c>
      <c r="J832" s="92">
        <v>0</v>
      </c>
      <c r="K832" s="93"/>
      <c r="L832" s="93"/>
      <c r="M832" s="93"/>
      <c r="N832" s="93"/>
    </row>
    <row r="833" spans="1:14" ht="15.75" customHeight="1" x14ac:dyDescent="0.25">
      <c r="A833" s="89">
        <v>832</v>
      </c>
      <c r="B833" s="90" t="str">
        <f t="shared" si="0"/>
        <v>C832</v>
      </c>
      <c r="C833" s="91" t="s">
        <v>1618</v>
      </c>
      <c r="D833" s="91" t="s">
        <v>1674</v>
      </c>
      <c r="E833" s="91" t="s">
        <v>1675</v>
      </c>
      <c r="F833" s="92" t="s">
        <v>71</v>
      </c>
      <c r="G833" s="94">
        <v>63000</v>
      </c>
      <c r="H833" s="92">
        <v>20</v>
      </c>
      <c r="I833" s="92" t="s">
        <v>198</v>
      </c>
      <c r="J833" s="92">
        <v>0</v>
      </c>
      <c r="K833" s="93"/>
      <c r="L833" s="93"/>
      <c r="M833" s="93"/>
      <c r="N833" s="93"/>
    </row>
    <row r="834" spans="1:14" ht="15.75" customHeight="1" x14ac:dyDescent="0.25">
      <c r="A834" s="89">
        <v>833</v>
      </c>
      <c r="B834" s="90" t="str">
        <f t="shared" si="0"/>
        <v>C833</v>
      </c>
      <c r="C834" s="91" t="s">
        <v>1618</v>
      </c>
      <c r="D834" s="91" t="s">
        <v>1676</v>
      </c>
      <c r="E834" s="91" t="s">
        <v>1406</v>
      </c>
      <c r="F834" s="92" t="s">
        <v>71</v>
      </c>
      <c r="G834" s="94">
        <v>6500</v>
      </c>
      <c r="H834" s="92">
        <v>10</v>
      </c>
      <c r="I834" s="92" t="s">
        <v>198</v>
      </c>
      <c r="J834" s="92">
        <v>0</v>
      </c>
      <c r="K834" s="93"/>
      <c r="L834" s="93"/>
      <c r="M834" s="93"/>
      <c r="N834" s="93"/>
    </row>
    <row r="835" spans="1:14" ht="15.75" customHeight="1" x14ac:dyDescent="0.25">
      <c r="A835" s="89">
        <v>834</v>
      </c>
      <c r="B835" s="90" t="str">
        <f t="shared" si="0"/>
        <v>C834</v>
      </c>
      <c r="C835" s="93" t="s">
        <v>1618</v>
      </c>
      <c r="D835" s="93" t="s">
        <v>1677</v>
      </c>
      <c r="E835" s="91" t="s">
        <v>1678</v>
      </c>
      <c r="F835" s="92" t="s">
        <v>71</v>
      </c>
      <c r="G835" s="94">
        <v>2100</v>
      </c>
      <c r="H835" s="92">
        <v>10</v>
      </c>
      <c r="I835" s="92" t="s">
        <v>198</v>
      </c>
      <c r="J835" s="92" t="s">
        <v>1679</v>
      </c>
      <c r="K835" s="93"/>
      <c r="L835" s="93"/>
      <c r="M835" s="93"/>
      <c r="N835" s="93"/>
    </row>
    <row r="836" spans="1:14" ht="15.75" customHeight="1" x14ac:dyDescent="0.25">
      <c r="A836" s="89">
        <v>835</v>
      </c>
      <c r="B836" s="90" t="str">
        <f t="shared" si="0"/>
        <v>C835</v>
      </c>
      <c r="C836" s="91" t="s">
        <v>1618</v>
      </c>
      <c r="D836" s="91" t="s">
        <v>1680</v>
      </c>
      <c r="E836" s="91" t="s">
        <v>1681</v>
      </c>
      <c r="F836" s="92" t="s">
        <v>71</v>
      </c>
      <c r="G836" s="92">
        <v>200</v>
      </c>
      <c r="H836" s="92">
        <v>5</v>
      </c>
      <c r="I836" s="92" t="s">
        <v>198</v>
      </c>
      <c r="J836" s="92">
        <v>0</v>
      </c>
      <c r="K836" s="92" t="s">
        <v>178</v>
      </c>
      <c r="L836" s="93"/>
      <c r="M836" s="93"/>
      <c r="N836" s="93"/>
    </row>
    <row r="837" spans="1:14" ht="15.75" customHeight="1" x14ac:dyDescent="0.25">
      <c r="A837" s="89">
        <v>836</v>
      </c>
      <c r="B837" s="90" t="str">
        <f t="shared" si="0"/>
        <v>C836</v>
      </c>
      <c r="C837" s="91" t="s">
        <v>1618</v>
      </c>
      <c r="D837" s="91" t="s">
        <v>1682</v>
      </c>
      <c r="E837" s="91" t="s">
        <v>1683</v>
      </c>
      <c r="F837" s="92" t="s">
        <v>116</v>
      </c>
      <c r="G837" s="92">
        <v>50</v>
      </c>
      <c r="H837" s="92">
        <v>2</v>
      </c>
      <c r="I837" s="92" t="s">
        <v>198</v>
      </c>
      <c r="J837" s="92">
        <v>0</v>
      </c>
      <c r="K837" s="92" t="s">
        <v>178</v>
      </c>
      <c r="L837" s="93"/>
      <c r="M837" s="93"/>
      <c r="N837" s="93"/>
    </row>
    <row r="838" spans="1:14" ht="15.75" customHeight="1" x14ac:dyDescent="0.25">
      <c r="A838" s="89">
        <v>837</v>
      </c>
      <c r="B838" s="90" t="str">
        <f t="shared" si="0"/>
        <v>C837</v>
      </c>
      <c r="C838" s="91" t="s">
        <v>1618</v>
      </c>
      <c r="D838" s="91" t="s">
        <v>1684</v>
      </c>
      <c r="E838" s="91" t="s">
        <v>1685</v>
      </c>
      <c r="F838" s="92" t="s">
        <v>116</v>
      </c>
      <c r="G838" s="92">
        <v>720</v>
      </c>
      <c r="H838" s="92">
        <v>4</v>
      </c>
      <c r="I838" s="92" t="s">
        <v>198</v>
      </c>
      <c r="J838" s="92">
        <v>0</v>
      </c>
      <c r="K838" s="92" t="s">
        <v>178</v>
      </c>
      <c r="L838" s="93"/>
      <c r="M838" s="93"/>
      <c r="N838" s="93"/>
    </row>
    <row r="839" spans="1:14" ht="15.75" customHeight="1" x14ac:dyDescent="0.25">
      <c r="A839" s="89">
        <v>838</v>
      </c>
      <c r="B839" s="90" t="str">
        <f t="shared" si="0"/>
        <v>C838</v>
      </c>
      <c r="C839" s="91" t="s">
        <v>1618</v>
      </c>
      <c r="D839" s="91" t="s">
        <v>1686</v>
      </c>
      <c r="E839" s="91" t="s">
        <v>1687</v>
      </c>
      <c r="F839" s="92" t="s">
        <v>1661</v>
      </c>
      <c r="G839" s="92">
        <v>122</v>
      </c>
      <c r="H839" s="92">
        <v>1</v>
      </c>
      <c r="I839" s="92" t="s">
        <v>198</v>
      </c>
      <c r="J839" s="92">
        <v>0</v>
      </c>
      <c r="K839" s="92" t="s">
        <v>178</v>
      </c>
      <c r="L839" s="92" t="s">
        <v>178</v>
      </c>
      <c r="M839" s="92" t="s">
        <v>178</v>
      </c>
      <c r="N839" s="92" t="s">
        <v>178</v>
      </c>
    </row>
    <row r="840" spans="1:14" ht="15.75" customHeight="1" x14ac:dyDescent="0.25">
      <c r="A840" s="89">
        <v>839</v>
      </c>
      <c r="B840" s="90" t="str">
        <f t="shared" si="0"/>
        <v>C839</v>
      </c>
      <c r="C840" s="91" t="s">
        <v>1618</v>
      </c>
      <c r="D840" s="91" t="s">
        <v>1688</v>
      </c>
      <c r="E840" s="91" t="s">
        <v>1410</v>
      </c>
      <c r="F840" s="92" t="s">
        <v>71</v>
      </c>
      <c r="G840" s="92">
        <v>460</v>
      </c>
      <c r="H840" s="92">
        <v>5</v>
      </c>
      <c r="I840" s="92" t="s">
        <v>198</v>
      </c>
      <c r="J840" s="92">
        <v>0</v>
      </c>
      <c r="K840" s="92" t="s">
        <v>178</v>
      </c>
      <c r="L840" s="92" t="s">
        <v>178</v>
      </c>
      <c r="M840" s="93"/>
      <c r="N840" s="93"/>
    </row>
    <row r="841" spans="1:14" ht="15.75" customHeight="1" x14ac:dyDescent="0.25">
      <c r="A841" s="89">
        <v>840</v>
      </c>
      <c r="B841" s="90" t="str">
        <f t="shared" si="0"/>
        <v>C840</v>
      </c>
      <c r="C841" s="91" t="s">
        <v>1618</v>
      </c>
      <c r="D841" s="91" t="s">
        <v>1689</v>
      </c>
      <c r="E841" s="91" t="s">
        <v>1690</v>
      </c>
      <c r="F841" s="92" t="s">
        <v>71</v>
      </c>
      <c r="G841" s="94">
        <v>1375</v>
      </c>
      <c r="H841" s="92">
        <v>10</v>
      </c>
      <c r="I841" s="92" t="s">
        <v>198</v>
      </c>
      <c r="J841" s="92">
        <v>0</v>
      </c>
      <c r="K841" s="92" t="s">
        <v>178</v>
      </c>
      <c r="L841" s="93"/>
      <c r="M841" s="93"/>
      <c r="N841" s="93"/>
    </row>
    <row r="842" spans="1:14" ht="15.75" customHeight="1" x14ac:dyDescent="0.25">
      <c r="A842" s="89">
        <v>841</v>
      </c>
      <c r="B842" s="90" t="str">
        <f t="shared" si="0"/>
        <v>C841</v>
      </c>
      <c r="C842" s="91" t="s">
        <v>1618</v>
      </c>
      <c r="D842" s="91" t="s">
        <v>1691</v>
      </c>
      <c r="E842" s="91" t="s">
        <v>1692</v>
      </c>
      <c r="F842" s="92" t="s">
        <v>71</v>
      </c>
      <c r="G842" s="92">
        <v>458</v>
      </c>
      <c r="H842" s="92">
        <v>10</v>
      </c>
      <c r="I842" s="92" t="s">
        <v>198</v>
      </c>
      <c r="J842" s="92">
        <v>0</v>
      </c>
      <c r="K842" s="92" t="s">
        <v>178</v>
      </c>
      <c r="L842" s="93"/>
      <c r="M842" s="93"/>
      <c r="N842" s="93"/>
    </row>
    <row r="843" spans="1:14" ht="15.75" customHeight="1" x14ac:dyDescent="0.25">
      <c r="A843" s="89">
        <v>842</v>
      </c>
      <c r="B843" s="90" t="str">
        <f t="shared" si="0"/>
        <v>C842</v>
      </c>
      <c r="C843" s="91" t="s">
        <v>1618</v>
      </c>
      <c r="D843" s="91" t="s">
        <v>1693</v>
      </c>
      <c r="E843" s="91" t="s">
        <v>1694</v>
      </c>
      <c r="F843" s="92" t="s">
        <v>71</v>
      </c>
      <c r="G843" s="92">
        <v>20</v>
      </c>
      <c r="H843" s="92">
        <v>1</v>
      </c>
      <c r="I843" s="92" t="s">
        <v>198</v>
      </c>
      <c r="J843" s="92" t="s">
        <v>1695</v>
      </c>
      <c r="K843" s="92" t="s">
        <v>178</v>
      </c>
      <c r="L843" s="92" t="s">
        <v>178</v>
      </c>
      <c r="M843" s="93"/>
      <c r="N843" s="93"/>
    </row>
    <row r="844" spans="1:14" ht="15.75" customHeight="1" x14ac:dyDescent="0.25">
      <c r="A844" s="89">
        <v>843</v>
      </c>
      <c r="B844" s="90" t="str">
        <f t="shared" si="0"/>
        <v>C843</v>
      </c>
      <c r="C844" s="91" t="s">
        <v>1618</v>
      </c>
      <c r="D844" s="91" t="s">
        <v>1696</v>
      </c>
      <c r="E844" s="91" t="s">
        <v>1697</v>
      </c>
      <c r="F844" s="92" t="s">
        <v>71</v>
      </c>
      <c r="G844" s="92">
        <v>53</v>
      </c>
      <c r="H844" s="92">
        <v>1</v>
      </c>
      <c r="I844" s="92" t="s">
        <v>198</v>
      </c>
      <c r="J844" s="92" t="s">
        <v>1698</v>
      </c>
      <c r="K844" s="92" t="s">
        <v>178</v>
      </c>
      <c r="L844" s="92" t="s">
        <v>178</v>
      </c>
      <c r="M844" s="93"/>
      <c r="N844" s="93"/>
    </row>
    <row r="845" spans="1:14" ht="15.75" customHeight="1" x14ac:dyDescent="0.25">
      <c r="A845" s="89">
        <v>844</v>
      </c>
      <c r="B845" s="90" t="str">
        <f t="shared" si="0"/>
        <v>C844</v>
      </c>
      <c r="C845" s="91" t="s">
        <v>1618</v>
      </c>
      <c r="D845" s="91" t="s">
        <v>1699</v>
      </c>
      <c r="E845" s="91" t="s">
        <v>1700</v>
      </c>
      <c r="F845" s="92" t="s">
        <v>71</v>
      </c>
      <c r="G845" s="92">
        <v>458</v>
      </c>
      <c r="H845" s="92">
        <v>20</v>
      </c>
      <c r="I845" s="92" t="s">
        <v>198</v>
      </c>
      <c r="J845" s="92">
        <v>0</v>
      </c>
      <c r="K845" s="92" t="s">
        <v>178</v>
      </c>
      <c r="L845" s="93"/>
      <c r="M845" s="93"/>
      <c r="N845" s="93"/>
    </row>
    <row r="846" spans="1:14" ht="15.75" customHeight="1" x14ac:dyDescent="0.25">
      <c r="A846" s="89">
        <v>845</v>
      </c>
      <c r="B846" s="90" t="str">
        <f t="shared" si="0"/>
        <v>C845</v>
      </c>
      <c r="C846" s="91" t="s">
        <v>1618</v>
      </c>
      <c r="D846" s="91" t="s">
        <v>1701</v>
      </c>
      <c r="E846" s="91" t="s">
        <v>1702</v>
      </c>
      <c r="F846" s="92" t="s">
        <v>71</v>
      </c>
      <c r="G846" s="94">
        <v>3550</v>
      </c>
      <c r="H846" s="92">
        <v>5</v>
      </c>
      <c r="I846" s="92" t="s">
        <v>198</v>
      </c>
      <c r="J846" s="92">
        <v>0</v>
      </c>
      <c r="K846" s="92" t="s">
        <v>178</v>
      </c>
      <c r="L846" s="93"/>
      <c r="M846" s="93"/>
      <c r="N846" s="93"/>
    </row>
    <row r="847" spans="1:14" ht="15.75" customHeight="1" x14ac:dyDescent="0.25">
      <c r="A847" s="89">
        <v>846</v>
      </c>
      <c r="B847" s="90" t="str">
        <f t="shared" si="0"/>
        <v>C846</v>
      </c>
      <c r="C847" s="91" t="s">
        <v>1618</v>
      </c>
      <c r="D847" s="91" t="s">
        <v>1184</v>
      </c>
      <c r="E847" s="91" t="s">
        <v>1703</v>
      </c>
      <c r="F847" s="92" t="s">
        <v>71</v>
      </c>
      <c r="G847" s="92">
        <v>10</v>
      </c>
      <c r="H847" s="92">
        <v>2</v>
      </c>
      <c r="I847" s="92" t="s">
        <v>198</v>
      </c>
      <c r="J847" s="92" t="s">
        <v>1704</v>
      </c>
      <c r="K847" s="92" t="s">
        <v>178</v>
      </c>
      <c r="L847" s="92" t="s">
        <v>178</v>
      </c>
      <c r="M847" s="93"/>
      <c r="N847" s="93"/>
    </row>
    <row r="848" spans="1:14" ht="15.75" customHeight="1" x14ac:dyDescent="0.25">
      <c r="A848" s="89">
        <v>847</v>
      </c>
      <c r="B848" s="90" t="str">
        <f t="shared" si="0"/>
        <v>C847</v>
      </c>
      <c r="C848" s="91" t="s">
        <v>1618</v>
      </c>
      <c r="D848" s="91" t="s">
        <v>1705</v>
      </c>
      <c r="E848" s="93" t="s">
        <v>1706</v>
      </c>
      <c r="F848" s="92" t="s">
        <v>71</v>
      </c>
      <c r="G848" s="92">
        <v>100</v>
      </c>
      <c r="H848" s="92">
        <v>3</v>
      </c>
      <c r="I848" s="92" t="s">
        <v>198</v>
      </c>
      <c r="J848" s="92">
        <v>0</v>
      </c>
      <c r="K848" s="92" t="s">
        <v>178</v>
      </c>
      <c r="L848" s="92" t="s">
        <v>178</v>
      </c>
      <c r="M848" s="93"/>
      <c r="N848" s="93"/>
    </row>
    <row r="849" spans="1:14" ht="15.75" customHeight="1" x14ac:dyDescent="0.25">
      <c r="A849" s="89">
        <v>848</v>
      </c>
      <c r="B849" s="90" t="str">
        <f t="shared" si="0"/>
        <v>C848</v>
      </c>
      <c r="C849" s="91" t="s">
        <v>1618</v>
      </c>
      <c r="D849" s="91" t="s">
        <v>1707</v>
      </c>
      <c r="E849" s="91" t="s">
        <v>1708</v>
      </c>
      <c r="F849" s="92" t="s">
        <v>71</v>
      </c>
      <c r="G849" s="92">
        <v>60</v>
      </c>
      <c r="H849" s="92">
        <v>3</v>
      </c>
      <c r="I849" s="92" t="s">
        <v>198</v>
      </c>
      <c r="J849" s="92" t="s">
        <v>1709</v>
      </c>
      <c r="K849" s="92" t="s">
        <v>178</v>
      </c>
      <c r="L849" s="92" t="s">
        <v>178</v>
      </c>
      <c r="M849" s="93"/>
      <c r="N849" s="93"/>
    </row>
    <row r="850" spans="1:14" ht="15.75" customHeight="1" x14ac:dyDescent="0.25">
      <c r="A850" s="89">
        <v>849</v>
      </c>
      <c r="B850" s="90" t="str">
        <f t="shared" si="0"/>
        <v>C849</v>
      </c>
      <c r="C850" s="91" t="s">
        <v>1618</v>
      </c>
      <c r="D850" s="91" t="s">
        <v>1710</v>
      </c>
      <c r="E850" s="91" t="s">
        <v>1711</v>
      </c>
      <c r="F850" s="92" t="s">
        <v>71</v>
      </c>
      <c r="G850" s="92">
        <v>24</v>
      </c>
      <c r="H850" s="92">
        <v>1</v>
      </c>
      <c r="I850" s="92" t="s">
        <v>198</v>
      </c>
      <c r="J850" s="92" t="s">
        <v>1712</v>
      </c>
      <c r="K850" s="93"/>
      <c r="L850" s="92" t="s">
        <v>178</v>
      </c>
      <c r="M850" s="93"/>
      <c r="N850" s="93"/>
    </row>
    <row r="851" spans="1:14" ht="15.75" customHeight="1" x14ac:dyDescent="0.25">
      <c r="A851" s="89">
        <v>850</v>
      </c>
      <c r="B851" s="90" t="str">
        <f t="shared" si="0"/>
        <v>C850</v>
      </c>
      <c r="C851" s="91" t="s">
        <v>436</v>
      </c>
      <c r="D851" s="91" t="s">
        <v>1713</v>
      </c>
      <c r="E851" s="91" t="s">
        <v>1714</v>
      </c>
      <c r="F851" s="92" t="s">
        <v>71</v>
      </c>
      <c r="G851" s="92">
        <v>50</v>
      </c>
      <c r="H851" s="92">
        <v>2</v>
      </c>
      <c r="I851" s="92" t="s">
        <v>198</v>
      </c>
      <c r="J851" s="92" t="s">
        <v>1224</v>
      </c>
      <c r="K851" s="92" t="s">
        <v>178</v>
      </c>
      <c r="L851" s="92" t="s">
        <v>178</v>
      </c>
      <c r="M851" s="92" t="s">
        <v>178</v>
      </c>
      <c r="N851" s="92" t="s">
        <v>178</v>
      </c>
    </row>
    <row r="852" spans="1:14" ht="15.75" customHeight="1" x14ac:dyDescent="0.25">
      <c r="A852" s="89">
        <v>851</v>
      </c>
      <c r="B852" s="90" t="str">
        <f t="shared" si="0"/>
        <v>C851</v>
      </c>
      <c r="C852" s="91" t="s">
        <v>1618</v>
      </c>
      <c r="D852" s="91" t="s">
        <v>1715</v>
      </c>
      <c r="E852" s="91" t="s">
        <v>1716</v>
      </c>
      <c r="F852" s="92" t="s">
        <v>71</v>
      </c>
      <c r="G852" s="94">
        <v>12000</v>
      </c>
      <c r="H852" s="92">
        <v>20</v>
      </c>
      <c r="I852" s="92" t="s">
        <v>198</v>
      </c>
      <c r="J852" s="92" t="s">
        <v>1717</v>
      </c>
      <c r="K852" s="93"/>
      <c r="L852" s="93"/>
      <c r="M852" s="93"/>
      <c r="N852" s="93"/>
    </row>
    <row r="853" spans="1:14" ht="15.75" customHeight="1" x14ac:dyDescent="0.25">
      <c r="A853" s="89">
        <v>852</v>
      </c>
      <c r="B853" s="90" t="str">
        <f t="shared" si="0"/>
        <v>C852</v>
      </c>
      <c r="C853" s="91" t="s">
        <v>1618</v>
      </c>
      <c r="D853" s="91" t="s">
        <v>1718</v>
      </c>
      <c r="E853" s="91" t="s">
        <v>1719</v>
      </c>
      <c r="F853" s="92" t="s">
        <v>1555</v>
      </c>
      <c r="G853" s="92">
        <v>750</v>
      </c>
      <c r="H853" s="92">
        <v>5</v>
      </c>
      <c r="I853" s="92" t="s">
        <v>198</v>
      </c>
      <c r="J853" s="92">
        <v>0</v>
      </c>
      <c r="K853" s="93"/>
      <c r="L853" s="93"/>
      <c r="M853" s="93"/>
      <c r="N853" s="93"/>
    </row>
    <row r="854" spans="1:14" ht="15.75" customHeight="1" x14ac:dyDescent="0.25">
      <c r="A854" s="89">
        <v>853</v>
      </c>
      <c r="B854" s="90" t="str">
        <f t="shared" si="0"/>
        <v>C853</v>
      </c>
      <c r="C854" s="91" t="s">
        <v>1618</v>
      </c>
      <c r="D854" s="91" t="s">
        <v>1720</v>
      </c>
      <c r="E854" s="91" t="s">
        <v>1721</v>
      </c>
      <c r="F854" s="92" t="s">
        <v>124</v>
      </c>
      <c r="G854" s="92">
        <v>420</v>
      </c>
      <c r="H854" s="92">
        <v>2</v>
      </c>
      <c r="I854" s="92" t="s">
        <v>198</v>
      </c>
      <c r="J854" s="92">
        <v>0</v>
      </c>
      <c r="K854" s="93"/>
      <c r="L854" s="93"/>
      <c r="M854" s="93"/>
      <c r="N854" s="93"/>
    </row>
    <row r="855" spans="1:14" ht="15.75" customHeight="1" x14ac:dyDescent="0.25">
      <c r="A855" s="89">
        <v>854</v>
      </c>
      <c r="B855" s="90" t="str">
        <f t="shared" si="0"/>
        <v>C854</v>
      </c>
      <c r="C855" s="91" t="s">
        <v>1618</v>
      </c>
      <c r="D855" s="91" t="s">
        <v>1722</v>
      </c>
      <c r="E855" s="91" t="s">
        <v>1723</v>
      </c>
      <c r="F855" s="92" t="s">
        <v>71</v>
      </c>
      <c r="G855" s="94">
        <v>15000</v>
      </c>
      <c r="H855" s="92">
        <v>30</v>
      </c>
      <c r="I855" s="92" t="s">
        <v>198</v>
      </c>
      <c r="J855" s="92" t="s">
        <v>1724</v>
      </c>
      <c r="K855" s="93"/>
      <c r="L855" s="93"/>
      <c r="M855" s="93"/>
      <c r="N855" s="93"/>
    </row>
    <row r="856" spans="1:14" ht="15.75" customHeight="1" x14ac:dyDescent="0.25">
      <c r="A856" s="89">
        <v>855</v>
      </c>
      <c r="B856" s="90" t="str">
        <f t="shared" si="0"/>
        <v>C855</v>
      </c>
      <c r="C856" s="93" t="s">
        <v>1618</v>
      </c>
      <c r="D856" s="93" t="s">
        <v>1725</v>
      </c>
      <c r="E856" s="93"/>
      <c r="F856" s="92" t="s">
        <v>71</v>
      </c>
      <c r="G856" s="94">
        <v>3000</v>
      </c>
      <c r="H856" s="92">
        <v>10</v>
      </c>
      <c r="I856" s="92" t="s">
        <v>198</v>
      </c>
      <c r="J856" s="92" t="s">
        <v>1726</v>
      </c>
      <c r="K856" s="93"/>
      <c r="L856" s="93"/>
      <c r="M856" s="93"/>
      <c r="N856" s="93"/>
    </row>
    <row r="857" spans="1:14" ht="15.75" customHeight="1" x14ac:dyDescent="0.25">
      <c r="A857" s="89">
        <v>856</v>
      </c>
      <c r="B857" s="90" t="str">
        <f t="shared" si="0"/>
        <v>C856</v>
      </c>
      <c r="C857" s="93" t="s">
        <v>1618</v>
      </c>
      <c r="D857" s="93" t="s">
        <v>1727</v>
      </c>
      <c r="E857" s="93"/>
      <c r="F857" s="92" t="s">
        <v>71</v>
      </c>
      <c r="G857" s="94">
        <v>3000</v>
      </c>
      <c r="H857" s="92">
        <v>10</v>
      </c>
      <c r="I857" s="92" t="s">
        <v>198</v>
      </c>
      <c r="J857" s="92" t="s">
        <v>1728</v>
      </c>
      <c r="K857" s="93"/>
      <c r="L857" s="93"/>
      <c r="M857" s="93"/>
      <c r="N857" s="93"/>
    </row>
    <row r="858" spans="1:14" ht="15.75" customHeight="1" x14ac:dyDescent="0.25">
      <c r="A858" s="89">
        <v>857</v>
      </c>
      <c r="B858" s="90" t="str">
        <f t="shared" si="0"/>
        <v>C857</v>
      </c>
      <c r="C858" s="91" t="s">
        <v>1618</v>
      </c>
      <c r="D858" s="91" t="s">
        <v>1729</v>
      </c>
      <c r="E858" s="91" t="s">
        <v>1730</v>
      </c>
      <c r="F858" s="92" t="s">
        <v>116</v>
      </c>
      <c r="G858" s="92">
        <v>177</v>
      </c>
      <c r="H858" s="92">
        <v>5</v>
      </c>
      <c r="I858" s="92" t="s">
        <v>198</v>
      </c>
      <c r="J858" s="92">
        <v>0</v>
      </c>
      <c r="K858" s="92" t="s">
        <v>178</v>
      </c>
      <c r="L858" s="92" t="s">
        <v>178</v>
      </c>
      <c r="M858" s="92" t="s">
        <v>178</v>
      </c>
      <c r="N858" s="93"/>
    </row>
    <row r="859" spans="1:14" ht="15.75" customHeight="1" x14ac:dyDescent="0.25">
      <c r="A859" s="89">
        <v>858</v>
      </c>
      <c r="B859" s="90" t="str">
        <f t="shared" si="0"/>
        <v>C858</v>
      </c>
      <c r="C859" s="91" t="s">
        <v>1618</v>
      </c>
      <c r="D859" s="91" t="s">
        <v>1731</v>
      </c>
      <c r="E859" s="91" t="s">
        <v>1732</v>
      </c>
      <c r="F859" s="92" t="s">
        <v>71</v>
      </c>
      <c r="G859" s="92">
        <v>100</v>
      </c>
      <c r="H859" s="92">
        <v>3</v>
      </c>
      <c r="I859" s="92" t="s">
        <v>198</v>
      </c>
      <c r="J859" s="92">
        <v>0</v>
      </c>
      <c r="K859" s="93"/>
      <c r="L859" s="92" t="s">
        <v>178</v>
      </c>
      <c r="M859" s="93"/>
      <c r="N859" s="93"/>
    </row>
    <row r="860" spans="1:14" ht="15.75" customHeight="1" x14ac:dyDescent="0.25">
      <c r="A860" s="89">
        <v>859</v>
      </c>
      <c r="B860" s="90" t="str">
        <f t="shared" si="0"/>
        <v>C859</v>
      </c>
      <c r="C860" s="91" t="s">
        <v>1618</v>
      </c>
      <c r="D860" s="91" t="s">
        <v>1733</v>
      </c>
      <c r="E860" s="91" t="s">
        <v>1734</v>
      </c>
      <c r="F860" s="92" t="s">
        <v>136</v>
      </c>
      <c r="G860" s="92">
        <v>110</v>
      </c>
      <c r="H860" s="92">
        <v>2</v>
      </c>
      <c r="I860" s="92" t="s">
        <v>198</v>
      </c>
      <c r="J860" s="92" t="s">
        <v>1735</v>
      </c>
      <c r="K860" s="93"/>
      <c r="L860" s="93"/>
      <c r="M860" s="93"/>
      <c r="N860" s="93"/>
    </row>
    <row r="861" spans="1:14" ht="15.75" customHeight="1" x14ac:dyDescent="0.25">
      <c r="A861" s="89">
        <v>860</v>
      </c>
      <c r="B861" s="90" t="str">
        <f t="shared" si="0"/>
        <v>C860</v>
      </c>
      <c r="C861" s="91" t="s">
        <v>1618</v>
      </c>
      <c r="D861" s="91" t="s">
        <v>1736</v>
      </c>
      <c r="E861" s="91" t="s">
        <v>1737</v>
      </c>
      <c r="F861" s="92" t="s">
        <v>71</v>
      </c>
      <c r="G861" s="92">
        <v>24</v>
      </c>
      <c r="H861" s="92">
        <v>1</v>
      </c>
      <c r="I861" s="92" t="s">
        <v>198</v>
      </c>
      <c r="J861" s="92" t="s">
        <v>1738</v>
      </c>
      <c r="K861" s="92" t="s">
        <v>178</v>
      </c>
      <c r="L861" s="92" t="s">
        <v>178</v>
      </c>
      <c r="M861" s="93"/>
      <c r="N861" s="93"/>
    </row>
    <row r="862" spans="1:14" ht="15.75" customHeight="1" x14ac:dyDescent="0.25">
      <c r="A862" s="89">
        <v>861</v>
      </c>
      <c r="B862" s="90" t="str">
        <f t="shared" si="0"/>
        <v>C861</v>
      </c>
      <c r="C862" s="91" t="s">
        <v>1618</v>
      </c>
      <c r="D862" s="91" t="s">
        <v>1739</v>
      </c>
      <c r="E862" s="91" t="s">
        <v>1740</v>
      </c>
      <c r="F862" s="92" t="s">
        <v>71</v>
      </c>
      <c r="G862" s="92">
        <v>14</v>
      </c>
      <c r="H862" s="92">
        <v>1</v>
      </c>
      <c r="I862" s="92" t="s">
        <v>198</v>
      </c>
      <c r="J862" s="92" t="s">
        <v>1738</v>
      </c>
      <c r="K862" s="92" t="s">
        <v>178</v>
      </c>
      <c r="L862" s="92" t="s">
        <v>178</v>
      </c>
      <c r="M862" s="93"/>
      <c r="N862" s="93"/>
    </row>
    <row r="863" spans="1:14" ht="15.75" customHeight="1" x14ac:dyDescent="0.25">
      <c r="A863" s="89">
        <v>862</v>
      </c>
      <c r="B863" s="90" t="str">
        <f t="shared" si="0"/>
        <v>C862</v>
      </c>
      <c r="C863" s="91" t="s">
        <v>1618</v>
      </c>
      <c r="D863" s="91" t="s">
        <v>1741</v>
      </c>
      <c r="E863" s="91" t="s">
        <v>1742</v>
      </c>
      <c r="F863" s="92" t="s">
        <v>71</v>
      </c>
      <c r="G863" s="94">
        <v>21000</v>
      </c>
      <c r="H863" s="92">
        <v>10</v>
      </c>
      <c r="I863" s="92" t="s">
        <v>198</v>
      </c>
      <c r="J863" s="92" t="s">
        <v>1743</v>
      </c>
      <c r="K863" s="93"/>
      <c r="L863" s="93"/>
      <c r="M863" s="93"/>
      <c r="N863" s="93"/>
    </row>
    <row r="864" spans="1:14" ht="15.75" customHeight="1" x14ac:dyDescent="0.25">
      <c r="A864" s="89">
        <v>863</v>
      </c>
      <c r="B864" s="90" t="str">
        <f t="shared" si="0"/>
        <v>C863</v>
      </c>
      <c r="C864" s="93" t="s">
        <v>1618</v>
      </c>
      <c r="D864" s="93" t="s">
        <v>1744</v>
      </c>
      <c r="E864" s="93" t="s">
        <v>1745</v>
      </c>
      <c r="F864" s="92" t="s">
        <v>116</v>
      </c>
      <c r="G864" s="92">
        <v>231</v>
      </c>
      <c r="H864" s="92">
        <v>3</v>
      </c>
      <c r="I864" s="92" t="s">
        <v>198</v>
      </c>
      <c r="J864" s="92">
        <v>0</v>
      </c>
      <c r="K864" s="93"/>
      <c r="L864" s="93"/>
      <c r="M864" s="93"/>
      <c r="N864" s="93"/>
    </row>
    <row r="865" spans="1:14" ht="15.75" customHeight="1" x14ac:dyDescent="0.25">
      <c r="A865" s="89">
        <v>864</v>
      </c>
      <c r="B865" s="90" t="str">
        <f t="shared" si="0"/>
        <v>C864</v>
      </c>
      <c r="C865" s="91" t="s">
        <v>1618</v>
      </c>
      <c r="D865" s="91" t="s">
        <v>1746</v>
      </c>
      <c r="E865" s="91" t="s">
        <v>1747</v>
      </c>
      <c r="F865" s="92" t="s">
        <v>71</v>
      </c>
      <c r="G865" s="92">
        <v>400</v>
      </c>
      <c r="H865" s="92">
        <v>5</v>
      </c>
      <c r="I865" s="92" t="s">
        <v>198</v>
      </c>
      <c r="J865" s="92">
        <v>0</v>
      </c>
      <c r="K865" s="93"/>
      <c r="L865" s="93"/>
      <c r="M865" s="93"/>
      <c r="N865" s="93"/>
    </row>
    <row r="866" spans="1:14" ht="15.75" customHeight="1" x14ac:dyDescent="0.25">
      <c r="A866" s="89">
        <v>865</v>
      </c>
      <c r="B866" s="90" t="str">
        <f t="shared" si="0"/>
        <v>C865</v>
      </c>
      <c r="C866" s="91" t="s">
        <v>1618</v>
      </c>
      <c r="D866" s="91" t="s">
        <v>1748</v>
      </c>
      <c r="E866" s="91" t="s">
        <v>1749</v>
      </c>
      <c r="F866" s="92" t="s">
        <v>71</v>
      </c>
      <c r="G866" s="92">
        <v>250</v>
      </c>
      <c r="H866" s="92">
        <v>5</v>
      </c>
      <c r="I866" s="92" t="s">
        <v>198</v>
      </c>
      <c r="J866" s="92">
        <v>0</v>
      </c>
      <c r="K866" s="93"/>
      <c r="L866" s="93"/>
      <c r="M866" s="93"/>
      <c r="N866" s="93"/>
    </row>
    <row r="867" spans="1:14" ht="15.75" customHeight="1" x14ac:dyDescent="0.25">
      <c r="A867" s="89">
        <v>866</v>
      </c>
      <c r="B867" s="90" t="str">
        <f t="shared" si="0"/>
        <v>C866</v>
      </c>
      <c r="C867" s="93" t="s">
        <v>1618</v>
      </c>
      <c r="D867" s="93" t="s">
        <v>1750</v>
      </c>
      <c r="E867" s="91" t="s">
        <v>1751</v>
      </c>
      <c r="F867" s="92" t="s">
        <v>71</v>
      </c>
      <c r="G867" s="94">
        <v>8500</v>
      </c>
      <c r="H867" s="92">
        <v>20</v>
      </c>
      <c r="I867" s="92" t="s">
        <v>198</v>
      </c>
      <c r="J867" s="92">
        <v>0</v>
      </c>
      <c r="K867" s="93"/>
      <c r="L867" s="93"/>
      <c r="M867" s="93"/>
      <c r="N867" s="93"/>
    </row>
    <row r="868" spans="1:14" ht="15.75" customHeight="1" x14ac:dyDescent="0.25">
      <c r="A868" s="89">
        <v>867</v>
      </c>
      <c r="B868" s="90" t="str">
        <f t="shared" si="0"/>
        <v>C867</v>
      </c>
      <c r="C868" s="93" t="s">
        <v>1618</v>
      </c>
      <c r="D868" s="93" t="s">
        <v>1752</v>
      </c>
      <c r="E868" s="91" t="s">
        <v>1751</v>
      </c>
      <c r="F868" s="92" t="s">
        <v>71</v>
      </c>
      <c r="G868" s="94">
        <v>8500</v>
      </c>
      <c r="H868" s="92">
        <v>20</v>
      </c>
      <c r="I868" s="92" t="s">
        <v>198</v>
      </c>
      <c r="J868" s="92">
        <v>0</v>
      </c>
      <c r="K868" s="93"/>
      <c r="L868" s="93"/>
      <c r="M868" s="93"/>
      <c r="N868" s="93"/>
    </row>
    <row r="869" spans="1:14" ht="15.75" customHeight="1" x14ac:dyDescent="0.25">
      <c r="A869" s="89">
        <v>868</v>
      </c>
      <c r="B869" s="90" t="str">
        <f t="shared" si="0"/>
        <v>C868</v>
      </c>
      <c r="C869" s="91" t="s">
        <v>1618</v>
      </c>
      <c r="D869" s="91" t="s">
        <v>1753</v>
      </c>
      <c r="E869" s="91" t="s">
        <v>1392</v>
      </c>
      <c r="F869" s="92" t="s">
        <v>71</v>
      </c>
      <c r="G869" s="92">
        <v>80</v>
      </c>
      <c r="H869" s="92">
        <v>3</v>
      </c>
      <c r="I869" s="92" t="s">
        <v>198</v>
      </c>
      <c r="J869" s="92" t="s">
        <v>1754</v>
      </c>
      <c r="K869" s="93"/>
      <c r="L869" s="93"/>
      <c r="M869" s="93"/>
      <c r="N869" s="93"/>
    </row>
    <row r="870" spans="1:14" ht="15.75" customHeight="1" x14ac:dyDescent="0.25">
      <c r="A870" s="89">
        <v>869</v>
      </c>
      <c r="B870" s="90" t="str">
        <f t="shared" si="0"/>
        <v>C869</v>
      </c>
      <c r="C870" s="93" t="s">
        <v>1618</v>
      </c>
      <c r="D870" s="93" t="s">
        <v>1755</v>
      </c>
      <c r="E870" s="91" t="s">
        <v>1756</v>
      </c>
      <c r="F870" s="92" t="s">
        <v>71</v>
      </c>
      <c r="G870" s="94">
        <v>120000</v>
      </c>
      <c r="H870" s="92">
        <v>100</v>
      </c>
      <c r="I870" s="92" t="s">
        <v>198</v>
      </c>
      <c r="J870" s="92">
        <v>0</v>
      </c>
      <c r="K870" s="93"/>
      <c r="L870" s="93"/>
      <c r="M870" s="93"/>
      <c r="N870" s="93"/>
    </row>
    <row r="871" spans="1:14" ht="15.75" customHeight="1" x14ac:dyDescent="0.25">
      <c r="A871" s="89">
        <v>870</v>
      </c>
      <c r="B871" s="90" t="str">
        <f t="shared" si="0"/>
        <v>C870</v>
      </c>
      <c r="C871" s="91" t="s">
        <v>1618</v>
      </c>
      <c r="D871" s="91" t="s">
        <v>1757</v>
      </c>
      <c r="E871" s="91" t="s">
        <v>1758</v>
      </c>
      <c r="F871" s="92" t="s">
        <v>71</v>
      </c>
      <c r="G871" s="92">
        <v>100</v>
      </c>
      <c r="H871" s="92">
        <v>0</v>
      </c>
      <c r="I871" s="93"/>
      <c r="J871" s="92">
        <v>0</v>
      </c>
      <c r="K871" s="93"/>
      <c r="L871" s="93"/>
      <c r="M871" s="93"/>
      <c r="N871" s="93"/>
    </row>
    <row r="872" spans="1:14" ht="15.75" customHeight="1" x14ac:dyDescent="0.25">
      <c r="A872" s="89">
        <v>871</v>
      </c>
      <c r="B872" s="90" t="str">
        <f t="shared" si="0"/>
        <v>C871</v>
      </c>
      <c r="C872" s="91" t="s">
        <v>1618</v>
      </c>
      <c r="D872" s="91" t="s">
        <v>1759</v>
      </c>
      <c r="E872" s="91" t="s">
        <v>1760</v>
      </c>
      <c r="F872" s="92" t="s">
        <v>71</v>
      </c>
      <c r="G872" s="92">
        <v>200</v>
      </c>
      <c r="H872" s="92">
        <v>0</v>
      </c>
      <c r="I872" s="93"/>
      <c r="J872" s="92">
        <v>0</v>
      </c>
      <c r="K872" s="93"/>
      <c r="L872" s="93"/>
      <c r="M872" s="93"/>
      <c r="N872" s="93"/>
    </row>
    <row r="873" spans="1:14" ht="15.75" customHeight="1" x14ac:dyDescent="0.25">
      <c r="A873" s="89">
        <v>872</v>
      </c>
      <c r="B873" s="90" t="str">
        <f t="shared" si="0"/>
        <v>C872</v>
      </c>
      <c r="C873" s="91" t="s">
        <v>1618</v>
      </c>
      <c r="D873" s="91" t="s">
        <v>1761</v>
      </c>
      <c r="E873" s="91" t="s">
        <v>1762</v>
      </c>
      <c r="F873" s="92" t="s">
        <v>71</v>
      </c>
      <c r="G873" s="92">
        <v>200</v>
      </c>
      <c r="H873" s="92">
        <v>0</v>
      </c>
      <c r="I873" s="93"/>
      <c r="J873" s="92">
        <v>0</v>
      </c>
      <c r="K873" s="93"/>
      <c r="L873" s="93"/>
      <c r="M873" s="93"/>
      <c r="N873" s="93"/>
    </row>
    <row r="874" spans="1:14" ht="15.75" customHeight="1" x14ac:dyDescent="0.25">
      <c r="A874" s="89">
        <v>873</v>
      </c>
      <c r="B874" s="90" t="str">
        <f t="shared" si="0"/>
        <v>C873</v>
      </c>
      <c r="C874" s="91" t="s">
        <v>1618</v>
      </c>
      <c r="D874" s="91" t="s">
        <v>1763</v>
      </c>
      <c r="E874" s="91" t="s">
        <v>1764</v>
      </c>
      <c r="F874" s="92" t="s">
        <v>71</v>
      </c>
      <c r="G874" s="92">
        <v>200</v>
      </c>
      <c r="H874" s="92">
        <v>0</v>
      </c>
      <c r="I874" s="93"/>
      <c r="J874" s="92">
        <v>0</v>
      </c>
      <c r="K874" s="93"/>
      <c r="L874" s="93"/>
      <c r="M874" s="93"/>
      <c r="N874" s="93"/>
    </row>
    <row r="875" spans="1:14" ht="15.75" customHeight="1" x14ac:dyDescent="0.25">
      <c r="A875" s="89">
        <v>874</v>
      </c>
      <c r="B875" s="90" t="str">
        <f t="shared" si="0"/>
        <v>C874</v>
      </c>
      <c r="C875" s="91" t="s">
        <v>1618</v>
      </c>
      <c r="D875" s="91" t="s">
        <v>1765</v>
      </c>
      <c r="E875" s="91" t="s">
        <v>1766</v>
      </c>
      <c r="F875" s="92" t="s">
        <v>71</v>
      </c>
      <c r="G875" s="94">
        <v>1200</v>
      </c>
      <c r="H875" s="92">
        <v>1</v>
      </c>
      <c r="I875" s="92" t="s">
        <v>198</v>
      </c>
      <c r="J875" s="92">
        <v>0</v>
      </c>
      <c r="K875" s="93"/>
      <c r="L875" s="93"/>
      <c r="M875" s="93"/>
      <c r="N875" s="93"/>
    </row>
    <row r="876" spans="1:14" ht="15.75" customHeight="1" x14ac:dyDescent="0.25">
      <c r="A876" s="89">
        <v>875</v>
      </c>
      <c r="B876" s="90" t="str">
        <f t="shared" si="0"/>
        <v>C875</v>
      </c>
      <c r="C876" s="91" t="s">
        <v>1618</v>
      </c>
      <c r="D876" s="91" t="s">
        <v>1767</v>
      </c>
      <c r="E876" s="91" t="s">
        <v>1768</v>
      </c>
      <c r="F876" s="92" t="s">
        <v>71</v>
      </c>
      <c r="G876" s="92">
        <v>300</v>
      </c>
      <c r="H876" s="92">
        <v>0</v>
      </c>
      <c r="I876" s="93"/>
      <c r="J876" s="92">
        <v>0</v>
      </c>
      <c r="K876" s="93"/>
      <c r="L876" s="93"/>
      <c r="M876" s="93"/>
      <c r="N876" s="93"/>
    </row>
    <row r="877" spans="1:14" ht="15.75" customHeight="1" x14ac:dyDescent="0.25">
      <c r="A877" s="89">
        <v>876</v>
      </c>
      <c r="B877" s="90" t="str">
        <f t="shared" si="0"/>
        <v>C876</v>
      </c>
      <c r="C877" s="91" t="s">
        <v>1618</v>
      </c>
      <c r="D877" s="91" t="s">
        <v>1769</v>
      </c>
      <c r="E877" s="91" t="s">
        <v>1764</v>
      </c>
      <c r="F877" s="92" t="s">
        <v>71</v>
      </c>
      <c r="G877" s="92">
        <v>200</v>
      </c>
      <c r="H877" s="92">
        <v>1</v>
      </c>
      <c r="I877" s="92" t="s">
        <v>198</v>
      </c>
      <c r="J877" s="92">
        <v>0</v>
      </c>
      <c r="K877" s="93"/>
      <c r="L877" s="93"/>
      <c r="M877" s="93"/>
      <c r="N877" s="93"/>
    </row>
    <row r="878" spans="1:14" ht="15.75" customHeight="1" x14ac:dyDescent="0.25">
      <c r="A878" s="89">
        <v>877</v>
      </c>
      <c r="B878" s="90" t="str">
        <f t="shared" si="0"/>
        <v>C877</v>
      </c>
      <c r="C878" s="91" t="s">
        <v>1618</v>
      </c>
      <c r="D878" s="91" t="s">
        <v>1770</v>
      </c>
      <c r="E878" s="91" t="s">
        <v>1771</v>
      </c>
      <c r="F878" s="92" t="s">
        <v>71</v>
      </c>
      <c r="G878" s="92">
        <v>120</v>
      </c>
      <c r="H878" s="92">
        <v>1</v>
      </c>
      <c r="I878" s="92" t="s">
        <v>198</v>
      </c>
      <c r="J878" s="92">
        <v>0</v>
      </c>
      <c r="K878" s="93"/>
      <c r="L878" s="93"/>
      <c r="M878" s="93"/>
      <c r="N878" s="93"/>
    </row>
    <row r="879" spans="1:14" ht="15.75" customHeight="1" x14ac:dyDescent="0.25">
      <c r="A879" s="89">
        <v>878</v>
      </c>
      <c r="B879" s="90" t="str">
        <f t="shared" si="0"/>
        <v>C878</v>
      </c>
      <c r="C879" s="91" t="s">
        <v>1618</v>
      </c>
      <c r="D879" s="91" t="s">
        <v>1772</v>
      </c>
      <c r="E879" s="91" t="s">
        <v>1773</v>
      </c>
      <c r="F879" s="92" t="s">
        <v>116</v>
      </c>
      <c r="G879" s="92">
        <v>45</v>
      </c>
      <c r="H879" s="92">
        <v>1</v>
      </c>
      <c r="I879" s="92" t="s">
        <v>198</v>
      </c>
      <c r="J879" s="92">
        <v>0</v>
      </c>
      <c r="K879" s="93"/>
      <c r="L879" s="92" t="s">
        <v>178</v>
      </c>
      <c r="M879" s="93"/>
      <c r="N879" s="93"/>
    </row>
    <row r="880" spans="1:14" ht="15.75" customHeight="1" x14ac:dyDescent="0.25">
      <c r="A880" s="89">
        <v>879</v>
      </c>
      <c r="B880" s="90" t="str">
        <f t="shared" si="0"/>
        <v>C879</v>
      </c>
      <c r="C880" s="91" t="s">
        <v>1618</v>
      </c>
      <c r="D880" s="91" t="s">
        <v>1774</v>
      </c>
      <c r="E880" s="93" t="s">
        <v>1775</v>
      </c>
      <c r="F880" s="92" t="s">
        <v>116</v>
      </c>
      <c r="G880" s="92">
        <v>150</v>
      </c>
      <c r="H880" s="92">
        <v>1</v>
      </c>
      <c r="I880" s="92" t="s">
        <v>198</v>
      </c>
      <c r="J880" s="92">
        <v>0</v>
      </c>
      <c r="K880" s="92" t="s">
        <v>178</v>
      </c>
      <c r="L880" s="92" t="s">
        <v>178</v>
      </c>
      <c r="M880" s="93"/>
      <c r="N880" s="93"/>
    </row>
    <row r="881" spans="1:14" ht="15.75" customHeight="1" x14ac:dyDescent="0.25">
      <c r="A881" s="89">
        <v>880</v>
      </c>
      <c r="B881" s="90" t="str">
        <f t="shared" si="0"/>
        <v>C880</v>
      </c>
      <c r="C881" s="93" t="s">
        <v>1618</v>
      </c>
      <c r="D881" s="93" t="s">
        <v>1776</v>
      </c>
      <c r="E881" s="91" t="s">
        <v>1777</v>
      </c>
      <c r="F881" s="92" t="s">
        <v>71</v>
      </c>
      <c r="G881" s="92">
        <v>80</v>
      </c>
      <c r="H881" s="92">
        <v>3</v>
      </c>
      <c r="I881" s="92" t="s">
        <v>198</v>
      </c>
      <c r="J881" s="92" t="s">
        <v>1778</v>
      </c>
      <c r="K881" s="93"/>
      <c r="L881" s="93"/>
      <c r="M881" s="93"/>
      <c r="N881" s="93"/>
    </row>
    <row r="882" spans="1:14" ht="15.75" customHeight="1" x14ac:dyDescent="0.25">
      <c r="A882" s="89">
        <v>881</v>
      </c>
      <c r="B882" s="90" t="str">
        <f t="shared" si="0"/>
        <v>C881</v>
      </c>
      <c r="C882" s="91" t="s">
        <v>1779</v>
      </c>
      <c r="D882" s="91" t="s">
        <v>1780</v>
      </c>
      <c r="E882" s="91" t="s">
        <v>1781</v>
      </c>
      <c r="F882" s="92" t="s">
        <v>71</v>
      </c>
      <c r="G882" s="94">
        <v>270000</v>
      </c>
      <c r="H882" s="92">
        <v>50</v>
      </c>
      <c r="I882" s="92" t="s">
        <v>198</v>
      </c>
      <c r="J882" s="92">
        <v>0</v>
      </c>
      <c r="K882" s="93"/>
      <c r="L882" s="93"/>
      <c r="M882" s="93"/>
      <c r="N882" s="93"/>
    </row>
    <row r="883" spans="1:14" ht="15.75" customHeight="1" x14ac:dyDescent="0.25">
      <c r="A883" s="89">
        <v>882</v>
      </c>
      <c r="B883" s="90" t="str">
        <f t="shared" si="0"/>
        <v>C882</v>
      </c>
      <c r="C883" s="91" t="s">
        <v>1779</v>
      </c>
      <c r="D883" s="91" t="s">
        <v>1782</v>
      </c>
      <c r="E883" s="91" t="s">
        <v>1783</v>
      </c>
      <c r="F883" s="92" t="s">
        <v>71</v>
      </c>
      <c r="G883" s="94">
        <v>42000</v>
      </c>
      <c r="H883" s="92">
        <v>50</v>
      </c>
      <c r="I883" s="92" t="s">
        <v>198</v>
      </c>
      <c r="J883" s="92">
        <v>0</v>
      </c>
      <c r="K883" s="93"/>
      <c r="L883" s="93"/>
      <c r="M883" s="93"/>
      <c r="N883" s="93"/>
    </row>
    <row r="884" spans="1:14" ht="15.75" customHeight="1" x14ac:dyDescent="0.25">
      <c r="A884" s="89">
        <v>883</v>
      </c>
      <c r="B884" s="90" t="str">
        <f t="shared" si="0"/>
        <v>C883</v>
      </c>
      <c r="C884" s="93" t="s">
        <v>1779</v>
      </c>
      <c r="D884" s="93" t="s">
        <v>1784</v>
      </c>
      <c r="E884" s="91" t="s">
        <v>1785</v>
      </c>
      <c r="F884" s="92" t="s">
        <v>71</v>
      </c>
      <c r="G884" s="94">
        <v>30000</v>
      </c>
      <c r="H884" s="92">
        <v>50</v>
      </c>
      <c r="I884" s="92" t="s">
        <v>198</v>
      </c>
      <c r="J884" s="92">
        <v>0</v>
      </c>
      <c r="K884" s="93"/>
      <c r="L884" s="93"/>
      <c r="M884" s="93"/>
      <c r="N884" s="93"/>
    </row>
    <row r="885" spans="1:14" ht="15.75" customHeight="1" x14ac:dyDescent="0.25">
      <c r="A885" s="89">
        <v>884</v>
      </c>
      <c r="B885" s="90" t="str">
        <f t="shared" si="0"/>
        <v>C884</v>
      </c>
      <c r="C885" s="91" t="s">
        <v>1779</v>
      </c>
      <c r="D885" s="91" t="s">
        <v>1786</v>
      </c>
      <c r="E885" s="91" t="s">
        <v>1787</v>
      </c>
      <c r="F885" s="92" t="s">
        <v>116</v>
      </c>
      <c r="G885" s="94">
        <v>420000</v>
      </c>
      <c r="H885" s="92">
        <v>300</v>
      </c>
      <c r="I885" s="92" t="s">
        <v>198</v>
      </c>
      <c r="J885" s="92">
        <v>0</v>
      </c>
      <c r="K885" s="92" t="s">
        <v>178</v>
      </c>
      <c r="L885" s="92" t="s">
        <v>178</v>
      </c>
      <c r="M885" s="92" t="s">
        <v>178</v>
      </c>
      <c r="N885" s="92" t="s">
        <v>178</v>
      </c>
    </row>
    <row r="886" spans="1:14" ht="15.75" customHeight="1" x14ac:dyDescent="0.25">
      <c r="A886" s="89">
        <v>885</v>
      </c>
      <c r="B886" s="90" t="str">
        <f t="shared" si="0"/>
        <v>C885</v>
      </c>
      <c r="C886" s="93" t="s">
        <v>1779</v>
      </c>
      <c r="D886" s="93" t="s">
        <v>1788</v>
      </c>
      <c r="E886" s="91" t="s">
        <v>1789</v>
      </c>
      <c r="F886" s="92" t="s">
        <v>688</v>
      </c>
      <c r="G886" s="94">
        <v>4000</v>
      </c>
      <c r="H886" s="92">
        <v>1</v>
      </c>
      <c r="I886" s="92" t="s">
        <v>198</v>
      </c>
      <c r="J886" s="92">
        <v>0</v>
      </c>
      <c r="K886" s="93"/>
      <c r="L886" s="93"/>
      <c r="M886" s="93"/>
      <c r="N886" s="93"/>
    </row>
    <row r="887" spans="1:14" ht="15.75" customHeight="1" x14ac:dyDescent="0.25">
      <c r="A887" s="89">
        <v>886</v>
      </c>
      <c r="B887" s="90" t="str">
        <f t="shared" si="0"/>
        <v>C886</v>
      </c>
      <c r="C887" s="93" t="s">
        <v>1779</v>
      </c>
      <c r="D887" s="93" t="s">
        <v>1790</v>
      </c>
      <c r="E887" s="91" t="s">
        <v>1791</v>
      </c>
      <c r="F887" s="92" t="s">
        <v>688</v>
      </c>
      <c r="G887" s="94">
        <v>1050</v>
      </c>
      <c r="H887" s="92">
        <v>1</v>
      </c>
      <c r="I887" s="92" t="s">
        <v>198</v>
      </c>
      <c r="J887" s="92">
        <v>0</v>
      </c>
      <c r="K887" s="93"/>
      <c r="L887" s="93"/>
      <c r="M887" s="93"/>
      <c r="N887" s="93"/>
    </row>
    <row r="888" spans="1:14" ht="15.75" customHeight="1" x14ac:dyDescent="0.25">
      <c r="A888" s="89">
        <v>887</v>
      </c>
      <c r="B888" s="90" t="str">
        <f t="shared" si="0"/>
        <v>C887</v>
      </c>
      <c r="C888" s="93" t="s">
        <v>1779</v>
      </c>
      <c r="D888" s="93" t="s">
        <v>1792</v>
      </c>
      <c r="E888" s="91" t="s">
        <v>1793</v>
      </c>
      <c r="F888" s="92" t="s">
        <v>470</v>
      </c>
      <c r="G888" s="94">
        <v>28000</v>
      </c>
      <c r="H888" s="92">
        <v>1</v>
      </c>
      <c r="I888" s="92" t="s">
        <v>198</v>
      </c>
      <c r="J888" s="92">
        <v>0</v>
      </c>
      <c r="K888" s="93"/>
      <c r="L888" s="93"/>
      <c r="M888" s="93"/>
      <c r="N888" s="93"/>
    </row>
    <row r="889" spans="1:14" ht="15.75" customHeight="1" x14ac:dyDescent="0.25">
      <c r="A889" s="89">
        <v>888</v>
      </c>
      <c r="B889" s="90" t="str">
        <f t="shared" si="0"/>
        <v>C888</v>
      </c>
      <c r="C889" s="91" t="s">
        <v>1779</v>
      </c>
      <c r="D889" s="91" t="s">
        <v>1794</v>
      </c>
      <c r="E889" s="91" t="s">
        <v>1795</v>
      </c>
      <c r="F889" s="92" t="s">
        <v>71</v>
      </c>
      <c r="G889" s="94">
        <v>38220</v>
      </c>
      <c r="H889" s="92">
        <v>300</v>
      </c>
      <c r="I889" s="92" t="s">
        <v>198</v>
      </c>
      <c r="J889" s="92">
        <v>0</v>
      </c>
      <c r="K889" s="92" t="s">
        <v>178</v>
      </c>
      <c r="L889" s="92" t="s">
        <v>178</v>
      </c>
      <c r="M889" s="92" t="s">
        <v>178</v>
      </c>
      <c r="N889" s="92" t="s">
        <v>178</v>
      </c>
    </row>
    <row r="890" spans="1:14" ht="15.75" customHeight="1" x14ac:dyDescent="0.25">
      <c r="A890" s="89">
        <v>889</v>
      </c>
      <c r="B890" s="90" t="str">
        <f t="shared" si="0"/>
        <v>C889</v>
      </c>
      <c r="C890" s="91" t="s">
        <v>1779</v>
      </c>
      <c r="D890" s="91" t="s">
        <v>1794</v>
      </c>
      <c r="E890" s="91" t="s">
        <v>1796</v>
      </c>
      <c r="F890" s="92" t="s">
        <v>71</v>
      </c>
      <c r="G890" s="94">
        <v>38220</v>
      </c>
      <c r="H890" s="92">
        <v>300</v>
      </c>
      <c r="I890" s="92" t="s">
        <v>198</v>
      </c>
      <c r="J890" s="92">
        <v>0</v>
      </c>
      <c r="K890" s="92" t="s">
        <v>178</v>
      </c>
      <c r="L890" s="92" t="s">
        <v>178</v>
      </c>
      <c r="M890" s="92" t="s">
        <v>178</v>
      </c>
      <c r="N890" s="92" t="s">
        <v>178</v>
      </c>
    </row>
    <row r="891" spans="1:14" ht="15.75" customHeight="1" x14ac:dyDescent="0.25">
      <c r="A891" s="89">
        <v>890</v>
      </c>
      <c r="B891" s="90" t="str">
        <f t="shared" si="0"/>
        <v>C890</v>
      </c>
      <c r="C891" s="91" t="s">
        <v>1779</v>
      </c>
      <c r="D891" s="93" t="s">
        <v>1797</v>
      </c>
      <c r="E891" s="93" t="s">
        <v>1798</v>
      </c>
      <c r="F891" s="92" t="s">
        <v>71</v>
      </c>
      <c r="G891" s="94">
        <v>73500</v>
      </c>
      <c r="H891" s="92">
        <v>20</v>
      </c>
      <c r="I891" s="92" t="s">
        <v>198</v>
      </c>
      <c r="J891" s="92">
        <v>0</v>
      </c>
      <c r="K891" s="93"/>
      <c r="L891" s="93"/>
      <c r="M891" s="93"/>
      <c r="N891" s="93"/>
    </row>
    <row r="892" spans="1:14" ht="15.75" customHeight="1" x14ac:dyDescent="0.25">
      <c r="A892" s="89">
        <v>891</v>
      </c>
      <c r="B892" s="90" t="str">
        <f t="shared" si="0"/>
        <v>C891</v>
      </c>
      <c r="C892" s="91" t="s">
        <v>1779</v>
      </c>
      <c r="D892" s="93" t="s">
        <v>1797</v>
      </c>
      <c r="E892" s="93" t="s">
        <v>1799</v>
      </c>
      <c r="F892" s="92" t="s">
        <v>71</v>
      </c>
      <c r="G892" s="94">
        <v>31500</v>
      </c>
      <c r="H892" s="92">
        <v>20</v>
      </c>
      <c r="I892" s="92" t="s">
        <v>198</v>
      </c>
      <c r="J892" s="92">
        <v>0</v>
      </c>
      <c r="K892" s="93"/>
      <c r="L892" s="93"/>
      <c r="M892" s="93"/>
      <c r="N892" s="93"/>
    </row>
    <row r="893" spans="1:14" ht="15.75" customHeight="1" x14ac:dyDescent="0.25">
      <c r="A893" s="89">
        <v>892</v>
      </c>
      <c r="B893" s="90" t="str">
        <f t="shared" si="0"/>
        <v>C892</v>
      </c>
      <c r="C893" s="91" t="s">
        <v>1779</v>
      </c>
      <c r="D893" s="91" t="s">
        <v>1800</v>
      </c>
      <c r="E893" s="91" t="s">
        <v>1801</v>
      </c>
      <c r="F893" s="92" t="s">
        <v>71</v>
      </c>
      <c r="G893" s="94">
        <v>150000</v>
      </c>
      <c r="H893" s="92">
        <v>300</v>
      </c>
      <c r="I893" s="92" t="s">
        <v>198</v>
      </c>
      <c r="J893" s="92">
        <v>0</v>
      </c>
      <c r="K893" s="92" t="s">
        <v>178</v>
      </c>
      <c r="L893" s="92" t="s">
        <v>178</v>
      </c>
      <c r="M893" s="92" t="s">
        <v>178</v>
      </c>
      <c r="N893" s="92" t="s">
        <v>178</v>
      </c>
    </row>
    <row r="894" spans="1:14" ht="15.75" customHeight="1" x14ac:dyDescent="0.25">
      <c r="A894" s="89">
        <v>893</v>
      </c>
      <c r="B894" s="90" t="str">
        <f t="shared" si="0"/>
        <v>C893</v>
      </c>
      <c r="C894" s="91" t="s">
        <v>1779</v>
      </c>
      <c r="D894" s="91" t="s">
        <v>1800</v>
      </c>
      <c r="E894" s="91" t="s">
        <v>1802</v>
      </c>
      <c r="F894" s="92" t="s">
        <v>71</v>
      </c>
      <c r="G894" s="94">
        <v>150000</v>
      </c>
      <c r="H894" s="92">
        <v>300</v>
      </c>
      <c r="I894" s="92" t="s">
        <v>198</v>
      </c>
      <c r="J894" s="92">
        <v>0</v>
      </c>
      <c r="K894" s="92" t="s">
        <v>178</v>
      </c>
      <c r="L894" s="92" t="s">
        <v>178</v>
      </c>
      <c r="M894" s="92" t="s">
        <v>178</v>
      </c>
      <c r="N894" s="92" t="s">
        <v>178</v>
      </c>
    </row>
    <row r="895" spans="1:14" ht="15.75" customHeight="1" x14ac:dyDescent="0.25">
      <c r="A895" s="89">
        <v>894</v>
      </c>
      <c r="B895" s="90" t="str">
        <f t="shared" si="0"/>
        <v>C894</v>
      </c>
      <c r="C895" s="91" t="s">
        <v>1779</v>
      </c>
      <c r="D895" s="91" t="s">
        <v>1803</v>
      </c>
      <c r="E895" s="91" t="s">
        <v>1804</v>
      </c>
      <c r="F895" s="92" t="s">
        <v>71</v>
      </c>
      <c r="G895" s="94">
        <v>45000</v>
      </c>
      <c r="H895" s="92">
        <v>300</v>
      </c>
      <c r="I895" s="92" t="s">
        <v>198</v>
      </c>
      <c r="J895" s="92">
        <v>0</v>
      </c>
      <c r="K895" s="92" t="s">
        <v>178</v>
      </c>
      <c r="L895" s="92" t="s">
        <v>178</v>
      </c>
      <c r="M895" s="92" t="s">
        <v>178</v>
      </c>
      <c r="N895" s="92" t="s">
        <v>178</v>
      </c>
    </row>
    <row r="896" spans="1:14" ht="15.75" customHeight="1" x14ac:dyDescent="0.25">
      <c r="A896" s="89">
        <v>895</v>
      </c>
      <c r="B896" s="90" t="str">
        <f t="shared" si="0"/>
        <v>C895</v>
      </c>
      <c r="C896" s="91" t="s">
        <v>1779</v>
      </c>
      <c r="D896" s="91" t="s">
        <v>1805</v>
      </c>
      <c r="E896" s="91" t="s">
        <v>1806</v>
      </c>
      <c r="F896" s="92" t="s">
        <v>71</v>
      </c>
      <c r="G896" s="94">
        <v>220000</v>
      </c>
      <c r="H896" s="92">
        <v>300</v>
      </c>
      <c r="I896" s="92" t="s">
        <v>198</v>
      </c>
      <c r="J896" s="92">
        <v>0</v>
      </c>
      <c r="K896" s="92" t="s">
        <v>178</v>
      </c>
      <c r="L896" s="92" t="s">
        <v>178</v>
      </c>
      <c r="M896" s="92" t="s">
        <v>178</v>
      </c>
      <c r="N896" s="92" t="s">
        <v>178</v>
      </c>
    </row>
    <row r="897" spans="1:14" ht="15.75" customHeight="1" x14ac:dyDescent="0.25">
      <c r="A897" s="89">
        <v>896</v>
      </c>
      <c r="B897" s="90" t="str">
        <f t="shared" si="0"/>
        <v>C896</v>
      </c>
      <c r="C897" s="91" t="s">
        <v>1779</v>
      </c>
      <c r="D897" s="91" t="s">
        <v>1805</v>
      </c>
      <c r="E897" s="91" t="s">
        <v>1807</v>
      </c>
      <c r="F897" s="92" t="s">
        <v>71</v>
      </c>
      <c r="G897" s="94">
        <v>220000</v>
      </c>
      <c r="H897" s="92">
        <v>300</v>
      </c>
      <c r="I897" s="92" t="s">
        <v>198</v>
      </c>
      <c r="J897" s="92">
        <v>0</v>
      </c>
      <c r="K897" s="92" t="s">
        <v>178</v>
      </c>
      <c r="L897" s="92" t="s">
        <v>178</v>
      </c>
      <c r="M897" s="92" t="s">
        <v>178</v>
      </c>
      <c r="N897" s="92" t="s">
        <v>178</v>
      </c>
    </row>
    <row r="898" spans="1:14" ht="15.75" customHeight="1" x14ac:dyDescent="0.25">
      <c r="A898" s="89">
        <v>897</v>
      </c>
      <c r="B898" s="90" t="str">
        <f t="shared" si="0"/>
        <v>C897</v>
      </c>
      <c r="C898" s="91" t="s">
        <v>1779</v>
      </c>
      <c r="D898" s="91" t="s">
        <v>1808</v>
      </c>
      <c r="E898" s="91" t="s">
        <v>1809</v>
      </c>
      <c r="F898" s="92" t="s">
        <v>71</v>
      </c>
      <c r="G898" s="94">
        <v>210000</v>
      </c>
      <c r="H898" s="92">
        <v>300</v>
      </c>
      <c r="I898" s="92" t="s">
        <v>198</v>
      </c>
      <c r="J898" s="92">
        <v>0</v>
      </c>
      <c r="K898" s="92" t="s">
        <v>178</v>
      </c>
      <c r="L898" s="92" t="s">
        <v>178</v>
      </c>
      <c r="M898" s="92" t="s">
        <v>178</v>
      </c>
      <c r="N898" s="92" t="s">
        <v>178</v>
      </c>
    </row>
    <row r="899" spans="1:14" ht="15.75" customHeight="1" x14ac:dyDescent="0.25">
      <c r="A899" s="89">
        <v>898</v>
      </c>
      <c r="B899" s="90" t="str">
        <f t="shared" si="0"/>
        <v>C898</v>
      </c>
      <c r="C899" s="91" t="s">
        <v>1779</v>
      </c>
      <c r="D899" s="91" t="s">
        <v>1808</v>
      </c>
      <c r="E899" s="91" t="s">
        <v>1810</v>
      </c>
      <c r="F899" s="92" t="s">
        <v>71</v>
      </c>
      <c r="G899" s="94">
        <v>210000</v>
      </c>
      <c r="H899" s="92">
        <v>300</v>
      </c>
      <c r="I899" s="92" t="s">
        <v>198</v>
      </c>
      <c r="J899" s="92">
        <v>0</v>
      </c>
      <c r="K899" s="92" t="s">
        <v>178</v>
      </c>
      <c r="L899" s="92" t="s">
        <v>178</v>
      </c>
      <c r="M899" s="92" t="s">
        <v>178</v>
      </c>
      <c r="N899" s="92" t="s">
        <v>178</v>
      </c>
    </row>
    <row r="900" spans="1:14" ht="15.75" customHeight="1" x14ac:dyDescent="0.25">
      <c r="A900" s="89">
        <v>899</v>
      </c>
      <c r="B900" s="90" t="str">
        <f t="shared" si="0"/>
        <v>C899</v>
      </c>
      <c r="C900" s="91" t="s">
        <v>1779</v>
      </c>
      <c r="D900" s="91" t="s">
        <v>1805</v>
      </c>
      <c r="E900" s="91" t="s">
        <v>1811</v>
      </c>
      <c r="F900" s="92" t="s">
        <v>71</v>
      </c>
      <c r="G900" s="94">
        <v>6500</v>
      </c>
      <c r="H900" s="92">
        <v>300</v>
      </c>
      <c r="I900" s="92" t="s">
        <v>198</v>
      </c>
      <c r="J900" s="92">
        <v>0</v>
      </c>
      <c r="K900" s="92" t="s">
        <v>178</v>
      </c>
      <c r="L900" s="92" t="s">
        <v>178</v>
      </c>
      <c r="M900" s="92" t="s">
        <v>178</v>
      </c>
      <c r="N900" s="92" t="s">
        <v>178</v>
      </c>
    </row>
    <row r="901" spans="1:14" ht="15.75" customHeight="1" x14ac:dyDescent="0.25">
      <c r="A901" s="89">
        <v>900</v>
      </c>
      <c r="B901" s="90" t="str">
        <f t="shared" si="0"/>
        <v>C900</v>
      </c>
      <c r="C901" s="91" t="s">
        <v>1779</v>
      </c>
      <c r="D901" s="91" t="s">
        <v>1812</v>
      </c>
      <c r="E901" s="93" t="s">
        <v>1813</v>
      </c>
      <c r="F901" s="92" t="s">
        <v>71</v>
      </c>
      <c r="G901" s="92">
        <v>500</v>
      </c>
      <c r="H901" s="92">
        <v>10</v>
      </c>
      <c r="I901" s="92" t="s">
        <v>198</v>
      </c>
      <c r="J901" s="92">
        <v>0</v>
      </c>
      <c r="K901" s="93"/>
      <c r="L901" s="93"/>
      <c r="M901" s="93"/>
      <c r="N901" s="93"/>
    </row>
    <row r="902" spans="1:14" ht="15.75" customHeight="1" x14ac:dyDescent="0.25">
      <c r="A902" s="89">
        <v>901</v>
      </c>
      <c r="B902" s="90" t="str">
        <f t="shared" si="0"/>
        <v>C901</v>
      </c>
      <c r="C902" s="91" t="s">
        <v>1779</v>
      </c>
      <c r="D902" s="91" t="s">
        <v>1814</v>
      </c>
      <c r="E902" s="91" t="s">
        <v>1815</v>
      </c>
      <c r="F902" s="92" t="s">
        <v>71</v>
      </c>
      <c r="G902" s="94">
        <v>36000</v>
      </c>
      <c r="H902" s="92">
        <v>20</v>
      </c>
      <c r="I902" s="92" t="s">
        <v>198</v>
      </c>
      <c r="J902" s="92">
        <v>0</v>
      </c>
      <c r="K902" s="93"/>
      <c r="L902" s="93"/>
      <c r="M902" s="93"/>
      <c r="N902" s="93"/>
    </row>
    <row r="903" spans="1:14" ht="15.75" customHeight="1" x14ac:dyDescent="0.25">
      <c r="A903" s="89">
        <v>902</v>
      </c>
      <c r="B903" s="90" t="str">
        <f t="shared" si="0"/>
        <v>C902</v>
      </c>
      <c r="C903" s="93" t="s">
        <v>1779</v>
      </c>
      <c r="D903" s="93" t="s">
        <v>1816</v>
      </c>
      <c r="E903" s="91" t="s">
        <v>1817</v>
      </c>
      <c r="F903" s="92" t="s">
        <v>71</v>
      </c>
      <c r="G903" s="94">
        <v>36000</v>
      </c>
      <c r="H903" s="92">
        <v>100</v>
      </c>
      <c r="I903" s="92" t="s">
        <v>198</v>
      </c>
      <c r="J903" s="92">
        <v>0</v>
      </c>
      <c r="K903" s="93"/>
      <c r="L903" s="93"/>
      <c r="M903" s="93"/>
      <c r="N903" s="93"/>
    </row>
    <row r="904" spans="1:14" ht="15.75" customHeight="1" x14ac:dyDescent="0.25">
      <c r="A904" s="89">
        <v>903</v>
      </c>
      <c r="B904" s="90" t="str">
        <f t="shared" si="0"/>
        <v>C903</v>
      </c>
      <c r="C904" s="91" t="s">
        <v>1779</v>
      </c>
      <c r="D904" s="91" t="s">
        <v>1818</v>
      </c>
      <c r="E904" s="91" t="s">
        <v>1355</v>
      </c>
      <c r="F904" s="92" t="s">
        <v>71</v>
      </c>
      <c r="G904" s="94">
        <v>65000</v>
      </c>
      <c r="H904" s="92">
        <v>50</v>
      </c>
      <c r="I904" s="92" t="s">
        <v>198</v>
      </c>
      <c r="J904" s="92" t="s">
        <v>1819</v>
      </c>
      <c r="K904" s="93"/>
      <c r="L904" s="93"/>
      <c r="M904" s="93"/>
      <c r="N904" s="93"/>
    </row>
    <row r="905" spans="1:14" ht="15.75" customHeight="1" x14ac:dyDescent="0.25">
      <c r="A905" s="89">
        <v>904</v>
      </c>
      <c r="B905" s="90" t="str">
        <f t="shared" si="0"/>
        <v>C904</v>
      </c>
      <c r="C905" s="91" t="s">
        <v>1820</v>
      </c>
      <c r="D905" s="91" t="s">
        <v>1821</v>
      </c>
      <c r="E905" s="91" t="s">
        <v>1822</v>
      </c>
      <c r="F905" s="92" t="s">
        <v>116</v>
      </c>
      <c r="G905" s="94">
        <v>6000</v>
      </c>
      <c r="H905" s="92">
        <v>2</v>
      </c>
      <c r="I905" s="92" t="s">
        <v>198</v>
      </c>
      <c r="J905" s="92">
        <v>0</v>
      </c>
      <c r="K905" s="92" t="s">
        <v>178</v>
      </c>
      <c r="L905" s="92" t="s">
        <v>178</v>
      </c>
      <c r="M905" s="92" t="s">
        <v>178</v>
      </c>
      <c r="N905" s="92" t="s">
        <v>178</v>
      </c>
    </row>
    <row r="906" spans="1:14" ht="15.75" customHeight="1" x14ac:dyDescent="0.25">
      <c r="A906" s="89">
        <v>905</v>
      </c>
      <c r="B906" s="90" t="str">
        <f t="shared" si="0"/>
        <v>C905</v>
      </c>
      <c r="C906" s="91" t="s">
        <v>1820</v>
      </c>
      <c r="D906" s="91" t="s">
        <v>1823</v>
      </c>
      <c r="E906" s="91" t="s">
        <v>1824</v>
      </c>
      <c r="F906" s="92" t="s">
        <v>470</v>
      </c>
      <c r="G906" s="92">
        <v>100</v>
      </c>
      <c r="H906" s="92">
        <v>1</v>
      </c>
      <c r="I906" s="92" t="s">
        <v>198</v>
      </c>
      <c r="J906" s="92">
        <v>0</v>
      </c>
      <c r="K906" s="93"/>
      <c r="L906" s="92" t="s">
        <v>178</v>
      </c>
      <c r="M906" s="93"/>
      <c r="N906" s="93"/>
    </row>
    <row r="907" spans="1:14" ht="15.75" customHeight="1" x14ac:dyDescent="0.25">
      <c r="A907" s="89">
        <v>906</v>
      </c>
      <c r="B907" s="90" t="str">
        <f t="shared" si="0"/>
        <v>C906</v>
      </c>
      <c r="C907" s="91" t="s">
        <v>1820</v>
      </c>
      <c r="D907" s="91" t="s">
        <v>1825</v>
      </c>
      <c r="E907" s="91" t="s">
        <v>1826</v>
      </c>
      <c r="F907" s="92" t="s">
        <v>688</v>
      </c>
      <c r="G907" s="92">
        <v>200</v>
      </c>
      <c r="H907" s="92">
        <v>1</v>
      </c>
      <c r="I907" s="92" t="s">
        <v>198</v>
      </c>
      <c r="J907" s="92">
        <v>0</v>
      </c>
      <c r="K907" s="93"/>
      <c r="L907" s="92" t="s">
        <v>178</v>
      </c>
      <c r="M907" s="93"/>
      <c r="N907" s="93"/>
    </row>
    <row r="908" spans="1:14" ht="15.75" customHeight="1" x14ac:dyDescent="0.25">
      <c r="A908" s="89">
        <v>907</v>
      </c>
      <c r="B908" s="90" t="str">
        <f t="shared" si="0"/>
        <v>C907</v>
      </c>
      <c r="C908" s="91" t="s">
        <v>1820</v>
      </c>
      <c r="D908" s="91" t="s">
        <v>1827</v>
      </c>
      <c r="E908" s="91" t="s">
        <v>1828</v>
      </c>
      <c r="F908" s="92" t="s">
        <v>688</v>
      </c>
      <c r="G908" s="92">
        <v>100</v>
      </c>
      <c r="H908" s="92">
        <v>1</v>
      </c>
      <c r="I908" s="92" t="s">
        <v>198</v>
      </c>
      <c r="J908" s="92">
        <v>0</v>
      </c>
      <c r="K908" s="93"/>
      <c r="L908" s="92" t="s">
        <v>178</v>
      </c>
      <c r="M908" s="93"/>
      <c r="N908" s="93"/>
    </row>
    <row r="909" spans="1:14" ht="15.75" customHeight="1" x14ac:dyDescent="0.25">
      <c r="A909" s="89">
        <v>908</v>
      </c>
      <c r="B909" s="90" t="str">
        <f t="shared" si="0"/>
        <v>C908</v>
      </c>
      <c r="C909" s="91" t="s">
        <v>1820</v>
      </c>
      <c r="D909" s="91" t="s">
        <v>1829</v>
      </c>
      <c r="E909" s="91" t="s">
        <v>1830</v>
      </c>
      <c r="F909" s="92" t="s">
        <v>688</v>
      </c>
      <c r="G909" s="92">
        <v>50</v>
      </c>
      <c r="H909" s="92">
        <v>2</v>
      </c>
      <c r="I909" s="92" t="s">
        <v>275</v>
      </c>
      <c r="J909" s="92">
        <v>0</v>
      </c>
      <c r="K909" s="93"/>
      <c r="L909" s="92" t="s">
        <v>178</v>
      </c>
      <c r="M909" s="93"/>
      <c r="N909" s="93"/>
    </row>
    <row r="910" spans="1:14" ht="15.75" customHeight="1" x14ac:dyDescent="0.25">
      <c r="A910" s="89">
        <v>909</v>
      </c>
      <c r="B910" s="90" t="str">
        <f t="shared" si="0"/>
        <v>C909</v>
      </c>
      <c r="C910" s="91" t="s">
        <v>1820</v>
      </c>
      <c r="D910" s="91" t="s">
        <v>1831</v>
      </c>
      <c r="E910" s="91" t="s">
        <v>1832</v>
      </c>
      <c r="F910" s="92" t="s">
        <v>470</v>
      </c>
      <c r="G910" s="92">
        <v>20</v>
      </c>
      <c r="H910" s="92">
        <v>1</v>
      </c>
      <c r="I910" s="92" t="s">
        <v>198</v>
      </c>
      <c r="J910" s="92">
        <v>0</v>
      </c>
      <c r="K910" s="93"/>
      <c r="L910" s="92" t="s">
        <v>178</v>
      </c>
      <c r="M910" s="93"/>
      <c r="N910" s="93"/>
    </row>
    <row r="911" spans="1:14" ht="15.75" customHeight="1" x14ac:dyDescent="0.25">
      <c r="A911" s="89">
        <v>910</v>
      </c>
      <c r="B911" s="90" t="str">
        <f t="shared" si="0"/>
        <v>C910</v>
      </c>
      <c r="C911" s="91" t="s">
        <v>1820</v>
      </c>
      <c r="D911" s="91" t="s">
        <v>1833</v>
      </c>
      <c r="E911" s="91" t="s">
        <v>1834</v>
      </c>
      <c r="F911" s="92" t="s">
        <v>688</v>
      </c>
      <c r="G911" s="92">
        <v>50</v>
      </c>
      <c r="H911" s="92">
        <v>1</v>
      </c>
      <c r="I911" s="92" t="s">
        <v>198</v>
      </c>
      <c r="J911" s="92">
        <v>0</v>
      </c>
      <c r="K911" s="93"/>
      <c r="L911" s="92" t="s">
        <v>178</v>
      </c>
      <c r="M911" s="93"/>
      <c r="N911" s="93"/>
    </row>
    <row r="912" spans="1:14" ht="15.75" customHeight="1" x14ac:dyDescent="0.25">
      <c r="A912" s="89">
        <v>911</v>
      </c>
      <c r="B912" s="90" t="str">
        <f t="shared" si="0"/>
        <v>C911</v>
      </c>
      <c r="C912" s="91" t="s">
        <v>1820</v>
      </c>
      <c r="D912" s="91" t="s">
        <v>1835</v>
      </c>
      <c r="E912" s="91" t="s">
        <v>1836</v>
      </c>
      <c r="F912" s="92" t="s">
        <v>688</v>
      </c>
      <c r="G912" s="92">
        <v>10</v>
      </c>
      <c r="H912" s="92">
        <v>1</v>
      </c>
      <c r="I912" s="92" t="s">
        <v>275</v>
      </c>
      <c r="J912" s="92">
        <v>0</v>
      </c>
      <c r="K912" s="93"/>
      <c r="L912" s="92" t="s">
        <v>178</v>
      </c>
      <c r="M912" s="93"/>
      <c r="N912" s="93"/>
    </row>
    <row r="913" spans="1:14" ht="15.75" customHeight="1" x14ac:dyDescent="0.25">
      <c r="A913" s="89">
        <v>912</v>
      </c>
      <c r="B913" s="90" t="str">
        <f t="shared" si="0"/>
        <v>C912</v>
      </c>
      <c r="C913" s="91" t="s">
        <v>1820</v>
      </c>
      <c r="D913" s="91" t="s">
        <v>1837</v>
      </c>
      <c r="E913" s="91" t="s">
        <v>1838</v>
      </c>
      <c r="F913" s="92" t="s">
        <v>688</v>
      </c>
      <c r="G913" s="92">
        <v>10</v>
      </c>
      <c r="H913" s="92">
        <v>1</v>
      </c>
      <c r="I913" s="92" t="s">
        <v>275</v>
      </c>
      <c r="J913" s="92">
        <v>0</v>
      </c>
      <c r="K913" s="93"/>
      <c r="L913" s="92" t="s">
        <v>178</v>
      </c>
      <c r="M913" s="93"/>
      <c r="N913" s="93"/>
    </row>
    <row r="914" spans="1:14" ht="15.75" customHeight="1" x14ac:dyDescent="0.25">
      <c r="A914" s="89">
        <v>913</v>
      </c>
      <c r="B914" s="90" t="str">
        <f t="shared" si="0"/>
        <v>C913</v>
      </c>
      <c r="C914" s="91" t="s">
        <v>1820</v>
      </c>
      <c r="D914" s="91" t="s">
        <v>1839</v>
      </c>
      <c r="E914" s="91" t="s">
        <v>1840</v>
      </c>
      <c r="F914" s="92" t="s">
        <v>470</v>
      </c>
      <c r="G914" s="92">
        <v>8</v>
      </c>
      <c r="H914" s="92">
        <v>1</v>
      </c>
      <c r="I914" s="92" t="s">
        <v>198</v>
      </c>
      <c r="J914" s="92">
        <v>0</v>
      </c>
      <c r="K914" s="93"/>
      <c r="L914" s="92" t="s">
        <v>178</v>
      </c>
      <c r="M914" s="93"/>
      <c r="N914" s="93"/>
    </row>
    <row r="915" spans="1:14" ht="15.75" customHeight="1" x14ac:dyDescent="0.25">
      <c r="A915" s="89">
        <v>914</v>
      </c>
      <c r="B915" s="90" t="str">
        <f t="shared" si="0"/>
        <v>C914</v>
      </c>
      <c r="C915" s="91" t="s">
        <v>1820</v>
      </c>
      <c r="D915" s="91" t="s">
        <v>1841</v>
      </c>
      <c r="E915" s="91" t="s">
        <v>1842</v>
      </c>
      <c r="F915" s="92" t="s">
        <v>688</v>
      </c>
      <c r="G915" s="92">
        <v>200</v>
      </c>
      <c r="H915" s="92">
        <v>5</v>
      </c>
      <c r="I915" s="92" t="s">
        <v>275</v>
      </c>
      <c r="J915" s="92">
        <v>0</v>
      </c>
      <c r="K915" s="93"/>
      <c r="L915" s="92" t="s">
        <v>178</v>
      </c>
      <c r="M915" s="93"/>
      <c r="N915" s="93"/>
    </row>
    <row r="916" spans="1:14" ht="15.75" customHeight="1" x14ac:dyDescent="0.25">
      <c r="A916" s="89">
        <v>915</v>
      </c>
      <c r="B916" s="90" t="str">
        <f t="shared" si="0"/>
        <v>C915</v>
      </c>
      <c r="C916" s="91" t="s">
        <v>1820</v>
      </c>
      <c r="D916" s="91" t="s">
        <v>1843</v>
      </c>
      <c r="E916" s="91" t="s">
        <v>1844</v>
      </c>
      <c r="F916" s="92" t="s">
        <v>688</v>
      </c>
      <c r="G916" s="94">
        <v>4000</v>
      </c>
      <c r="H916" s="92">
        <v>2</v>
      </c>
      <c r="I916" s="92" t="s">
        <v>198</v>
      </c>
      <c r="J916" s="92">
        <v>0</v>
      </c>
      <c r="K916" s="93"/>
      <c r="L916" s="92" t="s">
        <v>178</v>
      </c>
      <c r="M916" s="93"/>
      <c r="N916" s="93"/>
    </row>
    <row r="917" spans="1:14" ht="15.75" customHeight="1" x14ac:dyDescent="0.25">
      <c r="A917" s="89">
        <v>916</v>
      </c>
      <c r="B917" s="90" t="str">
        <f t="shared" si="0"/>
        <v>C916</v>
      </c>
      <c r="C917" s="91" t="s">
        <v>1820</v>
      </c>
      <c r="D917" s="91" t="s">
        <v>1790</v>
      </c>
      <c r="E917" s="91" t="s">
        <v>1845</v>
      </c>
      <c r="F917" s="92" t="s">
        <v>688</v>
      </c>
      <c r="G917" s="92">
        <v>210</v>
      </c>
      <c r="H917" s="92">
        <v>1</v>
      </c>
      <c r="I917" s="92" t="s">
        <v>198</v>
      </c>
      <c r="J917" s="92" t="s">
        <v>1846</v>
      </c>
      <c r="K917" s="93"/>
      <c r="L917" s="92" t="s">
        <v>178</v>
      </c>
      <c r="M917" s="93"/>
      <c r="N917" s="93"/>
    </row>
    <row r="918" spans="1:14" ht="15.75" customHeight="1" x14ac:dyDescent="0.25">
      <c r="A918" s="89">
        <v>917</v>
      </c>
      <c r="B918" s="90" t="str">
        <f t="shared" si="0"/>
        <v>C917</v>
      </c>
      <c r="C918" s="91" t="s">
        <v>1847</v>
      </c>
      <c r="D918" s="91" t="s">
        <v>1848</v>
      </c>
      <c r="E918" s="91" t="s">
        <v>1849</v>
      </c>
      <c r="F918" s="92" t="s">
        <v>71</v>
      </c>
      <c r="G918" s="94">
        <v>3500</v>
      </c>
      <c r="H918" s="92">
        <v>5</v>
      </c>
      <c r="I918" s="92" t="s">
        <v>198</v>
      </c>
      <c r="J918" s="92">
        <v>0</v>
      </c>
      <c r="K918" s="92" t="s">
        <v>178</v>
      </c>
      <c r="L918" s="92" t="s">
        <v>178</v>
      </c>
      <c r="M918" s="93"/>
      <c r="N918" s="93"/>
    </row>
    <row r="919" spans="1:14" ht="15.75" customHeight="1" x14ac:dyDescent="0.25">
      <c r="A919" s="89">
        <v>918</v>
      </c>
      <c r="B919" s="90" t="str">
        <f t="shared" si="0"/>
        <v>C918</v>
      </c>
      <c r="C919" s="91" t="s">
        <v>1847</v>
      </c>
      <c r="D919" s="91" t="s">
        <v>1848</v>
      </c>
      <c r="E919" s="91" t="s">
        <v>1850</v>
      </c>
      <c r="F919" s="92" t="s">
        <v>71</v>
      </c>
      <c r="G919" s="92">
        <v>600</v>
      </c>
      <c r="H919" s="92">
        <v>5</v>
      </c>
      <c r="I919" s="92" t="s">
        <v>198</v>
      </c>
      <c r="J919" s="92">
        <v>0</v>
      </c>
      <c r="K919" s="92" t="s">
        <v>178</v>
      </c>
      <c r="L919" s="92" t="s">
        <v>178</v>
      </c>
      <c r="M919" s="93"/>
      <c r="N919" s="93"/>
    </row>
    <row r="920" spans="1:14" ht="15.75" customHeight="1" x14ac:dyDescent="0.25">
      <c r="A920" s="89">
        <v>919</v>
      </c>
      <c r="B920" s="90" t="str">
        <f t="shared" si="0"/>
        <v>C919</v>
      </c>
      <c r="C920" s="91" t="s">
        <v>1847</v>
      </c>
      <c r="D920" s="91" t="s">
        <v>1848</v>
      </c>
      <c r="E920" s="91" t="s">
        <v>1851</v>
      </c>
      <c r="F920" s="92" t="s">
        <v>71</v>
      </c>
      <c r="G920" s="94">
        <v>1000</v>
      </c>
      <c r="H920" s="92">
        <v>5</v>
      </c>
      <c r="I920" s="92" t="s">
        <v>198</v>
      </c>
      <c r="J920" s="92">
        <v>0</v>
      </c>
      <c r="K920" s="92" t="s">
        <v>178</v>
      </c>
      <c r="L920" s="92" t="s">
        <v>178</v>
      </c>
      <c r="M920" s="93"/>
      <c r="N920" s="93"/>
    </row>
    <row r="921" spans="1:14" ht="15.75" customHeight="1" x14ac:dyDescent="0.25">
      <c r="A921" s="89">
        <v>920</v>
      </c>
      <c r="B921" s="90" t="str">
        <f t="shared" si="0"/>
        <v>C920</v>
      </c>
      <c r="C921" s="91" t="s">
        <v>1847</v>
      </c>
      <c r="D921" s="91" t="s">
        <v>1848</v>
      </c>
      <c r="E921" s="91" t="s">
        <v>1852</v>
      </c>
      <c r="F921" s="92" t="s">
        <v>71</v>
      </c>
      <c r="G921" s="94">
        <v>1000</v>
      </c>
      <c r="H921" s="92">
        <v>5</v>
      </c>
      <c r="I921" s="92" t="s">
        <v>198</v>
      </c>
      <c r="J921" s="92">
        <v>0</v>
      </c>
      <c r="K921" s="92" t="s">
        <v>178</v>
      </c>
      <c r="L921" s="92" t="s">
        <v>178</v>
      </c>
      <c r="M921" s="93"/>
      <c r="N921" s="93"/>
    </row>
    <row r="922" spans="1:14" ht="15.75" customHeight="1" x14ac:dyDescent="0.25">
      <c r="A922" s="89">
        <v>921</v>
      </c>
      <c r="B922" s="90" t="str">
        <f t="shared" si="0"/>
        <v>C921</v>
      </c>
      <c r="C922" s="91" t="s">
        <v>1847</v>
      </c>
      <c r="D922" s="91" t="s">
        <v>1853</v>
      </c>
      <c r="E922" s="91" t="s">
        <v>1854</v>
      </c>
      <c r="F922" s="92" t="s">
        <v>71</v>
      </c>
      <c r="G922" s="94">
        <v>1500</v>
      </c>
      <c r="H922" s="92">
        <v>5</v>
      </c>
      <c r="I922" s="92" t="s">
        <v>198</v>
      </c>
      <c r="J922" s="92">
        <v>0</v>
      </c>
      <c r="K922" s="92" t="s">
        <v>178</v>
      </c>
      <c r="L922" s="92" t="s">
        <v>178</v>
      </c>
      <c r="M922" s="93"/>
      <c r="N922" s="93"/>
    </row>
    <row r="923" spans="1:14" ht="15.75" customHeight="1" x14ac:dyDescent="0.25">
      <c r="A923" s="89">
        <v>922</v>
      </c>
      <c r="B923" s="90" t="str">
        <f t="shared" si="0"/>
        <v>C922</v>
      </c>
      <c r="C923" s="91" t="s">
        <v>1847</v>
      </c>
      <c r="D923" s="91" t="s">
        <v>1855</v>
      </c>
      <c r="E923" s="91" t="s">
        <v>1856</v>
      </c>
      <c r="F923" s="92" t="s">
        <v>71</v>
      </c>
      <c r="G923" s="94">
        <v>10000</v>
      </c>
      <c r="H923" s="92">
        <v>5</v>
      </c>
      <c r="I923" s="92" t="s">
        <v>198</v>
      </c>
      <c r="J923" s="92">
        <v>0</v>
      </c>
      <c r="K923" s="92" t="s">
        <v>178</v>
      </c>
      <c r="L923" s="92" t="s">
        <v>178</v>
      </c>
      <c r="M923" s="93"/>
      <c r="N923" s="93"/>
    </row>
    <row r="924" spans="1:14" ht="15.75" customHeight="1" x14ac:dyDescent="0.25">
      <c r="A924" s="89">
        <v>923</v>
      </c>
      <c r="B924" s="90" t="str">
        <f t="shared" si="0"/>
        <v>C923</v>
      </c>
      <c r="C924" s="91" t="s">
        <v>1847</v>
      </c>
      <c r="D924" s="91" t="s">
        <v>1857</v>
      </c>
      <c r="E924" s="91" t="s">
        <v>1858</v>
      </c>
      <c r="F924" s="92" t="s">
        <v>71</v>
      </c>
      <c r="G924" s="94">
        <v>1500</v>
      </c>
      <c r="H924" s="92">
        <v>5</v>
      </c>
      <c r="I924" s="92" t="s">
        <v>198</v>
      </c>
      <c r="J924" s="92">
        <v>0</v>
      </c>
      <c r="K924" s="92" t="s">
        <v>178</v>
      </c>
      <c r="L924" s="92" t="s">
        <v>178</v>
      </c>
      <c r="M924" s="93"/>
      <c r="N924" s="93"/>
    </row>
    <row r="925" spans="1:14" ht="15.75" customHeight="1" x14ac:dyDescent="0.25">
      <c r="A925" s="89">
        <v>924</v>
      </c>
      <c r="B925" s="90" t="str">
        <f t="shared" si="0"/>
        <v>C924</v>
      </c>
      <c r="C925" s="91" t="s">
        <v>1847</v>
      </c>
      <c r="D925" s="91" t="s">
        <v>1859</v>
      </c>
      <c r="E925" s="91" t="s">
        <v>1860</v>
      </c>
      <c r="F925" s="92" t="s">
        <v>71</v>
      </c>
      <c r="G925" s="92">
        <v>750</v>
      </c>
      <c r="H925" s="92">
        <v>5</v>
      </c>
      <c r="I925" s="92" t="s">
        <v>198</v>
      </c>
      <c r="J925" s="92">
        <v>0</v>
      </c>
      <c r="K925" s="92" t="s">
        <v>178</v>
      </c>
      <c r="L925" s="92" t="s">
        <v>178</v>
      </c>
      <c r="M925" s="92" t="s">
        <v>178</v>
      </c>
      <c r="N925" s="92" t="s">
        <v>178</v>
      </c>
    </row>
    <row r="926" spans="1:14" ht="15.75" customHeight="1" x14ac:dyDescent="0.25">
      <c r="A926" s="89">
        <v>925</v>
      </c>
      <c r="B926" s="90" t="str">
        <f t="shared" si="0"/>
        <v>C925</v>
      </c>
      <c r="C926" s="91" t="s">
        <v>1847</v>
      </c>
      <c r="D926" s="91" t="s">
        <v>1859</v>
      </c>
      <c r="E926" s="91" t="s">
        <v>1861</v>
      </c>
      <c r="F926" s="92" t="s">
        <v>71</v>
      </c>
      <c r="G926" s="92">
        <v>100</v>
      </c>
      <c r="H926" s="92">
        <v>1</v>
      </c>
      <c r="I926" s="92" t="s">
        <v>198</v>
      </c>
      <c r="J926" s="92">
        <v>0</v>
      </c>
      <c r="K926" s="92" t="s">
        <v>178</v>
      </c>
      <c r="L926" s="92" t="s">
        <v>178</v>
      </c>
      <c r="M926" s="93"/>
      <c r="N926" s="93"/>
    </row>
    <row r="927" spans="1:14" ht="15.75" customHeight="1" x14ac:dyDescent="0.25">
      <c r="A927" s="89">
        <v>926</v>
      </c>
      <c r="B927" s="90" t="str">
        <f t="shared" si="0"/>
        <v>C926</v>
      </c>
      <c r="C927" s="91" t="s">
        <v>1847</v>
      </c>
      <c r="D927" s="91" t="s">
        <v>1862</v>
      </c>
      <c r="E927" s="91" t="s">
        <v>1863</v>
      </c>
      <c r="F927" s="92" t="s">
        <v>71</v>
      </c>
      <c r="G927" s="94">
        <v>1800</v>
      </c>
      <c r="H927" s="92">
        <v>5</v>
      </c>
      <c r="I927" s="92" t="s">
        <v>198</v>
      </c>
      <c r="J927" s="92">
        <v>0</v>
      </c>
      <c r="K927" s="92" t="s">
        <v>178</v>
      </c>
      <c r="L927" s="92" t="s">
        <v>178</v>
      </c>
      <c r="M927" s="93"/>
      <c r="N927" s="93"/>
    </row>
    <row r="928" spans="1:14" ht="15.75" customHeight="1" x14ac:dyDescent="0.25">
      <c r="A928" s="89">
        <v>927</v>
      </c>
      <c r="B928" s="90" t="str">
        <f t="shared" si="0"/>
        <v>C927</v>
      </c>
      <c r="C928" s="91" t="s">
        <v>1847</v>
      </c>
      <c r="D928" s="91" t="s">
        <v>1864</v>
      </c>
      <c r="E928" s="93" t="s">
        <v>1865</v>
      </c>
      <c r="F928" s="92" t="s">
        <v>71</v>
      </c>
      <c r="G928" s="92">
        <v>600</v>
      </c>
      <c r="H928" s="92">
        <v>2</v>
      </c>
      <c r="I928" s="92" t="s">
        <v>198</v>
      </c>
      <c r="J928" s="92">
        <v>0</v>
      </c>
      <c r="K928" s="92" t="s">
        <v>178</v>
      </c>
      <c r="L928" s="92" t="s">
        <v>178</v>
      </c>
      <c r="M928" s="93"/>
      <c r="N928" s="93"/>
    </row>
    <row r="929" spans="1:14" ht="15.75" customHeight="1" x14ac:dyDescent="0.25">
      <c r="A929" s="89">
        <v>928</v>
      </c>
      <c r="B929" s="90" t="str">
        <f t="shared" si="0"/>
        <v>C928</v>
      </c>
      <c r="C929" s="91" t="s">
        <v>1847</v>
      </c>
      <c r="D929" s="91" t="s">
        <v>1866</v>
      </c>
      <c r="E929" s="91" t="s">
        <v>1867</v>
      </c>
      <c r="F929" s="92" t="s">
        <v>71</v>
      </c>
      <c r="G929" s="94">
        <v>3000</v>
      </c>
      <c r="H929" s="92">
        <v>5</v>
      </c>
      <c r="I929" s="92" t="s">
        <v>198</v>
      </c>
      <c r="J929" s="92">
        <v>0</v>
      </c>
      <c r="K929" s="92" t="s">
        <v>178</v>
      </c>
      <c r="L929" s="92" t="s">
        <v>178</v>
      </c>
      <c r="M929" s="93"/>
      <c r="N929" s="93"/>
    </row>
    <row r="930" spans="1:14" ht="15.75" customHeight="1" x14ac:dyDescent="0.25">
      <c r="A930" s="89">
        <v>929</v>
      </c>
      <c r="B930" s="90" t="str">
        <f t="shared" si="0"/>
        <v>C929</v>
      </c>
      <c r="C930" s="91" t="s">
        <v>1847</v>
      </c>
      <c r="D930" s="91" t="s">
        <v>1866</v>
      </c>
      <c r="E930" s="91" t="s">
        <v>1868</v>
      </c>
      <c r="F930" s="92" t="s">
        <v>71</v>
      </c>
      <c r="G930" s="94">
        <v>1200</v>
      </c>
      <c r="H930" s="92">
        <v>5</v>
      </c>
      <c r="I930" s="92" t="s">
        <v>198</v>
      </c>
      <c r="J930" s="92">
        <v>0</v>
      </c>
      <c r="K930" s="92" t="s">
        <v>178</v>
      </c>
      <c r="L930" s="92" t="s">
        <v>178</v>
      </c>
      <c r="M930" s="93"/>
      <c r="N930" s="93"/>
    </row>
    <row r="931" spans="1:14" ht="15.75" customHeight="1" x14ac:dyDescent="0.25">
      <c r="A931" s="89">
        <v>930</v>
      </c>
      <c r="B931" s="90" t="str">
        <f t="shared" si="0"/>
        <v>C930</v>
      </c>
      <c r="C931" s="91" t="s">
        <v>1847</v>
      </c>
      <c r="D931" s="91" t="s">
        <v>1869</v>
      </c>
      <c r="E931" s="91" t="s">
        <v>1870</v>
      </c>
      <c r="F931" s="92" t="s">
        <v>71</v>
      </c>
      <c r="G931" s="94">
        <v>5000</v>
      </c>
      <c r="H931" s="92">
        <v>5</v>
      </c>
      <c r="I931" s="92" t="s">
        <v>198</v>
      </c>
      <c r="J931" s="92">
        <v>0</v>
      </c>
      <c r="K931" s="92" t="s">
        <v>178</v>
      </c>
      <c r="L931" s="92" t="s">
        <v>178</v>
      </c>
      <c r="M931" s="93"/>
      <c r="N931" s="93"/>
    </row>
    <row r="932" spans="1:14" ht="15.75" customHeight="1" x14ac:dyDescent="0.25">
      <c r="A932" s="89">
        <v>931</v>
      </c>
      <c r="B932" s="90" t="str">
        <f t="shared" si="0"/>
        <v>C931</v>
      </c>
      <c r="C932" s="91" t="s">
        <v>1847</v>
      </c>
      <c r="D932" s="91" t="s">
        <v>1869</v>
      </c>
      <c r="E932" s="91" t="s">
        <v>1871</v>
      </c>
      <c r="F932" s="92" t="s">
        <v>71</v>
      </c>
      <c r="G932" s="94">
        <v>3000</v>
      </c>
      <c r="H932" s="92">
        <v>10</v>
      </c>
      <c r="I932" s="92" t="s">
        <v>198</v>
      </c>
      <c r="J932" s="92">
        <v>0</v>
      </c>
      <c r="K932" s="92" t="s">
        <v>178</v>
      </c>
      <c r="L932" s="92" t="s">
        <v>178</v>
      </c>
      <c r="M932" s="93"/>
      <c r="N932" s="93"/>
    </row>
    <row r="933" spans="1:14" ht="15.75" customHeight="1" x14ac:dyDescent="0.25">
      <c r="A933" s="89">
        <v>932</v>
      </c>
      <c r="B933" s="90" t="str">
        <f t="shared" si="0"/>
        <v>C932</v>
      </c>
      <c r="C933" s="91" t="s">
        <v>1847</v>
      </c>
      <c r="D933" s="91" t="s">
        <v>1872</v>
      </c>
      <c r="E933" s="91" t="s">
        <v>1873</v>
      </c>
      <c r="F933" s="92" t="s">
        <v>71</v>
      </c>
      <c r="G933" s="94">
        <v>12000</v>
      </c>
      <c r="H933" s="92">
        <v>10</v>
      </c>
      <c r="I933" s="92" t="s">
        <v>198</v>
      </c>
      <c r="J933" s="92">
        <v>0</v>
      </c>
      <c r="K933" s="92" t="s">
        <v>178</v>
      </c>
      <c r="L933" s="92" t="s">
        <v>178</v>
      </c>
      <c r="M933" s="93"/>
      <c r="N933" s="93"/>
    </row>
    <row r="934" spans="1:14" ht="15.75" customHeight="1" x14ac:dyDescent="0.25">
      <c r="A934" s="89">
        <v>933</v>
      </c>
      <c r="B934" s="90" t="str">
        <f t="shared" si="0"/>
        <v>C933</v>
      </c>
      <c r="C934" s="91" t="s">
        <v>1847</v>
      </c>
      <c r="D934" s="91" t="s">
        <v>1874</v>
      </c>
      <c r="E934" s="91" t="s">
        <v>1875</v>
      </c>
      <c r="F934" s="92" t="s">
        <v>71</v>
      </c>
      <c r="G934" s="94">
        <v>2500</v>
      </c>
      <c r="H934" s="92">
        <v>20</v>
      </c>
      <c r="I934" s="92" t="s">
        <v>198</v>
      </c>
      <c r="J934" s="92">
        <v>0</v>
      </c>
      <c r="K934" s="92" t="s">
        <v>178</v>
      </c>
      <c r="L934" s="92" t="s">
        <v>178</v>
      </c>
      <c r="M934" s="93"/>
      <c r="N934" s="93"/>
    </row>
    <row r="935" spans="1:14" ht="15.75" customHeight="1" x14ac:dyDescent="0.25">
      <c r="A935" s="89">
        <v>934</v>
      </c>
      <c r="B935" s="90" t="str">
        <f t="shared" si="0"/>
        <v>C934</v>
      </c>
      <c r="C935" s="91" t="s">
        <v>1847</v>
      </c>
      <c r="D935" s="91" t="s">
        <v>1876</v>
      </c>
      <c r="E935" s="91" t="s">
        <v>1877</v>
      </c>
      <c r="F935" s="92" t="s">
        <v>71</v>
      </c>
      <c r="G935" s="94">
        <v>2000</v>
      </c>
      <c r="H935" s="92">
        <v>20</v>
      </c>
      <c r="I935" s="92" t="s">
        <v>198</v>
      </c>
      <c r="J935" s="92">
        <v>0</v>
      </c>
      <c r="K935" s="92" t="s">
        <v>178</v>
      </c>
      <c r="L935" s="92" t="s">
        <v>178</v>
      </c>
      <c r="M935" s="93"/>
      <c r="N935" s="93"/>
    </row>
    <row r="936" spans="1:14" ht="15.75" customHeight="1" x14ac:dyDescent="0.25">
      <c r="A936" s="89">
        <v>935</v>
      </c>
      <c r="B936" s="90" t="str">
        <f t="shared" si="0"/>
        <v>C935</v>
      </c>
      <c r="C936" s="91" t="s">
        <v>1847</v>
      </c>
      <c r="D936" s="91" t="s">
        <v>1878</v>
      </c>
      <c r="E936" s="91" t="s">
        <v>1877</v>
      </c>
      <c r="F936" s="92" t="s">
        <v>71</v>
      </c>
      <c r="G936" s="94">
        <v>2000</v>
      </c>
      <c r="H936" s="92">
        <v>20</v>
      </c>
      <c r="I936" s="92" t="s">
        <v>198</v>
      </c>
      <c r="J936" s="92">
        <v>0</v>
      </c>
      <c r="K936" s="92" t="s">
        <v>178</v>
      </c>
      <c r="L936" s="92" t="s">
        <v>178</v>
      </c>
      <c r="M936" s="93"/>
      <c r="N936" s="93"/>
    </row>
    <row r="937" spans="1:14" ht="15.75" customHeight="1" x14ac:dyDescent="0.25">
      <c r="A937" s="89">
        <v>936</v>
      </c>
      <c r="B937" s="90" t="str">
        <f t="shared" si="0"/>
        <v>C936</v>
      </c>
      <c r="C937" s="91" t="s">
        <v>1847</v>
      </c>
      <c r="D937" s="91" t="s">
        <v>1879</v>
      </c>
      <c r="E937" s="91" t="s">
        <v>1880</v>
      </c>
      <c r="F937" s="92" t="s">
        <v>71</v>
      </c>
      <c r="G937" s="94">
        <v>11000</v>
      </c>
      <c r="H937" s="92">
        <v>10</v>
      </c>
      <c r="I937" s="92" t="s">
        <v>198</v>
      </c>
      <c r="J937" s="92">
        <v>0</v>
      </c>
      <c r="K937" s="92" t="s">
        <v>178</v>
      </c>
      <c r="L937" s="92" t="s">
        <v>178</v>
      </c>
      <c r="M937" s="93"/>
      <c r="N937" s="93"/>
    </row>
    <row r="938" spans="1:14" ht="15.75" customHeight="1" x14ac:dyDescent="0.25">
      <c r="A938" s="89">
        <v>937</v>
      </c>
      <c r="B938" s="90" t="str">
        <f t="shared" si="0"/>
        <v>C937</v>
      </c>
      <c r="C938" s="91" t="s">
        <v>1847</v>
      </c>
      <c r="D938" s="91" t="s">
        <v>1881</v>
      </c>
      <c r="E938" s="91" t="s">
        <v>1882</v>
      </c>
      <c r="F938" s="92" t="s">
        <v>71</v>
      </c>
      <c r="G938" s="92">
        <v>450</v>
      </c>
      <c r="H938" s="92">
        <v>2</v>
      </c>
      <c r="I938" s="92" t="s">
        <v>198</v>
      </c>
      <c r="J938" s="92">
        <v>0</v>
      </c>
      <c r="K938" s="92" t="s">
        <v>178</v>
      </c>
      <c r="L938" s="92" t="s">
        <v>178</v>
      </c>
      <c r="M938" s="93"/>
      <c r="N938" s="93"/>
    </row>
    <row r="939" spans="1:14" ht="15.75" customHeight="1" x14ac:dyDescent="0.25">
      <c r="A939" s="89">
        <v>938</v>
      </c>
      <c r="B939" s="90" t="str">
        <f t="shared" si="0"/>
        <v>C938</v>
      </c>
      <c r="C939" s="91" t="s">
        <v>1847</v>
      </c>
      <c r="D939" s="91" t="s">
        <v>1883</v>
      </c>
      <c r="E939" s="91" t="s">
        <v>1882</v>
      </c>
      <c r="F939" s="92" t="s">
        <v>71</v>
      </c>
      <c r="G939" s="92">
        <v>400</v>
      </c>
      <c r="H939" s="92">
        <v>2</v>
      </c>
      <c r="I939" s="92" t="s">
        <v>198</v>
      </c>
      <c r="J939" s="92">
        <v>0</v>
      </c>
      <c r="K939" s="92" t="s">
        <v>178</v>
      </c>
      <c r="L939" s="92" t="s">
        <v>178</v>
      </c>
      <c r="M939" s="93"/>
      <c r="N939" s="93"/>
    </row>
    <row r="940" spans="1:14" ht="15.75" customHeight="1" x14ac:dyDescent="0.25">
      <c r="A940" s="89">
        <v>939</v>
      </c>
      <c r="B940" s="90" t="str">
        <f t="shared" si="0"/>
        <v>C939</v>
      </c>
      <c r="C940" s="91" t="s">
        <v>1847</v>
      </c>
      <c r="D940" s="91" t="s">
        <v>1884</v>
      </c>
      <c r="E940" s="91" t="s">
        <v>1885</v>
      </c>
      <c r="F940" s="92" t="s">
        <v>71</v>
      </c>
      <c r="G940" s="92">
        <v>710</v>
      </c>
      <c r="H940" s="92">
        <v>5</v>
      </c>
      <c r="I940" s="92" t="s">
        <v>198</v>
      </c>
      <c r="J940" s="92">
        <v>0</v>
      </c>
      <c r="K940" s="92" t="s">
        <v>178</v>
      </c>
      <c r="L940" s="92" t="s">
        <v>178</v>
      </c>
      <c r="M940" s="92" t="s">
        <v>178</v>
      </c>
      <c r="N940" s="92" t="s">
        <v>178</v>
      </c>
    </row>
    <row r="941" spans="1:14" ht="15.75" customHeight="1" x14ac:dyDescent="0.25">
      <c r="A941" s="89">
        <v>940</v>
      </c>
      <c r="B941" s="90" t="str">
        <f t="shared" si="0"/>
        <v>C940</v>
      </c>
      <c r="C941" s="91" t="s">
        <v>1847</v>
      </c>
      <c r="D941" s="91" t="s">
        <v>1886</v>
      </c>
      <c r="E941" s="91" t="s">
        <v>1887</v>
      </c>
      <c r="F941" s="92" t="s">
        <v>71</v>
      </c>
      <c r="G941" s="92">
        <v>200</v>
      </c>
      <c r="H941" s="92">
        <v>5</v>
      </c>
      <c r="I941" s="92" t="s">
        <v>198</v>
      </c>
      <c r="J941" s="92">
        <v>0</v>
      </c>
      <c r="K941" s="92" t="s">
        <v>178</v>
      </c>
      <c r="L941" s="92" t="s">
        <v>178</v>
      </c>
      <c r="M941" s="93"/>
      <c r="N941" s="93"/>
    </row>
    <row r="942" spans="1:14" ht="15.75" customHeight="1" x14ac:dyDescent="0.25">
      <c r="A942" s="89">
        <v>941</v>
      </c>
      <c r="B942" s="90" t="str">
        <f t="shared" si="0"/>
        <v>C941</v>
      </c>
      <c r="C942" s="91" t="s">
        <v>1847</v>
      </c>
      <c r="D942" s="91" t="s">
        <v>1886</v>
      </c>
      <c r="E942" s="91" t="s">
        <v>1888</v>
      </c>
      <c r="F942" s="92" t="s">
        <v>71</v>
      </c>
      <c r="G942" s="92">
        <v>200</v>
      </c>
      <c r="H942" s="92">
        <v>5</v>
      </c>
      <c r="I942" s="92" t="s">
        <v>198</v>
      </c>
      <c r="J942" s="92">
        <v>0</v>
      </c>
      <c r="K942" s="92" t="s">
        <v>178</v>
      </c>
      <c r="L942" s="92" t="s">
        <v>178</v>
      </c>
      <c r="M942" s="93"/>
      <c r="N942" s="93"/>
    </row>
    <row r="943" spans="1:14" ht="15.75" customHeight="1" x14ac:dyDescent="0.25">
      <c r="A943" s="89">
        <v>942</v>
      </c>
      <c r="B943" s="90" t="str">
        <f t="shared" si="0"/>
        <v>C942</v>
      </c>
      <c r="C943" s="91" t="s">
        <v>1847</v>
      </c>
      <c r="D943" s="91" t="s">
        <v>1889</v>
      </c>
      <c r="E943" s="91" t="s">
        <v>1890</v>
      </c>
      <c r="F943" s="92" t="s">
        <v>71</v>
      </c>
      <c r="G943" s="94">
        <v>1100</v>
      </c>
      <c r="H943" s="92">
        <v>5</v>
      </c>
      <c r="I943" s="92" t="s">
        <v>198</v>
      </c>
      <c r="J943" s="92">
        <v>0</v>
      </c>
      <c r="K943" s="92" t="s">
        <v>178</v>
      </c>
      <c r="L943" s="92" t="s">
        <v>178</v>
      </c>
      <c r="M943" s="93"/>
      <c r="N943" s="93"/>
    </row>
    <row r="944" spans="1:14" ht="15.75" customHeight="1" x14ac:dyDescent="0.25">
      <c r="A944" s="89">
        <v>943</v>
      </c>
      <c r="B944" s="90" t="str">
        <f t="shared" si="0"/>
        <v>C943</v>
      </c>
      <c r="C944" s="91" t="s">
        <v>1847</v>
      </c>
      <c r="D944" s="91" t="s">
        <v>1891</v>
      </c>
      <c r="E944" s="91" t="s">
        <v>1892</v>
      </c>
      <c r="F944" s="92" t="s">
        <v>71</v>
      </c>
      <c r="G944" s="92">
        <v>650</v>
      </c>
      <c r="H944" s="92">
        <v>5</v>
      </c>
      <c r="I944" s="92" t="s">
        <v>198</v>
      </c>
      <c r="J944" s="92">
        <v>0</v>
      </c>
      <c r="K944" s="92" t="s">
        <v>178</v>
      </c>
      <c r="L944" s="92" t="s">
        <v>178</v>
      </c>
      <c r="M944" s="93"/>
      <c r="N944" s="93"/>
    </row>
    <row r="945" spans="1:14" ht="15.75" customHeight="1" x14ac:dyDescent="0.25">
      <c r="A945" s="89">
        <v>944</v>
      </c>
      <c r="B945" s="90" t="str">
        <f t="shared" si="0"/>
        <v>C944</v>
      </c>
      <c r="C945" s="91" t="s">
        <v>1847</v>
      </c>
      <c r="D945" s="91" t="s">
        <v>1893</v>
      </c>
      <c r="E945" s="91" t="s">
        <v>1894</v>
      </c>
      <c r="F945" s="92" t="s">
        <v>71</v>
      </c>
      <c r="G945" s="94">
        <v>1500</v>
      </c>
      <c r="H945" s="92">
        <v>5</v>
      </c>
      <c r="I945" s="92" t="s">
        <v>198</v>
      </c>
      <c r="J945" s="92">
        <v>0</v>
      </c>
      <c r="K945" s="92" t="s">
        <v>178</v>
      </c>
      <c r="L945" s="92" t="s">
        <v>178</v>
      </c>
      <c r="M945" s="92" t="s">
        <v>178</v>
      </c>
      <c r="N945" s="92" t="s">
        <v>178</v>
      </c>
    </row>
    <row r="946" spans="1:14" ht="15.75" customHeight="1" x14ac:dyDescent="0.25">
      <c r="A946" s="89">
        <v>945</v>
      </c>
      <c r="B946" s="90" t="str">
        <f t="shared" si="0"/>
        <v>C945</v>
      </c>
      <c r="C946" s="91" t="s">
        <v>1847</v>
      </c>
      <c r="D946" s="91" t="s">
        <v>1893</v>
      </c>
      <c r="E946" s="93"/>
      <c r="F946" s="92" t="s">
        <v>71</v>
      </c>
      <c r="G946" s="94">
        <v>1500</v>
      </c>
      <c r="H946" s="92">
        <v>5</v>
      </c>
      <c r="I946" s="92" t="s">
        <v>198</v>
      </c>
      <c r="J946" s="92">
        <v>0</v>
      </c>
      <c r="K946" s="92" t="s">
        <v>178</v>
      </c>
      <c r="L946" s="92" t="s">
        <v>178</v>
      </c>
      <c r="M946" s="92" t="s">
        <v>178</v>
      </c>
      <c r="N946" s="92" t="s">
        <v>178</v>
      </c>
    </row>
    <row r="947" spans="1:14" ht="15.75" customHeight="1" x14ac:dyDescent="0.25">
      <c r="A947" s="89">
        <v>946</v>
      </c>
      <c r="B947" s="90" t="str">
        <f t="shared" si="0"/>
        <v>C946</v>
      </c>
      <c r="C947" s="91" t="s">
        <v>1847</v>
      </c>
      <c r="D947" s="91" t="s">
        <v>1895</v>
      </c>
      <c r="E947" s="91" t="s">
        <v>1896</v>
      </c>
      <c r="F947" s="92" t="s">
        <v>71</v>
      </c>
      <c r="G947" s="92">
        <v>540</v>
      </c>
      <c r="H947" s="92">
        <v>5</v>
      </c>
      <c r="I947" s="92" t="s">
        <v>198</v>
      </c>
      <c r="J947" s="92">
        <v>0</v>
      </c>
      <c r="K947" s="92" t="s">
        <v>178</v>
      </c>
      <c r="L947" s="92" t="s">
        <v>178</v>
      </c>
      <c r="M947" s="93"/>
      <c r="N947" s="93"/>
    </row>
    <row r="948" spans="1:14" ht="15.75" customHeight="1" x14ac:dyDescent="0.25">
      <c r="A948" s="89">
        <v>947</v>
      </c>
      <c r="B948" s="90" t="str">
        <f t="shared" si="0"/>
        <v>C947</v>
      </c>
      <c r="C948" s="91" t="s">
        <v>1847</v>
      </c>
      <c r="D948" s="91" t="s">
        <v>1897</v>
      </c>
      <c r="E948" s="91" t="s">
        <v>1898</v>
      </c>
      <c r="F948" s="92" t="s">
        <v>71</v>
      </c>
      <c r="G948" s="94">
        <v>1400</v>
      </c>
      <c r="H948" s="92">
        <v>10</v>
      </c>
      <c r="I948" s="92" t="s">
        <v>198</v>
      </c>
      <c r="J948" s="92">
        <v>0</v>
      </c>
      <c r="K948" s="92" t="s">
        <v>178</v>
      </c>
      <c r="L948" s="92" t="s">
        <v>178</v>
      </c>
      <c r="M948" s="93"/>
      <c r="N948" s="93"/>
    </row>
    <row r="949" spans="1:14" ht="15.75" customHeight="1" x14ac:dyDescent="0.25">
      <c r="A949" s="89">
        <v>948</v>
      </c>
      <c r="B949" s="90" t="str">
        <f t="shared" si="0"/>
        <v>C948</v>
      </c>
      <c r="C949" s="91" t="s">
        <v>1847</v>
      </c>
      <c r="D949" s="91" t="s">
        <v>1899</v>
      </c>
      <c r="E949" s="91" t="s">
        <v>1900</v>
      </c>
      <c r="F949" s="92" t="s">
        <v>71</v>
      </c>
      <c r="G949" s="92">
        <v>300</v>
      </c>
      <c r="H949" s="92">
        <v>10</v>
      </c>
      <c r="I949" s="92" t="s">
        <v>198</v>
      </c>
      <c r="J949" s="92">
        <v>0</v>
      </c>
      <c r="K949" s="92" t="s">
        <v>178</v>
      </c>
      <c r="L949" s="92" t="s">
        <v>178</v>
      </c>
      <c r="M949" s="93"/>
      <c r="N949" s="93"/>
    </row>
    <row r="950" spans="1:14" ht="15.75" customHeight="1" x14ac:dyDescent="0.25">
      <c r="A950" s="89">
        <v>949</v>
      </c>
      <c r="B950" s="90" t="str">
        <f t="shared" si="0"/>
        <v>C949</v>
      </c>
      <c r="C950" s="91" t="s">
        <v>1847</v>
      </c>
      <c r="D950" s="91" t="s">
        <v>1901</v>
      </c>
      <c r="E950" s="91" t="s">
        <v>1902</v>
      </c>
      <c r="F950" s="92" t="s">
        <v>136</v>
      </c>
      <c r="G950" s="94">
        <v>4500</v>
      </c>
      <c r="H950" s="92">
        <v>50</v>
      </c>
      <c r="I950" s="92" t="s">
        <v>198</v>
      </c>
      <c r="J950" s="92" t="s">
        <v>1903</v>
      </c>
      <c r="K950" s="93"/>
      <c r="L950" s="92" t="s">
        <v>178</v>
      </c>
      <c r="M950" s="93"/>
      <c r="N950" s="93"/>
    </row>
    <row r="951" spans="1:14" ht="15.75" customHeight="1" x14ac:dyDescent="0.25">
      <c r="A951" s="89">
        <v>950</v>
      </c>
      <c r="B951" s="90" t="str">
        <f t="shared" si="0"/>
        <v>C950</v>
      </c>
      <c r="C951" s="91" t="s">
        <v>1904</v>
      </c>
      <c r="D951" s="91" t="s">
        <v>1905</v>
      </c>
      <c r="E951" s="91" t="s">
        <v>1906</v>
      </c>
      <c r="F951" s="92" t="s">
        <v>71</v>
      </c>
      <c r="G951" s="94">
        <v>5000</v>
      </c>
      <c r="H951" s="92">
        <v>10</v>
      </c>
      <c r="I951" s="92" t="s">
        <v>198</v>
      </c>
      <c r="J951" s="92">
        <v>0</v>
      </c>
      <c r="K951" s="92" t="s">
        <v>178</v>
      </c>
      <c r="L951" s="92" t="s">
        <v>178</v>
      </c>
      <c r="M951" s="93"/>
      <c r="N951" s="93"/>
    </row>
    <row r="952" spans="1:14" ht="15.75" customHeight="1" x14ac:dyDescent="0.25">
      <c r="A952" s="89">
        <v>951</v>
      </c>
      <c r="B952" s="90" t="str">
        <f t="shared" si="0"/>
        <v>C951</v>
      </c>
      <c r="C952" s="91" t="s">
        <v>1904</v>
      </c>
      <c r="D952" s="91" t="s">
        <v>1907</v>
      </c>
      <c r="E952" s="91" t="s">
        <v>1908</v>
      </c>
      <c r="F952" s="92" t="s">
        <v>71</v>
      </c>
      <c r="G952" s="94">
        <v>10000</v>
      </c>
      <c r="H952" s="92">
        <v>20</v>
      </c>
      <c r="I952" s="92" t="s">
        <v>198</v>
      </c>
      <c r="J952" s="92">
        <v>0</v>
      </c>
      <c r="K952" s="92" t="s">
        <v>178</v>
      </c>
      <c r="L952" s="92" t="s">
        <v>178</v>
      </c>
      <c r="M952" s="93"/>
      <c r="N952" s="93"/>
    </row>
    <row r="953" spans="1:14" ht="15.75" customHeight="1" x14ac:dyDescent="0.25">
      <c r="A953" s="89">
        <v>952</v>
      </c>
      <c r="B953" s="90" t="str">
        <f t="shared" si="0"/>
        <v>C952</v>
      </c>
      <c r="C953" s="91" t="s">
        <v>1904</v>
      </c>
      <c r="D953" s="91" t="s">
        <v>1797</v>
      </c>
      <c r="E953" s="91" t="s">
        <v>1909</v>
      </c>
      <c r="F953" s="92" t="s">
        <v>71</v>
      </c>
      <c r="G953" s="94">
        <v>10000</v>
      </c>
      <c r="H953" s="92">
        <v>50</v>
      </c>
      <c r="I953" s="92" t="s">
        <v>198</v>
      </c>
      <c r="J953" s="92" t="s">
        <v>1910</v>
      </c>
      <c r="K953" s="92" t="s">
        <v>178</v>
      </c>
      <c r="L953" s="92" t="s">
        <v>178</v>
      </c>
      <c r="M953" s="93"/>
      <c r="N953" s="93"/>
    </row>
    <row r="954" spans="1:14" ht="15.75" customHeight="1" x14ac:dyDescent="0.25">
      <c r="A954" s="89">
        <v>953</v>
      </c>
      <c r="B954" s="90" t="str">
        <f t="shared" si="0"/>
        <v>C953</v>
      </c>
      <c r="C954" s="91" t="s">
        <v>1911</v>
      </c>
      <c r="D954" s="91" t="s">
        <v>1912</v>
      </c>
      <c r="E954" s="91" t="s">
        <v>1913</v>
      </c>
      <c r="F954" s="92" t="s">
        <v>116</v>
      </c>
      <c r="G954" s="92">
        <v>6</v>
      </c>
      <c r="H954" s="92">
        <v>0</v>
      </c>
      <c r="I954" s="93"/>
      <c r="J954" s="92">
        <v>0</v>
      </c>
      <c r="K954" s="92" t="s">
        <v>178</v>
      </c>
      <c r="L954" s="92" t="s">
        <v>178</v>
      </c>
      <c r="M954" s="92" t="s">
        <v>178</v>
      </c>
      <c r="N954" s="92" t="s">
        <v>178</v>
      </c>
    </row>
    <row r="955" spans="1:14" ht="15.75" customHeight="1" x14ac:dyDescent="0.25">
      <c r="A955" s="89">
        <v>954</v>
      </c>
      <c r="B955" s="90" t="str">
        <f t="shared" si="0"/>
        <v>C954</v>
      </c>
      <c r="C955" s="91" t="s">
        <v>1911</v>
      </c>
      <c r="D955" s="91" t="s">
        <v>1912</v>
      </c>
      <c r="E955" s="91" t="s">
        <v>1914</v>
      </c>
      <c r="F955" s="92" t="s">
        <v>116</v>
      </c>
      <c r="G955" s="92">
        <v>6</v>
      </c>
      <c r="H955" s="92">
        <v>0</v>
      </c>
      <c r="I955" s="93"/>
      <c r="J955" s="92">
        <v>0</v>
      </c>
      <c r="K955" s="92" t="s">
        <v>178</v>
      </c>
      <c r="L955" s="92" t="s">
        <v>178</v>
      </c>
      <c r="M955" s="92" t="s">
        <v>178</v>
      </c>
      <c r="N955" s="92" t="s">
        <v>178</v>
      </c>
    </row>
    <row r="956" spans="1:14" ht="15.75" customHeight="1" x14ac:dyDescent="0.25">
      <c r="A956" s="89">
        <v>955</v>
      </c>
      <c r="B956" s="90" t="str">
        <f t="shared" si="0"/>
        <v>C955</v>
      </c>
      <c r="C956" s="91" t="s">
        <v>1911</v>
      </c>
      <c r="D956" s="91" t="s">
        <v>1915</v>
      </c>
      <c r="E956" s="91" t="s">
        <v>1916</v>
      </c>
      <c r="F956" s="92" t="s">
        <v>116</v>
      </c>
      <c r="G956" s="92">
        <v>10</v>
      </c>
      <c r="H956" s="92">
        <v>0</v>
      </c>
      <c r="I956" s="93"/>
      <c r="J956" s="92">
        <v>0</v>
      </c>
      <c r="K956" s="92" t="s">
        <v>178</v>
      </c>
      <c r="L956" s="92" t="s">
        <v>178</v>
      </c>
      <c r="M956" s="92" t="s">
        <v>178</v>
      </c>
      <c r="N956" s="92" t="s">
        <v>178</v>
      </c>
    </row>
    <row r="957" spans="1:14" ht="15.75" customHeight="1" x14ac:dyDescent="0.25">
      <c r="A957" s="89">
        <v>956</v>
      </c>
      <c r="B957" s="90" t="str">
        <f t="shared" si="0"/>
        <v>C956</v>
      </c>
      <c r="C957" s="91" t="s">
        <v>1911</v>
      </c>
      <c r="D957" s="91" t="s">
        <v>1915</v>
      </c>
      <c r="E957" s="91" t="s">
        <v>1917</v>
      </c>
      <c r="F957" s="92" t="s">
        <v>116</v>
      </c>
      <c r="G957" s="92">
        <v>32</v>
      </c>
      <c r="H957" s="92">
        <v>0</v>
      </c>
      <c r="I957" s="93"/>
      <c r="J957" s="92">
        <v>0</v>
      </c>
      <c r="K957" s="92" t="s">
        <v>178</v>
      </c>
      <c r="L957" s="92" t="s">
        <v>178</v>
      </c>
      <c r="M957" s="92" t="s">
        <v>178</v>
      </c>
      <c r="N957" s="92" t="s">
        <v>178</v>
      </c>
    </row>
    <row r="958" spans="1:14" ht="15.75" customHeight="1" x14ac:dyDescent="0.25">
      <c r="A958" s="89">
        <v>957</v>
      </c>
      <c r="B958" s="90" t="str">
        <f t="shared" si="0"/>
        <v>C957</v>
      </c>
      <c r="C958" s="91" t="s">
        <v>1911</v>
      </c>
      <c r="D958" s="91" t="s">
        <v>1918</v>
      </c>
      <c r="E958" s="91" t="s">
        <v>1919</v>
      </c>
      <c r="F958" s="92" t="s">
        <v>116</v>
      </c>
      <c r="G958" s="92">
        <v>20</v>
      </c>
      <c r="H958" s="92">
        <v>0</v>
      </c>
      <c r="I958" s="93"/>
      <c r="J958" s="92">
        <v>0</v>
      </c>
      <c r="K958" s="92" t="s">
        <v>178</v>
      </c>
      <c r="L958" s="92" t="s">
        <v>178</v>
      </c>
      <c r="M958" s="92" t="s">
        <v>178</v>
      </c>
      <c r="N958" s="92" t="s">
        <v>178</v>
      </c>
    </row>
    <row r="959" spans="1:14" ht="15.75" customHeight="1" x14ac:dyDescent="0.25">
      <c r="A959" s="89">
        <v>958</v>
      </c>
      <c r="B959" s="90" t="str">
        <f t="shared" si="0"/>
        <v>C958</v>
      </c>
      <c r="C959" s="91" t="s">
        <v>1911</v>
      </c>
      <c r="D959" s="91" t="s">
        <v>1920</v>
      </c>
      <c r="E959" s="91" t="s">
        <v>1921</v>
      </c>
      <c r="F959" s="92" t="s">
        <v>116</v>
      </c>
      <c r="G959" s="92">
        <v>5</v>
      </c>
      <c r="H959" s="92">
        <v>0</v>
      </c>
      <c r="I959" s="93"/>
      <c r="J959" s="92">
        <v>0</v>
      </c>
      <c r="K959" s="92" t="s">
        <v>178</v>
      </c>
      <c r="L959" s="92" t="s">
        <v>178</v>
      </c>
      <c r="M959" s="92" t="s">
        <v>178</v>
      </c>
      <c r="N959" s="92" t="s">
        <v>178</v>
      </c>
    </row>
    <row r="960" spans="1:14" ht="15.75" customHeight="1" x14ac:dyDescent="0.25">
      <c r="A960" s="89">
        <v>959</v>
      </c>
      <c r="B960" s="90" t="str">
        <f t="shared" si="0"/>
        <v>C959</v>
      </c>
      <c r="C960" s="91" t="s">
        <v>1911</v>
      </c>
      <c r="D960" s="91" t="s">
        <v>1922</v>
      </c>
      <c r="E960" s="91" t="s">
        <v>1923</v>
      </c>
      <c r="F960" s="92" t="s">
        <v>116</v>
      </c>
      <c r="G960" s="92">
        <v>5</v>
      </c>
      <c r="H960" s="92">
        <v>0</v>
      </c>
      <c r="I960" s="93"/>
      <c r="J960" s="92">
        <v>0</v>
      </c>
      <c r="K960" s="92" t="s">
        <v>178</v>
      </c>
      <c r="L960" s="92" t="s">
        <v>178</v>
      </c>
      <c r="M960" s="92" t="s">
        <v>178</v>
      </c>
      <c r="N960" s="92" t="s">
        <v>178</v>
      </c>
    </row>
    <row r="961" spans="1:14" ht="15.75" customHeight="1" x14ac:dyDescent="0.25">
      <c r="A961" s="89">
        <v>960</v>
      </c>
      <c r="B961" s="90" t="str">
        <f t="shared" si="0"/>
        <v>C960</v>
      </c>
      <c r="C961" s="91" t="s">
        <v>1911</v>
      </c>
      <c r="D961" s="91" t="s">
        <v>1924</v>
      </c>
      <c r="E961" s="91" t="s">
        <v>1925</v>
      </c>
      <c r="F961" s="92" t="s">
        <v>116</v>
      </c>
      <c r="G961" s="92">
        <v>10</v>
      </c>
      <c r="H961" s="92">
        <v>0</v>
      </c>
      <c r="I961" s="93"/>
      <c r="J961" s="92">
        <v>0</v>
      </c>
      <c r="K961" s="92" t="s">
        <v>178</v>
      </c>
      <c r="L961" s="92" t="s">
        <v>178</v>
      </c>
      <c r="M961" s="92" t="s">
        <v>178</v>
      </c>
      <c r="N961" s="92" t="s">
        <v>178</v>
      </c>
    </row>
    <row r="962" spans="1:14" ht="15.75" customHeight="1" x14ac:dyDescent="0.25">
      <c r="A962" s="89">
        <v>961</v>
      </c>
      <c r="B962" s="90" t="str">
        <f t="shared" si="0"/>
        <v>C961</v>
      </c>
      <c r="C962" s="91" t="s">
        <v>1911</v>
      </c>
      <c r="D962" s="91" t="s">
        <v>1926</v>
      </c>
      <c r="E962" s="91" t="s">
        <v>1927</v>
      </c>
      <c r="F962" s="92" t="s">
        <v>116</v>
      </c>
      <c r="G962" s="92">
        <v>5</v>
      </c>
      <c r="H962" s="92">
        <v>0</v>
      </c>
      <c r="I962" s="93"/>
      <c r="J962" s="92">
        <v>0</v>
      </c>
      <c r="K962" s="92" t="s">
        <v>178</v>
      </c>
      <c r="L962" s="92" t="s">
        <v>178</v>
      </c>
      <c r="M962" s="92" t="s">
        <v>178</v>
      </c>
      <c r="N962" s="92" t="s">
        <v>178</v>
      </c>
    </row>
    <row r="963" spans="1:14" ht="15.75" customHeight="1" x14ac:dyDescent="0.25">
      <c r="A963" s="89">
        <v>962</v>
      </c>
      <c r="B963" s="90" t="str">
        <f t="shared" si="0"/>
        <v>C962</v>
      </c>
      <c r="C963" s="91" t="s">
        <v>1911</v>
      </c>
      <c r="D963" s="91" t="s">
        <v>1928</v>
      </c>
      <c r="E963" s="91" t="s">
        <v>1929</v>
      </c>
      <c r="F963" s="92" t="s">
        <v>116</v>
      </c>
      <c r="G963" s="92">
        <v>3</v>
      </c>
      <c r="H963" s="92">
        <v>0</v>
      </c>
      <c r="I963" s="93"/>
      <c r="J963" s="92">
        <v>0</v>
      </c>
      <c r="K963" s="92" t="s">
        <v>178</v>
      </c>
      <c r="L963" s="92" t="s">
        <v>178</v>
      </c>
      <c r="M963" s="92" t="s">
        <v>178</v>
      </c>
      <c r="N963" s="92" t="s">
        <v>178</v>
      </c>
    </row>
    <row r="964" spans="1:14" ht="15.75" customHeight="1" x14ac:dyDescent="0.25">
      <c r="A964" s="89">
        <v>963</v>
      </c>
      <c r="B964" s="90" t="str">
        <f t="shared" si="0"/>
        <v>C963</v>
      </c>
      <c r="C964" s="91" t="s">
        <v>1911</v>
      </c>
      <c r="D964" s="91" t="s">
        <v>1930</v>
      </c>
      <c r="E964" s="91" t="s">
        <v>1931</v>
      </c>
      <c r="F964" s="92" t="s">
        <v>116</v>
      </c>
      <c r="G964" s="92">
        <v>3</v>
      </c>
      <c r="H964" s="92">
        <v>0</v>
      </c>
      <c r="I964" s="93"/>
      <c r="J964" s="92">
        <v>0</v>
      </c>
      <c r="K964" s="92" t="s">
        <v>178</v>
      </c>
      <c r="L964" s="92" t="s">
        <v>178</v>
      </c>
      <c r="M964" s="92" t="s">
        <v>178</v>
      </c>
      <c r="N964" s="92" t="s">
        <v>178</v>
      </c>
    </row>
    <row r="965" spans="1:14" ht="15.75" customHeight="1" x14ac:dyDescent="0.25">
      <c r="A965" s="89">
        <v>964</v>
      </c>
      <c r="B965" s="90" t="str">
        <f t="shared" si="0"/>
        <v>C964</v>
      </c>
      <c r="C965" s="91" t="s">
        <v>1911</v>
      </c>
      <c r="D965" s="91" t="s">
        <v>1932</v>
      </c>
      <c r="E965" s="91" t="s">
        <v>1933</v>
      </c>
      <c r="F965" s="92" t="s">
        <v>116</v>
      </c>
      <c r="G965" s="92">
        <v>6</v>
      </c>
      <c r="H965" s="92">
        <v>0</v>
      </c>
      <c r="I965" s="93"/>
      <c r="J965" s="92">
        <v>0</v>
      </c>
      <c r="K965" s="92" t="s">
        <v>178</v>
      </c>
      <c r="L965" s="92" t="s">
        <v>178</v>
      </c>
      <c r="M965" s="92" t="s">
        <v>178</v>
      </c>
      <c r="N965" s="92" t="s">
        <v>178</v>
      </c>
    </row>
    <row r="966" spans="1:14" ht="15.75" customHeight="1" x14ac:dyDescent="0.25">
      <c r="A966" s="89">
        <v>965</v>
      </c>
      <c r="B966" s="90" t="str">
        <f t="shared" si="0"/>
        <v>C965</v>
      </c>
      <c r="C966" s="91" t="s">
        <v>1911</v>
      </c>
      <c r="D966" s="91" t="s">
        <v>1934</v>
      </c>
      <c r="E966" s="91" t="s">
        <v>1935</v>
      </c>
      <c r="F966" s="92" t="s">
        <v>116</v>
      </c>
      <c r="G966" s="92">
        <v>5</v>
      </c>
      <c r="H966" s="92">
        <v>0</v>
      </c>
      <c r="I966" s="93"/>
      <c r="J966" s="92">
        <v>0</v>
      </c>
      <c r="K966" s="92" t="s">
        <v>178</v>
      </c>
      <c r="L966" s="92" t="s">
        <v>178</v>
      </c>
      <c r="M966" s="92" t="s">
        <v>178</v>
      </c>
      <c r="N966" s="92" t="s">
        <v>178</v>
      </c>
    </row>
    <row r="967" spans="1:14" ht="15.75" customHeight="1" x14ac:dyDescent="0.25">
      <c r="A967" s="89">
        <v>966</v>
      </c>
      <c r="B967" s="90" t="str">
        <f t="shared" si="0"/>
        <v>C966</v>
      </c>
      <c r="C967" s="91" t="s">
        <v>1911</v>
      </c>
      <c r="D967" s="91" t="s">
        <v>1936</v>
      </c>
      <c r="E967" s="91" t="s">
        <v>1937</v>
      </c>
      <c r="F967" s="92" t="s">
        <v>116</v>
      </c>
      <c r="G967" s="92">
        <v>15</v>
      </c>
      <c r="H967" s="92">
        <v>0</v>
      </c>
      <c r="I967" s="93"/>
      <c r="J967" s="92">
        <v>0</v>
      </c>
      <c r="K967" s="92" t="s">
        <v>178</v>
      </c>
      <c r="L967" s="92" t="s">
        <v>178</v>
      </c>
      <c r="M967" s="92" t="s">
        <v>178</v>
      </c>
      <c r="N967" s="92" t="s">
        <v>178</v>
      </c>
    </row>
    <row r="968" spans="1:14" ht="15.75" customHeight="1" x14ac:dyDescent="0.25">
      <c r="A968" s="89">
        <v>967</v>
      </c>
      <c r="B968" s="90" t="str">
        <f t="shared" si="0"/>
        <v>C967</v>
      </c>
      <c r="C968" s="91" t="s">
        <v>1911</v>
      </c>
      <c r="D968" s="91" t="s">
        <v>1936</v>
      </c>
      <c r="E968" s="91" t="s">
        <v>1938</v>
      </c>
      <c r="F968" s="92" t="s">
        <v>116</v>
      </c>
      <c r="G968" s="92">
        <v>15</v>
      </c>
      <c r="H968" s="92">
        <v>0</v>
      </c>
      <c r="I968" s="93"/>
      <c r="J968" s="92">
        <v>0</v>
      </c>
      <c r="K968" s="92" t="s">
        <v>178</v>
      </c>
      <c r="L968" s="92" t="s">
        <v>178</v>
      </c>
      <c r="M968" s="92" t="s">
        <v>178</v>
      </c>
      <c r="N968" s="92" t="s">
        <v>178</v>
      </c>
    </row>
    <row r="969" spans="1:14" ht="15.75" customHeight="1" x14ac:dyDescent="0.25">
      <c r="A969" s="89">
        <v>968</v>
      </c>
      <c r="B969" s="90" t="str">
        <f t="shared" si="0"/>
        <v>C968</v>
      </c>
      <c r="C969" s="91" t="s">
        <v>1911</v>
      </c>
      <c r="D969" s="91" t="s">
        <v>1936</v>
      </c>
      <c r="E969" s="91" t="s">
        <v>1939</v>
      </c>
      <c r="F969" s="92" t="s">
        <v>116</v>
      </c>
      <c r="G969" s="92">
        <v>15</v>
      </c>
      <c r="H969" s="92">
        <v>0</v>
      </c>
      <c r="I969" s="93"/>
      <c r="J969" s="92">
        <v>0</v>
      </c>
      <c r="K969" s="92" t="s">
        <v>178</v>
      </c>
      <c r="L969" s="92" t="s">
        <v>178</v>
      </c>
      <c r="M969" s="92" t="s">
        <v>178</v>
      </c>
      <c r="N969" s="92" t="s">
        <v>178</v>
      </c>
    </row>
    <row r="970" spans="1:14" ht="15.75" customHeight="1" x14ac:dyDescent="0.25">
      <c r="A970" s="89">
        <v>969</v>
      </c>
      <c r="B970" s="90" t="str">
        <f t="shared" si="0"/>
        <v>C969</v>
      </c>
      <c r="C970" s="91" t="s">
        <v>1911</v>
      </c>
      <c r="D970" s="91" t="s">
        <v>1936</v>
      </c>
      <c r="E970" s="91" t="s">
        <v>1940</v>
      </c>
      <c r="F970" s="92" t="s">
        <v>116</v>
      </c>
      <c r="G970" s="92">
        <v>15</v>
      </c>
      <c r="H970" s="92">
        <v>0</v>
      </c>
      <c r="I970" s="93"/>
      <c r="J970" s="92">
        <v>0</v>
      </c>
      <c r="K970" s="92" t="s">
        <v>178</v>
      </c>
      <c r="L970" s="92" t="s">
        <v>178</v>
      </c>
      <c r="M970" s="92" t="s">
        <v>178</v>
      </c>
      <c r="N970" s="92" t="s">
        <v>178</v>
      </c>
    </row>
    <row r="971" spans="1:14" ht="15.75" customHeight="1" x14ac:dyDescent="0.25">
      <c r="A971" s="89">
        <v>970</v>
      </c>
      <c r="B971" s="90" t="str">
        <f t="shared" si="0"/>
        <v>C970</v>
      </c>
      <c r="C971" s="91" t="s">
        <v>1911</v>
      </c>
      <c r="D971" s="91" t="s">
        <v>1936</v>
      </c>
      <c r="E971" s="91" t="s">
        <v>1941</v>
      </c>
      <c r="F971" s="92" t="s">
        <v>116</v>
      </c>
      <c r="G971" s="92">
        <v>10</v>
      </c>
      <c r="H971" s="92">
        <v>0</v>
      </c>
      <c r="I971" s="93"/>
      <c r="J971" s="92">
        <v>0</v>
      </c>
      <c r="K971" s="92" t="s">
        <v>178</v>
      </c>
      <c r="L971" s="92" t="s">
        <v>178</v>
      </c>
      <c r="M971" s="92" t="s">
        <v>178</v>
      </c>
      <c r="N971" s="92" t="s">
        <v>178</v>
      </c>
    </row>
    <row r="972" spans="1:14" ht="15.75" customHeight="1" x14ac:dyDescent="0.25">
      <c r="A972" s="89">
        <v>971</v>
      </c>
      <c r="B972" s="90" t="str">
        <f t="shared" si="0"/>
        <v>C971</v>
      </c>
      <c r="C972" s="91" t="s">
        <v>1911</v>
      </c>
      <c r="D972" s="91" t="s">
        <v>1942</v>
      </c>
      <c r="E972" s="91" t="s">
        <v>1943</v>
      </c>
      <c r="F972" s="92" t="s">
        <v>116</v>
      </c>
      <c r="G972" s="92">
        <v>5</v>
      </c>
      <c r="H972" s="92">
        <v>0</v>
      </c>
      <c r="I972" s="93"/>
      <c r="J972" s="92">
        <v>0</v>
      </c>
      <c r="K972" s="92" t="s">
        <v>178</v>
      </c>
      <c r="L972" s="92" t="s">
        <v>178</v>
      </c>
      <c r="M972" s="92" t="s">
        <v>178</v>
      </c>
      <c r="N972" s="92" t="s">
        <v>178</v>
      </c>
    </row>
    <row r="973" spans="1:14" ht="15.75" customHeight="1" x14ac:dyDescent="0.25">
      <c r="A973" s="89">
        <v>972</v>
      </c>
      <c r="B973" s="90" t="str">
        <f t="shared" si="0"/>
        <v>C972</v>
      </c>
      <c r="C973" s="91" t="s">
        <v>1911</v>
      </c>
      <c r="D973" s="91" t="s">
        <v>1942</v>
      </c>
      <c r="E973" s="91" t="s">
        <v>1944</v>
      </c>
      <c r="F973" s="92" t="s">
        <v>116</v>
      </c>
      <c r="G973" s="92">
        <v>12</v>
      </c>
      <c r="H973" s="92">
        <v>0</v>
      </c>
      <c r="I973" s="93"/>
      <c r="J973" s="92">
        <v>0</v>
      </c>
      <c r="K973" s="92" t="s">
        <v>178</v>
      </c>
      <c r="L973" s="92" t="s">
        <v>178</v>
      </c>
      <c r="M973" s="92" t="s">
        <v>178</v>
      </c>
      <c r="N973" s="92" t="s">
        <v>178</v>
      </c>
    </row>
    <row r="974" spans="1:14" ht="15.75" customHeight="1" x14ac:dyDescent="0.25">
      <c r="A974" s="89">
        <v>973</v>
      </c>
      <c r="B974" s="90" t="str">
        <f t="shared" si="0"/>
        <v>C973</v>
      </c>
      <c r="C974" s="91" t="s">
        <v>1911</v>
      </c>
      <c r="D974" s="91" t="s">
        <v>1945</v>
      </c>
      <c r="E974" s="91" t="s">
        <v>1946</v>
      </c>
      <c r="F974" s="92" t="s">
        <v>116</v>
      </c>
      <c r="G974" s="92">
        <v>10</v>
      </c>
      <c r="H974" s="92">
        <v>0</v>
      </c>
      <c r="I974" s="93"/>
      <c r="J974" s="92">
        <v>0</v>
      </c>
      <c r="K974" s="92" t="s">
        <v>178</v>
      </c>
      <c r="L974" s="92" t="s">
        <v>178</v>
      </c>
      <c r="M974" s="92" t="s">
        <v>178</v>
      </c>
      <c r="N974" s="92" t="s">
        <v>178</v>
      </c>
    </row>
    <row r="975" spans="1:14" ht="15.75" customHeight="1" x14ac:dyDescent="0.25">
      <c r="A975" s="89">
        <v>974</v>
      </c>
      <c r="B975" s="90" t="str">
        <f t="shared" si="0"/>
        <v>C974</v>
      </c>
      <c r="C975" s="91" t="s">
        <v>1911</v>
      </c>
      <c r="D975" s="91" t="s">
        <v>1947</v>
      </c>
      <c r="E975" s="91" t="s">
        <v>1948</v>
      </c>
      <c r="F975" s="92" t="s">
        <v>116</v>
      </c>
      <c r="G975" s="92">
        <v>10</v>
      </c>
      <c r="H975" s="92">
        <v>0</v>
      </c>
      <c r="I975" s="93"/>
      <c r="J975" s="92">
        <v>0</v>
      </c>
      <c r="K975" s="92" t="s">
        <v>178</v>
      </c>
      <c r="L975" s="92" t="s">
        <v>178</v>
      </c>
      <c r="M975" s="92" t="s">
        <v>178</v>
      </c>
      <c r="N975" s="92" t="s">
        <v>178</v>
      </c>
    </row>
    <row r="976" spans="1:14" ht="15.75" customHeight="1" x14ac:dyDescent="0.25">
      <c r="A976" s="89">
        <v>975</v>
      </c>
      <c r="B976" s="90" t="str">
        <f t="shared" si="0"/>
        <v>C975</v>
      </c>
      <c r="C976" s="91" t="s">
        <v>1911</v>
      </c>
      <c r="D976" s="91" t="s">
        <v>1942</v>
      </c>
      <c r="E976" s="91" t="s">
        <v>1949</v>
      </c>
      <c r="F976" s="92" t="s">
        <v>116</v>
      </c>
      <c r="G976" s="92">
        <v>12</v>
      </c>
      <c r="H976" s="92">
        <v>0</v>
      </c>
      <c r="I976" s="93"/>
      <c r="J976" s="92">
        <v>0</v>
      </c>
      <c r="K976" s="92" t="s">
        <v>178</v>
      </c>
      <c r="L976" s="92" t="s">
        <v>178</v>
      </c>
      <c r="M976" s="92" t="s">
        <v>178</v>
      </c>
      <c r="N976" s="92" t="s">
        <v>178</v>
      </c>
    </row>
    <row r="977" spans="1:14" ht="15.75" customHeight="1" x14ac:dyDescent="0.25">
      <c r="A977" s="89">
        <v>976</v>
      </c>
      <c r="B977" s="90" t="str">
        <f t="shared" si="0"/>
        <v>C976</v>
      </c>
      <c r="C977" s="91" t="s">
        <v>1911</v>
      </c>
      <c r="D977" s="91" t="s">
        <v>1950</v>
      </c>
      <c r="E977" s="91" t="s">
        <v>1951</v>
      </c>
      <c r="F977" s="92" t="s">
        <v>116</v>
      </c>
      <c r="G977" s="92">
        <v>10</v>
      </c>
      <c r="H977" s="92">
        <v>0</v>
      </c>
      <c r="I977" s="93"/>
      <c r="J977" s="92">
        <v>0</v>
      </c>
      <c r="K977" s="92" t="s">
        <v>178</v>
      </c>
      <c r="L977" s="92" t="s">
        <v>178</v>
      </c>
      <c r="M977" s="92" t="s">
        <v>178</v>
      </c>
      <c r="N977" s="92" t="s">
        <v>178</v>
      </c>
    </row>
    <row r="978" spans="1:14" ht="15.75" customHeight="1" x14ac:dyDescent="0.25">
      <c r="A978" s="89">
        <v>977</v>
      </c>
      <c r="B978" s="90" t="str">
        <f t="shared" si="0"/>
        <v>C977</v>
      </c>
      <c r="C978" s="91" t="s">
        <v>1911</v>
      </c>
      <c r="D978" s="91" t="s">
        <v>1952</v>
      </c>
      <c r="E978" s="91" t="s">
        <v>1953</v>
      </c>
      <c r="F978" s="92" t="s">
        <v>116</v>
      </c>
      <c r="G978" s="92">
        <v>5</v>
      </c>
      <c r="H978" s="92">
        <v>0</v>
      </c>
      <c r="I978" s="93"/>
      <c r="J978" s="92">
        <v>0</v>
      </c>
      <c r="K978" s="92" t="s">
        <v>178</v>
      </c>
      <c r="L978" s="92" t="s">
        <v>178</v>
      </c>
      <c r="M978" s="92" t="s">
        <v>178</v>
      </c>
      <c r="N978" s="92" t="s">
        <v>178</v>
      </c>
    </row>
    <row r="979" spans="1:14" ht="15.75" customHeight="1" x14ac:dyDescent="0.25">
      <c r="A979" s="89">
        <v>978</v>
      </c>
      <c r="B979" s="90" t="str">
        <f t="shared" si="0"/>
        <v>C978</v>
      </c>
      <c r="C979" s="91" t="s">
        <v>1911</v>
      </c>
      <c r="D979" s="91" t="s">
        <v>1954</v>
      </c>
      <c r="E979" s="91" t="s">
        <v>1955</v>
      </c>
      <c r="F979" s="92" t="s">
        <v>116</v>
      </c>
      <c r="G979" s="92">
        <v>15</v>
      </c>
      <c r="H979" s="92">
        <v>0</v>
      </c>
      <c r="I979" s="93"/>
      <c r="J979" s="92">
        <v>0</v>
      </c>
      <c r="K979" s="92" t="s">
        <v>178</v>
      </c>
      <c r="L979" s="92" t="s">
        <v>178</v>
      </c>
      <c r="M979" s="92" t="s">
        <v>178</v>
      </c>
      <c r="N979" s="92" t="s">
        <v>178</v>
      </c>
    </row>
    <row r="980" spans="1:14" ht="15.75" customHeight="1" x14ac:dyDescent="0.25">
      <c r="A980" s="89">
        <v>979</v>
      </c>
      <c r="B980" s="90" t="str">
        <f t="shared" si="0"/>
        <v>C979</v>
      </c>
      <c r="C980" s="91" t="s">
        <v>1911</v>
      </c>
      <c r="D980" s="91" t="s">
        <v>1954</v>
      </c>
      <c r="E980" s="91" t="s">
        <v>1956</v>
      </c>
      <c r="F980" s="92" t="s">
        <v>116</v>
      </c>
      <c r="G980" s="92">
        <v>5</v>
      </c>
      <c r="H980" s="92">
        <v>0</v>
      </c>
      <c r="I980" s="93"/>
      <c r="J980" s="92">
        <v>0</v>
      </c>
      <c r="K980" s="92" t="s">
        <v>178</v>
      </c>
      <c r="L980" s="92" t="s">
        <v>178</v>
      </c>
      <c r="M980" s="92" t="s">
        <v>178</v>
      </c>
      <c r="N980" s="92" t="s">
        <v>178</v>
      </c>
    </row>
    <row r="981" spans="1:14" ht="15.75" customHeight="1" x14ac:dyDescent="0.25">
      <c r="A981" s="89">
        <v>980</v>
      </c>
      <c r="B981" s="90" t="str">
        <f t="shared" si="0"/>
        <v>C980</v>
      </c>
      <c r="C981" s="91" t="s">
        <v>1911</v>
      </c>
      <c r="D981" s="91" t="s">
        <v>1957</v>
      </c>
      <c r="E981" s="91" t="s">
        <v>1958</v>
      </c>
      <c r="F981" s="92" t="s">
        <v>116</v>
      </c>
      <c r="G981" s="92">
        <v>5</v>
      </c>
      <c r="H981" s="92">
        <v>0</v>
      </c>
      <c r="I981" s="93"/>
      <c r="J981" s="92">
        <v>0</v>
      </c>
      <c r="K981" s="92" t="s">
        <v>178</v>
      </c>
      <c r="L981" s="92" t="s">
        <v>178</v>
      </c>
      <c r="M981" s="92" t="s">
        <v>178</v>
      </c>
      <c r="N981" s="92" t="s">
        <v>178</v>
      </c>
    </row>
    <row r="982" spans="1:14" ht="15.75" customHeight="1" x14ac:dyDescent="0.25">
      <c r="A982" s="89">
        <v>981</v>
      </c>
      <c r="B982" s="90" t="str">
        <f t="shared" si="0"/>
        <v>C981</v>
      </c>
      <c r="C982" s="91" t="s">
        <v>1911</v>
      </c>
      <c r="D982" s="91" t="s">
        <v>1959</v>
      </c>
      <c r="E982" s="91" t="s">
        <v>1960</v>
      </c>
      <c r="F982" s="92" t="s">
        <v>116</v>
      </c>
      <c r="G982" s="92">
        <v>5</v>
      </c>
      <c r="H982" s="92">
        <v>0</v>
      </c>
      <c r="I982" s="93"/>
      <c r="J982" s="92">
        <v>0</v>
      </c>
      <c r="K982" s="92" t="s">
        <v>178</v>
      </c>
      <c r="L982" s="92" t="s">
        <v>178</v>
      </c>
      <c r="M982" s="92" t="s">
        <v>178</v>
      </c>
      <c r="N982" s="92" t="s">
        <v>178</v>
      </c>
    </row>
    <row r="983" spans="1:14" ht="15.75" customHeight="1" x14ac:dyDescent="0.25">
      <c r="A983" s="89">
        <v>982</v>
      </c>
      <c r="B983" s="90" t="str">
        <f t="shared" si="0"/>
        <v>C982</v>
      </c>
      <c r="C983" s="91" t="s">
        <v>1911</v>
      </c>
      <c r="D983" s="91" t="s">
        <v>1961</v>
      </c>
      <c r="E983" s="91" t="s">
        <v>1962</v>
      </c>
      <c r="F983" s="92" t="s">
        <v>116</v>
      </c>
      <c r="G983" s="92">
        <v>5</v>
      </c>
      <c r="H983" s="92">
        <v>0</v>
      </c>
      <c r="I983" s="93"/>
      <c r="J983" s="92">
        <v>0</v>
      </c>
      <c r="K983" s="92" t="s">
        <v>178</v>
      </c>
      <c r="L983" s="92" t="s">
        <v>178</v>
      </c>
      <c r="M983" s="92" t="s">
        <v>178</v>
      </c>
      <c r="N983" s="92" t="s">
        <v>178</v>
      </c>
    </row>
    <row r="984" spans="1:14" ht="15.75" customHeight="1" x14ac:dyDescent="0.25">
      <c r="A984" s="89">
        <v>983</v>
      </c>
      <c r="B984" s="90" t="str">
        <f t="shared" si="0"/>
        <v>C983</v>
      </c>
      <c r="C984" s="91" t="s">
        <v>1911</v>
      </c>
      <c r="D984" s="91" t="s">
        <v>1963</v>
      </c>
      <c r="E984" s="91" t="s">
        <v>1964</v>
      </c>
      <c r="F984" s="92" t="s">
        <v>116</v>
      </c>
      <c r="G984" s="92">
        <v>6</v>
      </c>
      <c r="H984" s="92">
        <v>0</v>
      </c>
      <c r="I984" s="93"/>
      <c r="J984" s="92">
        <v>0</v>
      </c>
      <c r="K984" s="92" t="s">
        <v>178</v>
      </c>
      <c r="L984" s="92" t="s">
        <v>178</v>
      </c>
      <c r="M984" s="92" t="s">
        <v>178</v>
      </c>
      <c r="N984" s="92" t="s">
        <v>178</v>
      </c>
    </row>
    <row r="985" spans="1:14" ht="15.75" customHeight="1" x14ac:dyDescent="0.25">
      <c r="A985" s="89">
        <v>984</v>
      </c>
      <c r="B985" s="90" t="str">
        <f t="shared" si="0"/>
        <v>C984</v>
      </c>
      <c r="C985" s="91" t="s">
        <v>1911</v>
      </c>
      <c r="D985" s="91" t="s">
        <v>1965</v>
      </c>
      <c r="E985" s="91" t="s">
        <v>1966</v>
      </c>
      <c r="F985" s="92" t="s">
        <v>116</v>
      </c>
      <c r="G985" s="92">
        <v>6</v>
      </c>
      <c r="H985" s="92">
        <v>0</v>
      </c>
      <c r="I985" s="93"/>
      <c r="J985" s="92">
        <v>0</v>
      </c>
      <c r="K985" s="92" t="s">
        <v>178</v>
      </c>
      <c r="L985" s="92" t="s">
        <v>178</v>
      </c>
      <c r="M985" s="92" t="s">
        <v>178</v>
      </c>
      <c r="N985" s="92" t="s">
        <v>178</v>
      </c>
    </row>
    <row r="986" spans="1:14" ht="15.75" customHeight="1" x14ac:dyDescent="0.25">
      <c r="A986" s="89">
        <v>985</v>
      </c>
      <c r="B986" s="90" t="str">
        <f t="shared" si="0"/>
        <v>C985</v>
      </c>
      <c r="C986" s="91" t="s">
        <v>1911</v>
      </c>
      <c r="D986" s="91" t="s">
        <v>1967</v>
      </c>
      <c r="E986" s="91" t="s">
        <v>1968</v>
      </c>
      <c r="F986" s="92" t="s">
        <v>71</v>
      </c>
      <c r="G986" s="92">
        <v>10</v>
      </c>
      <c r="H986" s="92">
        <v>0</v>
      </c>
      <c r="I986" s="93"/>
      <c r="J986" s="92">
        <v>0</v>
      </c>
      <c r="K986" s="92" t="s">
        <v>178</v>
      </c>
      <c r="L986" s="92" t="s">
        <v>178</v>
      </c>
      <c r="M986" s="92" t="s">
        <v>178</v>
      </c>
      <c r="N986" s="92" t="s">
        <v>178</v>
      </c>
    </row>
    <row r="987" spans="1:14" ht="15.75" customHeight="1" x14ac:dyDescent="0.25">
      <c r="A987" s="89">
        <v>986</v>
      </c>
      <c r="B987" s="90" t="str">
        <f t="shared" si="0"/>
        <v>C986</v>
      </c>
      <c r="C987" s="91" t="s">
        <v>1911</v>
      </c>
      <c r="D987" s="91" t="s">
        <v>1969</v>
      </c>
      <c r="E987" s="91" t="s">
        <v>1970</v>
      </c>
      <c r="F987" s="92" t="s">
        <v>116</v>
      </c>
      <c r="G987" s="92">
        <v>10</v>
      </c>
      <c r="H987" s="92">
        <v>0</v>
      </c>
      <c r="I987" s="93"/>
      <c r="J987" s="92">
        <v>0</v>
      </c>
      <c r="K987" s="92" t="s">
        <v>178</v>
      </c>
      <c r="L987" s="92" t="s">
        <v>178</v>
      </c>
      <c r="M987" s="92" t="s">
        <v>178</v>
      </c>
      <c r="N987" s="92" t="s">
        <v>178</v>
      </c>
    </row>
    <row r="988" spans="1:14" ht="15.75" customHeight="1" x14ac:dyDescent="0.25">
      <c r="A988" s="89">
        <v>987</v>
      </c>
      <c r="B988" s="90" t="str">
        <f t="shared" si="0"/>
        <v>C987</v>
      </c>
      <c r="C988" s="91" t="s">
        <v>1911</v>
      </c>
      <c r="D988" s="91" t="s">
        <v>1971</v>
      </c>
      <c r="E988" s="91" t="s">
        <v>1972</v>
      </c>
      <c r="F988" s="92" t="s">
        <v>116</v>
      </c>
      <c r="G988" s="92">
        <v>10</v>
      </c>
      <c r="H988" s="92">
        <v>0</v>
      </c>
      <c r="I988" s="93"/>
      <c r="J988" s="92">
        <v>0</v>
      </c>
      <c r="K988" s="92" t="s">
        <v>178</v>
      </c>
      <c r="L988" s="92" t="s">
        <v>178</v>
      </c>
      <c r="M988" s="92" t="s">
        <v>178</v>
      </c>
      <c r="N988" s="92" t="s">
        <v>178</v>
      </c>
    </row>
    <row r="989" spans="1:14" ht="15.75" customHeight="1" x14ac:dyDescent="0.25">
      <c r="A989" s="89">
        <v>988</v>
      </c>
      <c r="B989" s="90" t="str">
        <f t="shared" si="0"/>
        <v>C988</v>
      </c>
      <c r="C989" s="91" t="s">
        <v>1911</v>
      </c>
      <c r="D989" s="91" t="s">
        <v>1973</v>
      </c>
      <c r="E989" s="91" t="s">
        <v>1974</v>
      </c>
      <c r="F989" s="92" t="s">
        <v>135</v>
      </c>
      <c r="G989" s="92">
        <v>10</v>
      </c>
      <c r="H989" s="92">
        <v>0</v>
      </c>
      <c r="I989" s="93"/>
      <c r="J989" s="92">
        <v>0</v>
      </c>
      <c r="K989" s="92" t="s">
        <v>178</v>
      </c>
      <c r="L989" s="92" t="s">
        <v>178</v>
      </c>
      <c r="M989" s="92" t="s">
        <v>178</v>
      </c>
      <c r="N989" s="92" t="s">
        <v>178</v>
      </c>
    </row>
    <row r="990" spans="1:14" ht="15.75" customHeight="1" x14ac:dyDescent="0.25">
      <c r="A990" s="89">
        <v>989</v>
      </c>
      <c r="B990" s="90" t="str">
        <f t="shared" si="0"/>
        <v>C989</v>
      </c>
      <c r="C990" s="91" t="s">
        <v>1911</v>
      </c>
      <c r="D990" s="91" t="s">
        <v>1973</v>
      </c>
      <c r="E990" s="91" t="s">
        <v>1975</v>
      </c>
      <c r="F990" s="92" t="s">
        <v>135</v>
      </c>
      <c r="G990" s="92">
        <v>10</v>
      </c>
      <c r="H990" s="92">
        <v>0</v>
      </c>
      <c r="I990" s="93"/>
      <c r="J990" s="92">
        <v>0</v>
      </c>
      <c r="K990" s="92" t="s">
        <v>178</v>
      </c>
      <c r="L990" s="92" t="s">
        <v>178</v>
      </c>
      <c r="M990" s="92" t="s">
        <v>178</v>
      </c>
      <c r="N990" s="92" t="s">
        <v>178</v>
      </c>
    </row>
    <row r="991" spans="1:14" ht="15.75" customHeight="1" x14ac:dyDescent="0.25">
      <c r="A991" s="89">
        <v>990</v>
      </c>
      <c r="B991" s="90" t="str">
        <f t="shared" si="0"/>
        <v>C990</v>
      </c>
      <c r="C991" s="91" t="s">
        <v>1911</v>
      </c>
      <c r="D991" s="91" t="s">
        <v>1976</v>
      </c>
      <c r="E991" s="91" t="s">
        <v>1977</v>
      </c>
      <c r="F991" s="92" t="s">
        <v>135</v>
      </c>
      <c r="G991" s="92">
        <v>10</v>
      </c>
      <c r="H991" s="92">
        <v>0</v>
      </c>
      <c r="I991" s="93"/>
      <c r="J991" s="92">
        <v>0</v>
      </c>
      <c r="K991" s="92" t="s">
        <v>178</v>
      </c>
      <c r="L991" s="92" t="s">
        <v>178</v>
      </c>
      <c r="M991" s="92" t="s">
        <v>178</v>
      </c>
      <c r="N991" s="92" t="s">
        <v>178</v>
      </c>
    </row>
    <row r="992" spans="1:14" ht="15.75" customHeight="1" x14ac:dyDescent="0.25">
      <c r="A992" s="89">
        <v>991</v>
      </c>
      <c r="B992" s="90" t="str">
        <f t="shared" si="0"/>
        <v>C991</v>
      </c>
      <c r="C992" s="91" t="s">
        <v>1978</v>
      </c>
      <c r="D992" s="91" t="s">
        <v>1979</v>
      </c>
      <c r="E992" s="91" t="s">
        <v>1980</v>
      </c>
      <c r="F992" s="92" t="s">
        <v>116</v>
      </c>
      <c r="G992" s="92">
        <v>50</v>
      </c>
      <c r="H992" s="92">
        <v>1</v>
      </c>
      <c r="I992" s="92" t="s">
        <v>275</v>
      </c>
      <c r="J992" s="92">
        <v>0</v>
      </c>
      <c r="K992" s="92" t="s">
        <v>178</v>
      </c>
      <c r="L992" s="92" t="s">
        <v>178</v>
      </c>
      <c r="M992" s="92" t="s">
        <v>178</v>
      </c>
      <c r="N992" s="92" t="s">
        <v>178</v>
      </c>
    </row>
    <row r="993" spans="1:14" ht="15.75" customHeight="1" x14ac:dyDescent="0.25">
      <c r="A993" s="89">
        <v>992</v>
      </c>
      <c r="B993" s="90" t="str">
        <f t="shared" si="0"/>
        <v>C992</v>
      </c>
      <c r="C993" s="91" t="s">
        <v>1978</v>
      </c>
      <c r="D993" s="91" t="s">
        <v>1981</v>
      </c>
      <c r="E993" s="91" t="s">
        <v>1982</v>
      </c>
      <c r="F993" s="92" t="s">
        <v>116</v>
      </c>
      <c r="G993" s="92">
        <v>150</v>
      </c>
      <c r="H993" s="92">
        <v>1</v>
      </c>
      <c r="I993" s="92" t="s">
        <v>275</v>
      </c>
      <c r="J993" s="92">
        <v>0</v>
      </c>
      <c r="K993" s="92" t="s">
        <v>178</v>
      </c>
      <c r="L993" s="92" t="s">
        <v>178</v>
      </c>
      <c r="M993" s="92" t="s">
        <v>178</v>
      </c>
      <c r="N993" s="92" t="s">
        <v>178</v>
      </c>
    </row>
    <row r="994" spans="1:14" ht="15.75" customHeight="1" x14ac:dyDescent="0.25">
      <c r="A994" s="89">
        <v>993</v>
      </c>
      <c r="B994" s="90" t="str">
        <f t="shared" si="0"/>
        <v>C993</v>
      </c>
      <c r="C994" s="91" t="s">
        <v>1978</v>
      </c>
      <c r="D994" s="91" t="s">
        <v>1983</v>
      </c>
      <c r="E994" s="91" t="s">
        <v>1984</v>
      </c>
      <c r="F994" s="92" t="s">
        <v>116</v>
      </c>
      <c r="G994" s="92">
        <v>45</v>
      </c>
      <c r="H994" s="92">
        <v>0</v>
      </c>
      <c r="I994" s="93"/>
      <c r="J994" s="92">
        <v>0</v>
      </c>
      <c r="K994" s="92" t="s">
        <v>178</v>
      </c>
      <c r="L994" s="92" t="s">
        <v>178</v>
      </c>
      <c r="M994" s="92" t="s">
        <v>178</v>
      </c>
      <c r="N994" s="92" t="s">
        <v>178</v>
      </c>
    </row>
    <row r="995" spans="1:14" ht="15.75" customHeight="1" x14ac:dyDescent="0.25">
      <c r="A995" s="89">
        <v>994</v>
      </c>
      <c r="B995" s="90" t="str">
        <f t="shared" si="0"/>
        <v>C994</v>
      </c>
      <c r="C995" s="91" t="s">
        <v>1978</v>
      </c>
      <c r="D995" s="91" t="s">
        <v>1985</v>
      </c>
      <c r="E995" s="91" t="s">
        <v>1986</v>
      </c>
      <c r="F995" s="92" t="s">
        <v>116</v>
      </c>
      <c r="G995" s="92">
        <v>50</v>
      </c>
      <c r="H995" s="92">
        <v>0</v>
      </c>
      <c r="I995" s="93"/>
      <c r="J995" s="92">
        <v>0</v>
      </c>
      <c r="K995" s="92" t="s">
        <v>178</v>
      </c>
      <c r="L995" s="92" t="s">
        <v>178</v>
      </c>
      <c r="M995" s="92" t="s">
        <v>178</v>
      </c>
      <c r="N995" s="92" t="s">
        <v>178</v>
      </c>
    </row>
    <row r="996" spans="1:14" ht="15.75" customHeight="1" x14ac:dyDescent="0.25">
      <c r="A996" s="89">
        <v>995</v>
      </c>
      <c r="B996" s="90" t="str">
        <f t="shared" si="0"/>
        <v>C995</v>
      </c>
      <c r="C996" s="91" t="s">
        <v>1978</v>
      </c>
      <c r="D996" s="91" t="s">
        <v>1987</v>
      </c>
      <c r="E996" s="91" t="s">
        <v>1988</v>
      </c>
      <c r="F996" s="92" t="s">
        <v>116</v>
      </c>
      <c r="G996" s="92">
        <v>30</v>
      </c>
      <c r="H996" s="92">
        <v>0</v>
      </c>
      <c r="I996" s="93"/>
      <c r="J996" s="92">
        <v>0</v>
      </c>
      <c r="K996" s="92" t="s">
        <v>178</v>
      </c>
      <c r="L996" s="92" t="s">
        <v>178</v>
      </c>
      <c r="M996" s="92" t="s">
        <v>178</v>
      </c>
      <c r="N996" s="92" t="s">
        <v>178</v>
      </c>
    </row>
    <row r="997" spans="1:14" ht="15.75" customHeight="1" x14ac:dyDescent="0.25">
      <c r="A997" s="89">
        <v>996</v>
      </c>
      <c r="B997" s="90" t="str">
        <f t="shared" si="0"/>
        <v>C996</v>
      </c>
      <c r="C997" s="91" t="s">
        <v>1978</v>
      </c>
      <c r="D997" s="91" t="s">
        <v>1989</v>
      </c>
      <c r="E997" s="91" t="s">
        <v>1990</v>
      </c>
      <c r="F997" s="92" t="s">
        <v>116</v>
      </c>
      <c r="G997" s="92">
        <v>80</v>
      </c>
      <c r="H997" s="92">
        <v>1</v>
      </c>
      <c r="I997" s="92" t="s">
        <v>275</v>
      </c>
      <c r="J997" s="92">
        <v>0</v>
      </c>
      <c r="K997" s="92" t="s">
        <v>178</v>
      </c>
      <c r="L997" s="92" t="s">
        <v>178</v>
      </c>
      <c r="M997" s="92" t="s">
        <v>178</v>
      </c>
      <c r="N997" s="92" t="s">
        <v>178</v>
      </c>
    </row>
    <row r="998" spans="1:14" ht="15.75" customHeight="1" x14ac:dyDescent="0.25">
      <c r="A998" s="89">
        <v>997</v>
      </c>
      <c r="B998" s="90" t="str">
        <f t="shared" si="0"/>
        <v>C997</v>
      </c>
      <c r="C998" s="91" t="s">
        <v>1978</v>
      </c>
      <c r="D998" s="91" t="s">
        <v>1991</v>
      </c>
      <c r="E998" s="91" t="s">
        <v>1992</v>
      </c>
      <c r="F998" s="92" t="s">
        <v>116</v>
      </c>
      <c r="G998" s="92">
        <v>20</v>
      </c>
      <c r="H998" s="92">
        <v>0</v>
      </c>
      <c r="I998" s="93"/>
      <c r="J998" s="92">
        <v>0</v>
      </c>
      <c r="K998" s="92" t="s">
        <v>178</v>
      </c>
      <c r="L998" s="92" t="s">
        <v>178</v>
      </c>
      <c r="M998" s="92" t="s">
        <v>178</v>
      </c>
      <c r="N998" s="92" t="s">
        <v>178</v>
      </c>
    </row>
    <row r="999" spans="1:14" ht="15.75" customHeight="1" x14ac:dyDescent="0.25">
      <c r="A999" s="89">
        <v>998</v>
      </c>
      <c r="B999" s="90" t="str">
        <f t="shared" si="0"/>
        <v>C998</v>
      </c>
      <c r="C999" s="91" t="s">
        <v>1978</v>
      </c>
      <c r="D999" s="91" t="s">
        <v>1991</v>
      </c>
      <c r="E999" s="91" t="s">
        <v>1993</v>
      </c>
      <c r="F999" s="92" t="s">
        <v>116</v>
      </c>
      <c r="G999" s="92">
        <v>30</v>
      </c>
      <c r="H999" s="92">
        <v>1</v>
      </c>
      <c r="I999" s="92" t="s">
        <v>275</v>
      </c>
      <c r="J999" s="92">
        <v>0</v>
      </c>
      <c r="K999" s="92" t="s">
        <v>178</v>
      </c>
      <c r="L999" s="92" t="s">
        <v>178</v>
      </c>
      <c r="M999" s="92" t="s">
        <v>178</v>
      </c>
      <c r="N999" s="92" t="s">
        <v>178</v>
      </c>
    </row>
    <row r="1000" spans="1:14" ht="15.75" customHeight="1" x14ac:dyDescent="0.25">
      <c r="A1000" s="89">
        <v>999</v>
      </c>
      <c r="B1000" s="90" t="str">
        <f t="shared" si="0"/>
        <v>C999</v>
      </c>
      <c r="C1000" s="91" t="s">
        <v>1978</v>
      </c>
      <c r="D1000" s="91" t="s">
        <v>1994</v>
      </c>
      <c r="E1000" s="91" t="s">
        <v>1995</v>
      </c>
      <c r="F1000" s="92" t="s">
        <v>116</v>
      </c>
      <c r="G1000" s="92">
        <v>20</v>
      </c>
      <c r="H1000" s="92">
        <v>0</v>
      </c>
      <c r="I1000" s="93"/>
      <c r="J1000" s="92">
        <v>0</v>
      </c>
      <c r="K1000" s="92" t="s">
        <v>178</v>
      </c>
      <c r="L1000" s="92" t="s">
        <v>178</v>
      </c>
      <c r="M1000" s="92" t="s">
        <v>178</v>
      </c>
      <c r="N1000" s="92" t="s">
        <v>178</v>
      </c>
    </row>
    <row r="1001" spans="1:14" ht="15.75" customHeight="1" x14ac:dyDescent="0.25">
      <c r="A1001" s="89">
        <v>1000</v>
      </c>
      <c r="B1001" s="90" t="str">
        <f t="shared" si="0"/>
        <v>C1000</v>
      </c>
      <c r="C1001" s="91" t="s">
        <v>1978</v>
      </c>
      <c r="D1001" s="91" t="s">
        <v>1994</v>
      </c>
      <c r="E1001" s="91" t="s">
        <v>1996</v>
      </c>
      <c r="F1001" s="92" t="s">
        <v>116</v>
      </c>
      <c r="G1001" s="92">
        <v>30</v>
      </c>
      <c r="H1001" s="92">
        <v>0</v>
      </c>
      <c r="I1001" s="93"/>
      <c r="J1001" s="92">
        <v>0</v>
      </c>
      <c r="K1001" s="92" t="s">
        <v>178</v>
      </c>
      <c r="L1001" s="92" t="s">
        <v>178</v>
      </c>
      <c r="M1001" s="92" t="s">
        <v>178</v>
      </c>
      <c r="N1001" s="92" t="s">
        <v>178</v>
      </c>
    </row>
    <row r="1002" spans="1:14" ht="15.75" customHeight="1" x14ac:dyDescent="0.25">
      <c r="A1002" s="89">
        <v>1001</v>
      </c>
      <c r="B1002" s="90" t="str">
        <f t="shared" si="0"/>
        <v>C1001</v>
      </c>
      <c r="C1002" s="91" t="s">
        <v>1978</v>
      </c>
      <c r="D1002" s="91" t="s">
        <v>1997</v>
      </c>
      <c r="E1002" s="91" t="s">
        <v>1998</v>
      </c>
      <c r="F1002" s="92" t="s">
        <v>116</v>
      </c>
      <c r="G1002" s="92">
        <v>20</v>
      </c>
      <c r="H1002" s="92">
        <v>0</v>
      </c>
      <c r="I1002" s="93"/>
      <c r="J1002" s="92">
        <v>0</v>
      </c>
      <c r="K1002" s="92" t="s">
        <v>178</v>
      </c>
      <c r="L1002" s="92" t="s">
        <v>178</v>
      </c>
      <c r="M1002" s="92" t="s">
        <v>178</v>
      </c>
      <c r="N1002" s="92" t="s">
        <v>178</v>
      </c>
    </row>
    <row r="1003" spans="1:14" ht="15.75" customHeight="1" x14ac:dyDescent="0.25">
      <c r="A1003" s="89">
        <v>1002</v>
      </c>
      <c r="B1003" s="90" t="str">
        <f t="shared" si="0"/>
        <v>C1002</v>
      </c>
      <c r="C1003" s="91" t="s">
        <v>1978</v>
      </c>
      <c r="D1003" s="91" t="s">
        <v>1999</v>
      </c>
      <c r="E1003" s="91" t="s">
        <v>2000</v>
      </c>
      <c r="F1003" s="92" t="s">
        <v>116</v>
      </c>
      <c r="G1003" s="92">
        <v>30</v>
      </c>
      <c r="H1003" s="92">
        <v>0</v>
      </c>
      <c r="I1003" s="93"/>
      <c r="J1003" s="92">
        <v>0</v>
      </c>
      <c r="K1003" s="92" t="s">
        <v>178</v>
      </c>
      <c r="L1003" s="92" t="s">
        <v>178</v>
      </c>
      <c r="M1003" s="92" t="s">
        <v>178</v>
      </c>
      <c r="N1003" s="92" t="s">
        <v>178</v>
      </c>
    </row>
    <row r="1004" spans="1:14" ht="15.75" customHeight="1" x14ac:dyDescent="0.25">
      <c r="A1004" s="89">
        <v>1003</v>
      </c>
      <c r="B1004" s="90" t="str">
        <f t="shared" si="0"/>
        <v>C1003</v>
      </c>
      <c r="C1004" s="91" t="s">
        <v>1978</v>
      </c>
      <c r="D1004" s="91" t="s">
        <v>2001</v>
      </c>
      <c r="E1004" s="91" t="s">
        <v>2002</v>
      </c>
      <c r="F1004" s="92" t="s">
        <v>116</v>
      </c>
      <c r="G1004" s="92">
        <v>20</v>
      </c>
      <c r="H1004" s="92">
        <v>0</v>
      </c>
      <c r="I1004" s="93"/>
      <c r="J1004" s="92">
        <v>0</v>
      </c>
      <c r="K1004" s="92" t="s">
        <v>178</v>
      </c>
      <c r="L1004" s="92" t="s">
        <v>178</v>
      </c>
      <c r="M1004" s="92" t="s">
        <v>178</v>
      </c>
      <c r="N1004" s="92" t="s">
        <v>178</v>
      </c>
    </row>
    <row r="1005" spans="1:14" ht="15.75" customHeight="1" x14ac:dyDescent="0.25">
      <c r="A1005" s="89">
        <v>1004</v>
      </c>
      <c r="B1005" s="90" t="str">
        <f t="shared" si="0"/>
        <v>C1004</v>
      </c>
      <c r="C1005" s="91" t="s">
        <v>1978</v>
      </c>
      <c r="D1005" s="91" t="s">
        <v>2003</v>
      </c>
      <c r="E1005" s="91" t="s">
        <v>2004</v>
      </c>
      <c r="F1005" s="92" t="s">
        <v>71</v>
      </c>
      <c r="G1005" s="92">
        <v>10</v>
      </c>
      <c r="H1005" s="92">
        <v>0</v>
      </c>
      <c r="I1005" s="93"/>
      <c r="J1005" s="92">
        <v>0</v>
      </c>
      <c r="K1005" s="92" t="s">
        <v>178</v>
      </c>
      <c r="L1005" s="92" t="s">
        <v>178</v>
      </c>
      <c r="M1005" s="92" t="s">
        <v>178</v>
      </c>
      <c r="N1005" s="92" t="s">
        <v>178</v>
      </c>
    </row>
    <row r="1006" spans="1:14" ht="15.75" customHeight="1" x14ac:dyDescent="0.25">
      <c r="A1006" s="89">
        <v>1005</v>
      </c>
      <c r="B1006" s="90" t="str">
        <f t="shared" si="0"/>
        <v>C1005</v>
      </c>
      <c r="C1006" s="91" t="s">
        <v>1978</v>
      </c>
      <c r="D1006" s="91" t="s">
        <v>2005</v>
      </c>
      <c r="E1006" s="91" t="s">
        <v>2006</v>
      </c>
      <c r="F1006" s="92" t="s">
        <v>71</v>
      </c>
      <c r="G1006" s="92">
        <v>15</v>
      </c>
      <c r="H1006" s="92">
        <v>0</v>
      </c>
      <c r="I1006" s="93"/>
      <c r="J1006" s="92">
        <v>0</v>
      </c>
      <c r="K1006" s="92" t="s">
        <v>178</v>
      </c>
      <c r="L1006" s="92" t="s">
        <v>178</v>
      </c>
      <c r="M1006" s="92" t="s">
        <v>178</v>
      </c>
      <c r="N1006" s="92" t="s">
        <v>178</v>
      </c>
    </row>
    <row r="1007" spans="1:14" ht="15.75" customHeight="1" x14ac:dyDescent="0.25">
      <c r="A1007" s="89">
        <v>1006</v>
      </c>
      <c r="B1007" s="90" t="str">
        <f t="shared" si="0"/>
        <v>C1006</v>
      </c>
      <c r="C1007" s="91" t="s">
        <v>1978</v>
      </c>
      <c r="D1007" s="91" t="s">
        <v>2007</v>
      </c>
      <c r="E1007" s="91" t="s">
        <v>2008</v>
      </c>
      <c r="F1007" s="92" t="s">
        <v>71</v>
      </c>
      <c r="G1007" s="92">
        <v>30</v>
      </c>
      <c r="H1007" s="92">
        <v>0</v>
      </c>
      <c r="I1007" s="93"/>
      <c r="J1007" s="92">
        <v>0</v>
      </c>
      <c r="K1007" s="92" t="s">
        <v>178</v>
      </c>
      <c r="L1007" s="92" t="s">
        <v>178</v>
      </c>
      <c r="M1007" s="92" t="s">
        <v>178</v>
      </c>
      <c r="N1007" s="92" t="s">
        <v>178</v>
      </c>
    </row>
    <row r="1008" spans="1:14" ht="15.75" customHeight="1" x14ac:dyDescent="0.25">
      <c r="A1008" s="89">
        <v>1007</v>
      </c>
      <c r="B1008" s="90" t="str">
        <f t="shared" si="0"/>
        <v>C1007</v>
      </c>
      <c r="C1008" s="91" t="s">
        <v>1978</v>
      </c>
      <c r="D1008" s="91" t="s">
        <v>2009</v>
      </c>
      <c r="E1008" s="91" t="s">
        <v>2010</v>
      </c>
      <c r="F1008" s="92" t="s">
        <v>71</v>
      </c>
      <c r="G1008" s="92">
        <v>200</v>
      </c>
      <c r="H1008" s="92">
        <v>0</v>
      </c>
      <c r="I1008" s="93"/>
      <c r="J1008" s="92">
        <v>0</v>
      </c>
      <c r="K1008" s="92" t="s">
        <v>178</v>
      </c>
      <c r="L1008" s="92" t="s">
        <v>178</v>
      </c>
      <c r="M1008" s="92" t="s">
        <v>178</v>
      </c>
      <c r="N1008" s="92" t="s">
        <v>178</v>
      </c>
    </row>
    <row r="1009" spans="1:14" ht="15.75" customHeight="1" x14ac:dyDescent="0.25">
      <c r="A1009" s="89">
        <v>1008</v>
      </c>
      <c r="B1009" s="90" t="str">
        <f t="shared" si="0"/>
        <v>C1008</v>
      </c>
      <c r="C1009" s="91" t="s">
        <v>1978</v>
      </c>
      <c r="D1009" s="91" t="s">
        <v>2009</v>
      </c>
      <c r="E1009" s="91" t="s">
        <v>2011</v>
      </c>
      <c r="F1009" s="92" t="s">
        <v>71</v>
      </c>
      <c r="G1009" s="92">
        <v>200</v>
      </c>
      <c r="H1009" s="92">
        <v>0</v>
      </c>
      <c r="I1009" s="93"/>
      <c r="J1009" s="92">
        <v>0</v>
      </c>
      <c r="K1009" s="92" t="s">
        <v>178</v>
      </c>
      <c r="L1009" s="92" t="s">
        <v>178</v>
      </c>
      <c r="M1009" s="92" t="s">
        <v>178</v>
      </c>
      <c r="N1009" s="92" t="s">
        <v>178</v>
      </c>
    </row>
    <row r="1010" spans="1:14" ht="15.75" customHeight="1" x14ac:dyDescent="0.25">
      <c r="A1010" s="89">
        <v>1009</v>
      </c>
      <c r="B1010" s="90" t="str">
        <f t="shared" si="0"/>
        <v>C1009</v>
      </c>
      <c r="C1010" s="91" t="s">
        <v>1978</v>
      </c>
      <c r="D1010" s="91" t="s">
        <v>2012</v>
      </c>
      <c r="E1010" s="91" t="s">
        <v>2013</v>
      </c>
      <c r="F1010" s="92" t="s">
        <v>2014</v>
      </c>
      <c r="G1010" s="92">
        <v>100</v>
      </c>
      <c r="H1010" s="92">
        <v>0</v>
      </c>
      <c r="I1010" s="93"/>
      <c r="J1010" s="92">
        <v>0</v>
      </c>
      <c r="K1010" s="92" t="s">
        <v>178</v>
      </c>
      <c r="L1010" s="92" t="s">
        <v>178</v>
      </c>
      <c r="M1010" s="92" t="s">
        <v>178</v>
      </c>
      <c r="N1010" s="92" t="s">
        <v>178</v>
      </c>
    </row>
    <row r="1011" spans="1:14" ht="15.75" customHeight="1" x14ac:dyDescent="0.25">
      <c r="A1011" s="89">
        <v>1010</v>
      </c>
      <c r="B1011" s="90" t="str">
        <f t="shared" si="0"/>
        <v>C1010</v>
      </c>
      <c r="C1011" s="91" t="s">
        <v>1978</v>
      </c>
      <c r="D1011" s="91" t="s">
        <v>2015</v>
      </c>
      <c r="E1011" s="91" t="s">
        <v>2016</v>
      </c>
      <c r="F1011" s="92" t="s">
        <v>71</v>
      </c>
      <c r="G1011" s="92">
        <v>100</v>
      </c>
      <c r="H1011" s="92">
        <v>0</v>
      </c>
      <c r="I1011" s="93"/>
      <c r="J1011" s="92">
        <v>0</v>
      </c>
      <c r="K1011" s="92" t="s">
        <v>178</v>
      </c>
      <c r="L1011" s="92" t="s">
        <v>178</v>
      </c>
      <c r="M1011" s="92" t="s">
        <v>178</v>
      </c>
      <c r="N1011" s="92" t="s">
        <v>178</v>
      </c>
    </row>
    <row r="1012" spans="1:14" ht="15.75" customHeight="1" x14ac:dyDescent="0.25">
      <c r="A1012" s="89">
        <v>1011</v>
      </c>
      <c r="B1012" s="90" t="str">
        <f t="shared" si="0"/>
        <v>C1011</v>
      </c>
      <c r="C1012" s="91" t="s">
        <v>1978</v>
      </c>
      <c r="D1012" s="91" t="s">
        <v>2017</v>
      </c>
      <c r="E1012" s="91" t="s">
        <v>2018</v>
      </c>
      <c r="F1012" s="92" t="s">
        <v>867</v>
      </c>
      <c r="G1012" s="92">
        <v>100</v>
      </c>
      <c r="H1012" s="92">
        <v>0</v>
      </c>
      <c r="I1012" s="93"/>
      <c r="J1012" s="92">
        <v>0</v>
      </c>
      <c r="K1012" s="92" t="s">
        <v>178</v>
      </c>
      <c r="L1012" s="92" t="s">
        <v>178</v>
      </c>
      <c r="M1012" s="92" t="s">
        <v>178</v>
      </c>
      <c r="N1012" s="92" t="s">
        <v>178</v>
      </c>
    </row>
    <row r="1013" spans="1:14" ht="15.75" customHeight="1" x14ac:dyDescent="0.25">
      <c r="A1013" s="89">
        <v>1012</v>
      </c>
      <c r="B1013" s="90" t="str">
        <f t="shared" si="0"/>
        <v>C1012</v>
      </c>
      <c r="C1013" s="91" t="s">
        <v>1978</v>
      </c>
      <c r="D1013" s="91" t="s">
        <v>2019</v>
      </c>
      <c r="E1013" s="91" t="s">
        <v>2020</v>
      </c>
      <c r="F1013" s="92" t="s">
        <v>867</v>
      </c>
      <c r="G1013" s="92">
        <v>50</v>
      </c>
      <c r="H1013" s="92">
        <v>0</v>
      </c>
      <c r="I1013" s="93"/>
      <c r="J1013" s="92">
        <v>0</v>
      </c>
      <c r="K1013" s="92" t="s">
        <v>178</v>
      </c>
      <c r="L1013" s="92" t="s">
        <v>178</v>
      </c>
      <c r="M1013" s="92" t="s">
        <v>178</v>
      </c>
      <c r="N1013" s="92" t="s">
        <v>178</v>
      </c>
    </row>
    <row r="1014" spans="1:14" ht="15.75" customHeight="1" x14ac:dyDescent="0.25">
      <c r="A1014" s="89">
        <v>1013</v>
      </c>
      <c r="B1014" s="90" t="str">
        <f t="shared" si="0"/>
        <v>C1013</v>
      </c>
      <c r="C1014" s="91" t="s">
        <v>2021</v>
      </c>
      <c r="D1014" s="91" t="s">
        <v>2022</v>
      </c>
      <c r="E1014" s="91" t="s">
        <v>2023</v>
      </c>
      <c r="F1014" s="92" t="s">
        <v>116</v>
      </c>
      <c r="G1014" s="92">
        <v>30</v>
      </c>
      <c r="H1014" s="92">
        <v>0</v>
      </c>
      <c r="I1014" s="93"/>
      <c r="J1014" s="92">
        <v>0</v>
      </c>
      <c r="K1014" s="92" t="s">
        <v>178</v>
      </c>
      <c r="L1014" s="92" t="s">
        <v>178</v>
      </c>
      <c r="M1014" s="92" t="s">
        <v>178</v>
      </c>
      <c r="N1014" s="92" t="s">
        <v>178</v>
      </c>
    </row>
    <row r="1015" spans="1:14" ht="15.75" customHeight="1" x14ac:dyDescent="0.25">
      <c r="A1015" s="89">
        <v>1014</v>
      </c>
      <c r="B1015" s="90" t="str">
        <f t="shared" si="0"/>
        <v>C1014</v>
      </c>
      <c r="C1015" s="91" t="s">
        <v>2021</v>
      </c>
      <c r="D1015" s="91" t="s">
        <v>2024</v>
      </c>
      <c r="E1015" s="91" t="s">
        <v>2025</v>
      </c>
      <c r="F1015" s="92" t="s">
        <v>116</v>
      </c>
      <c r="G1015" s="92">
        <v>20</v>
      </c>
      <c r="H1015" s="92">
        <v>0</v>
      </c>
      <c r="I1015" s="93"/>
      <c r="J1015" s="92">
        <v>0</v>
      </c>
      <c r="K1015" s="92" t="s">
        <v>178</v>
      </c>
      <c r="L1015" s="92" t="s">
        <v>178</v>
      </c>
      <c r="M1015" s="92" t="s">
        <v>178</v>
      </c>
      <c r="N1015" s="92" t="s">
        <v>178</v>
      </c>
    </row>
    <row r="1016" spans="1:14" ht="15.75" customHeight="1" x14ac:dyDescent="0.25">
      <c r="A1016" s="89">
        <v>1015</v>
      </c>
      <c r="B1016" s="90" t="str">
        <f t="shared" si="0"/>
        <v>C1015</v>
      </c>
      <c r="C1016" s="91" t="s">
        <v>2021</v>
      </c>
      <c r="D1016" s="91" t="s">
        <v>2022</v>
      </c>
      <c r="E1016" s="91" t="s">
        <v>2026</v>
      </c>
      <c r="F1016" s="92" t="s">
        <v>116</v>
      </c>
      <c r="G1016" s="92">
        <v>10</v>
      </c>
      <c r="H1016" s="92">
        <v>0</v>
      </c>
      <c r="I1016" s="93"/>
      <c r="J1016" s="92">
        <v>0</v>
      </c>
      <c r="K1016" s="92" t="s">
        <v>178</v>
      </c>
      <c r="L1016" s="92" t="s">
        <v>178</v>
      </c>
      <c r="M1016" s="92" t="s">
        <v>178</v>
      </c>
      <c r="N1016" s="92" t="s">
        <v>178</v>
      </c>
    </row>
    <row r="1017" spans="1:14" ht="15.75" customHeight="1" x14ac:dyDescent="0.25">
      <c r="A1017" s="89">
        <v>1016</v>
      </c>
      <c r="B1017" s="90" t="str">
        <f t="shared" si="0"/>
        <v>C1016</v>
      </c>
      <c r="C1017" s="91" t="s">
        <v>2021</v>
      </c>
      <c r="D1017" s="91" t="s">
        <v>2022</v>
      </c>
      <c r="E1017" s="91" t="s">
        <v>2027</v>
      </c>
      <c r="F1017" s="92" t="s">
        <v>116</v>
      </c>
      <c r="G1017" s="92">
        <v>10</v>
      </c>
      <c r="H1017" s="92">
        <v>0</v>
      </c>
      <c r="I1017" s="93"/>
      <c r="J1017" s="92">
        <v>0</v>
      </c>
      <c r="K1017" s="92" t="s">
        <v>178</v>
      </c>
      <c r="L1017" s="92" t="s">
        <v>178</v>
      </c>
      <c r="M1017" s="92" t="s">
        <v>178</v>
      </c>
      <c r="N1017" s="92" t="s">
        <v>178</v>
      </c>
    </row>
    <row r="1018" spans="1:14" ht="15.75" customHeight="1" x14ac:dyDescent="0.25">
      <c r="A1018" s="89">
        <v>1017</v>
      </c>
      <c r="B1018" s="90" t="str">
        <f t="shared" si="0"/>
        <v>C1017</v>
      </c>
      <c r="C1018" s="91" t="s">
        <v>2021</v>
      </c>
      <c r="D1018" s="91" t="s">
        <v>2028</v>
      </c>
      <c r="E1018" s="91" t="s">
        <v>2029</v>
      </c>
      <c r="F1018" s="92" t="s">
        <v>116</v>
      </c>
      <c r="G1018" s="92">
        <v>10</v>
      </c>
      <c r="H1018" s="92">
        <v>0</v>
      </c>
      <c r="I1018" s="93"/>
      <c r="J1018" s="92">
        <v>0</v>
      </c>
      <c r="K1018" s="92" t="s">
        <v>178</v>
      </c>
      <c r="L1018" s="92" t="s">
        <v>178</v>
      </c>
      <c r="M1018" s="92" t="s">
        <v>178</v>
      </c>
      <c r="N1018" s="92" t="s">
        <v>178</v>
      </c>
    </row>
    <row r="1019" spans="1:14" ht="15.75" customHeight="1" x14ac:dyDescent="0.25">
      <c r="A1019" s="89">
        <v>1018</v>
      </c>
      <c r="B1019" s="90" t="str">
        <f t="shared" si="0"/>
        <v>C1018</v>
      </c>
      <c r="C1019" s="91" t="s">
        <v>2021</v>
      </c>
      <c r="D1019" s="91" t="s">
        <v>2030</v>
      </c>
      <c r="E1019" s="91" t="s">
        <v>2031</v>
      </c>
      <c r="F1019" s="92" t="s">
        <v>116</v>
      </c>
      <c r="G1019" s="92">
        <v>10</v>
      </c>
      <c r="H1019" s="92">
        <v>0</v>
      </c>
      <c r="I1019" s="93"/>
      <c r="J1019" s="92">
        <v>0</v>
      </c>
      <c r="K1019" s="92" t="s">
        <v>178</v>
      </c>
      <c r="L1019" s="92" t="s">
        <v>178</v>
      </c>
      <c r="M1019" s="92" t="s">
        <v>178</v>
      </c>
      <c r="N1019" s="92" t="s">
        <v>178</v>
      </c>
    </row>
    <row r="1020" spans="1:14" ht="15.75" customHeight="1" x14ac:dyDescent="0.25">
      <c r="A1020" s="89">
        <v>1019</v>
      </c>
      <c r="B1020" s="90" t="str">
        <f t="shared" si="0"/>
        <v>C1019</v>
      </c>
      <c r="C1020" s="93" t="s">
        <v>2021</v>
      </c>
      <c r="D1020" s="93" t="s">
        <v>2032</v>
      </c>
      <c r="E1020" s="91" t="s">
        <v>2033</v>
      </c>
      <c r="F1020" s="92" t="s">
        <v>116</v>
      </c>
      <c r="G1020" s="92">
        <v>30</v>
      </c>
      <c r="H1020" s="92">
        <v>0</v>
      </c>
      <c r="I1020" s="93"/>
      <c r="J1020" s="92">
        <v>0</v>
      </c>
      <c r="K1020" s="92" t="s">
        <v>178</v>
      </c>
      <c r="L1020" s="92" t="s">
        <v>178</v>
      </c>
      <c r="M1020" s="92" t="s">
        <v>178</v>
      </c>
      <c r="N1020" s="92" t="s">
        <v>178</v>
      </c>
    </row>
    <row r="1021" spans="1:14" ht="15.75" customHeight="1" x14ac:dyDescent="0.25">
      <c r="A1021" s="89">
        <v>1020</v>
      </c>
      <c r="B1021" s="90" t="str">
        <f t="shared" si="0"/>
        <v>C1020</v>
      </c>
      <c r="C1021" s="91" t="s">
        <v>2021</v>
      </c>
      <c r="D1021" s="91" t="s">
        <v>2034</v>
      </c>
      <c r="E1021" s="91" t="s">
        <v>2035</v>
      </c>
      <c r="F1021" s="92" t="s">
        <v>71</v>
      </c>
      <c r="G1021" s="92">
        <v>20</v>
      </c>
      <c r="H1021" s="92">
        <v>0</v>
      </c>
      <c r="I1021" s="93"/>
      <c r="J1021" s="92">
        <v>0</v>
      </c>
      <c r="K1021" s="92" t="s">
        <v>178</v>
      </c>
      <c r="L1021" s="92" t="s">
        <v>178</v>
      </c>
      <c r="M1021" s="92" t="s">
        <v>178</v>
      </c>
      <c r="N1021" s="92" t="s">
        <v>178</v>
      </c>
    </row>
    <row r="1022" spans="1:14" ht="15.75" customHeight="1" x14ac:dyDescent="0.25">
      <c r="A1022" s="89">
        <v>1021</v>
      </c>
      <c r="B1022" s="90" t="str">
        <f t="shared" si="0"/>
        <v>C1021</v>
      </c>
      <c r="C1022" s="91" t="s">
        <v>2021</v>
      </c>
      <c r="D1022" s="91" t="s">
        <v>2036</v>
      </c>
      <c r="E1022" s="91" t="s">
        <v>2037</v>
      </c>
      <c r="F1022" s="92" t="s">
        <v>71</v>
      </c>
      <c r="G1022" s="92">
        <v>10</v>
      </c>
      <c r="H1022" s="92">
        <v>0</v>
      </c>
      <c r="I1022" s="93"/>
      <c r="J1022" s="92">
        <v>0</v>
      </c>
      <c r="K1022" s="92" t="s">
        <v>178</v>
      </c>
      <c r="L1022" s="92" t="s">
        <v>178</v>
      </c>
      <c r="M1022" s="92" t="s">
        <v>178</v>
      </c>
      <c r="N1022" s="92" t="s">
        <v>178</v>
      </c>
    </row>
    <row r="1023" spans="1:14" ht="15.75" customHeight="1" x14ac:dyDescent="0.25">
      <c r="A1023" s="89">
        <v>1022</v>
      </c>
      <c r="B1023" s="90" t="str">
        <f t="shared" si="0"/>
        <v>C1022</v>
      </c>
      <c r="C1023" s="91" t="s">
        <v>2021</v>
      </c>
      <c r="D1023" s="91" t="s">
        <v>2038</v>
      </c>
      <c r="E1023" s="91" t="s">
        <v>2039</v>
      </c>
      <c r="F1023" s="92" t="s">
        <v>71</v>
      </c>
      <c r="G1023" s="92">
        <v>50</v>
      </c>
      <c r="H1023" s="92">
        <v>0</v>
      </c>
      <c r="I1023" s="93"/>
      <c r="J1023" s="92">
        <v>0</v>
      </c>
      <c r="K1023" s="92" t="s">
        <v>178</v>
      </c>
      <c r="L1023" s="92" t="s">
        <v>178</v>
      </c>
      <c r="M1023" s="92" t="s">
        <v>178</v>
      </c>
      <c r="N1023" s="92" t="s">
        <v>178</v>
      </c>
    </row>
    <row r="1024" spans="1:14" ht="15.75" customHeight="1" x14ac:dyDescent="0.25">
      <c r="A1024" s="89">
        <v>1023</v>
      </c>
      <c r="B1024" s="90" t="str">
        <f t="shared" si="0"/>
        <v>C1023</v>
      </c>
      <c r="C1024" s="91" t="s">
        <v>2021</v>
      </c>
      <c r="D1024" s="91" t="s">
        <v>2040</v>
      </c>
      <c r="E1024" s="91" t="s">
        <v>2041</v>
      </c>
      <c r="F1024" s="92" t="s">
        <v>71</v>
      </c>
      <c r="G1024" s="92">
        <v>20</v>
      </c>
      <c r="H1024" s="92">
        <v>0</v>
      </c>
      <c r="I1024" s="93"/>
      <c r="J1024" s="92">
        <v>0</v>
      </c>
      <c r="K1024" s="92" t="s">
        <v>178</v>
      </c>
      <c r="L1024" s="92" t="s">
        <v>178</v>
      </c>
      <c r="M1024" s="92" t="s">
        <v>178</v>
      </c>
      <c r="N1024" s="92" t="s">
        <v>178</v>
      </c>
    </row>
    <row r="1025" spans="1:14" ht="15.75" customHeight="1" x14ac:dyDescent="0.25">
      <c r="A1025" s="89">
        <v>1024</v>
      </c>
      <c r="B1025" s="90" t="str">
        <f t="shared" si="0"/>
        <v>C1024</v>
      </c>
      <c r="C1025" s="91" t="s">
        <v>2021</v>
      </c>
      <c r="D1025" s="91" t="s">
        <v>2042</v>
      </c>
      <c r="E1025" s="91" t="s">
        <v>2043</v>
      </c>
      <c r="F1025" s="92" t="s">
        <v>71</v>
      </c>
      <c r="G1025" s="92">
        <v>20</v>
      </c>
      <c r="H1025" s="92">
        <v>0</v>
      </c>
      <c r="I1025" s="93"/>
      <c r="J1025" s="92">
        <v>0</v>
      </c>
      <c r="K1025" s="92" t="s">
        <v>178</v>
      </c>
      <c r="L1025" s="92" t="s">
        <v>178</v>
      </c>
      <c r="M1025" s="92" t="s">
        <v>178</v>
      </c>
      <c r="N1025" s="92" t="s">
        <v>178</v>
      </c>
    </row>
    <row r="1026" spans="1:14" ht="15.75" customHeight="1" x14ac:dyDescent="0.25">
      <c r="A1026" s="89">
        <v>1025</v>
      </c>
      <c r="B1026" s="90" t="str">
        <f t="shared" si="0"/>
        <v>C1025</v>
      </c>
      <c r="C1026" s="91" t="s">
        <v>2021</v>
      </c>
      <c r="D1026" s="91" t="s">
        <v>2044</v>
      </c>
      <c r="E1026" s="91" t="s">
        <v>2045</v>
      </c>
      <c r="F1026" s="92" t="s">
        <v>71</v>
      </c>
      <c r="G1026" s="92">
        <v>20</v>
      </c>
      <c r="H1026" s="92">
        <v>0</v>
      </c>
      <c r="I1026" s="93"/>
      <c r="J1026" s="92">
        <v>0</v>
      </c>
      <c r="K1026" s="92" t="s">
        <v>178</v>
      </c>
      <c r="L1026" s="92" t="s">
        <v>178</v>
      </c>
      <c r="M1026" s="92" t="s">
        <v>178</v>
      </c>
      <c r="N1026" s="92" t="s">
        <v>178</v>
      </c>
    </row>
    <row r="1027" spans="1:14" ht="15.75" customHeight="1" x14ac:dyDescent="0.25">
      <c r="A1027" s="89">
        <v>1026</v>
      </c>
      <c r="B1027" s="90" t="str">
        <f t="shared" si="0"/>
        <v>C1026</v>
      </c>
      <c r="C1027" s="91" t="s">
        <v>2021</v>
      </c>
      <c r="D1027" s="91" t="s">
        <v>2046</v>
      </c>
      <c r="E1027" s="91" t="s">
        <v>2047</v>
      </c>
      <c r="F1027" s="92" t="s">
        <v>105</v>
      </c>
      <c r="G1027" s="92">
        <v>10</v>
      </c>
      <c r="H1027" s="92">
        <v>0</v>
      </c>
      <c r="I1027" s="93"/>
      <c r="J1027" s="92">
        <v>0</v>
      </c>
      <c r="K1027" s="92" t="s">
        <v>178</v>
      </c>
      <c r="L1027" s="92" t="s">
        <v>178</v>
      </c>
      <c r="M1027" s="92" t="s">
        <v>178</v>
      </c>
      <c r="N1027" s="92" t="s">
        <v>178</v>
      </c>
    </row>
    <row r="1028" spans="1:14" ht="15.75" customHeight="1" x14ac:dyDescent="0.25">
      <c r="A1028" s="89">
        <v>1027</v>
      </c>
      <c r="B1028" s="90" t="str">
        <f t="shared" si="0"/>
        <v>C1027</v>
      </c>
      <c r="C1028" s="91" t="s">
        <v>2021</v>
      </c>
      <c r="D1028" s="91" t="s">
        <v>2048</v>
      </c>
      <c r="E1028" s="91" t="s">
        <v>2049</v>
      </c>
      <c r="F1028" s="92" t="s">
        <v>71</v>
      </c>
      <c r="G1028" s="92">
        <v>10</v>
      </c>
      <c r="H1028" s="92">
        <v>0</v>
      </c>
      <c r="I1028" s="93"/>
      <c r="J1028" s="92">
        <v>0</v>
      </c>
      <c r="K1028" s="92" t="s">
        <v>178</v>
      </c>
      <c r="L1028" s="92" t="s">
        <v>178</v>
      </c>
      <c r="M1028" s="92" t="s">
        <v>178</v>
      </c>
      <c r="N1028" s="92" t="s">
        <v>178</v>
      </c>
    </row>
    <row r="1029" spans="1:14" ht="15.75" customHeight="1" x14ac:dyDescent="0.25">
      <c r="A1029" s="89">
        <v>1028</v>
      </c>
      <c r="B1029" s="90" t="str">
        <f t="shared" si="0"/>
        <v>C1028</v>
      </c>
      <c r="C1029" s="91" t="s">
        <v>2021</v>
      </c>
      <c r="D1029" s="91" t="s">
        <v>2048</v>
      </c>
      <c r="E1029" s="91" t="s">
        <v>2050</v>
      </c>
      <c r="F1029" s="92" t="s">
        <v>71</v>
      </c>
      <c r="G1029" s="92">
        <v>20</v>
      </c>
      <c r="H1029" s="92">
        <v>0</v>
      </c>
      <c r="I1029" s="93"/>
      <c r="J1029" s="92">
        <v>0</v>
      </c>
      <c r="K1029" s="92" t="s">
        <v>178</v>
      </c>
      <c r="L1029" s="92" t="s">
        <v>178</v>
      </c>
      <c r="M1029" s="92" t="s">
        <v>178</v>
      </c>
      <c r="N1029" s="92" t="s">
        <v>178</v>
      </c>
    </row>
    <row r="1030" spans="1:14" ht="15.75" customHeight="1" x14ac:dyDescent="0.25">
      <c r="A1030" s="89">
        <v>1029</v>
      </c>
      <c r="B1030" s="90" t="str">
        <f t="shared" si="0"/>
        <v>C1029</v>
      </c>
      <c r="C1030" s="91" t="s">
        <v>2021</v>
      </c>
      <c r="D1030" s="91" t="s">
        <v>2051</v>
      </c>
      <c r="E1030" s="91" t="s">
        <v>2052</v>
      </c>
      <c r="F1030" s="92" t="s">
        <v>71</v>
      </c>
      <c r="G1030" s="92">
        <v>6</v>
      </c>
      <c r="H1030" s="92">
        <v>0</v>
      </c>
      <c r="I1030" s="93"/>
      <c r="J1030" s="92">
        <v>0</v>
      </c>
      <c r="K1030" s="92" t="s">
        <v>178</v>
      </c>
      <c r="L1030" s="92" t="s">
        <v>178</v>
      </c>
      <c r="M1030" s="92" t="s">
        <v>178</v>
      </c>
      <c r="N1030" s="92" t="s">
        <v>178</v>
      </c>
    </row>
    <row r="1031" spans="1:14" ht="15.75" customHeight="1" x14ac:dyDescent="0.25">
      <c r="A1031" s="89">
        <v>1030</v>
      </c>
      <c r="B1031" s="90" t="str">
        <f t="shared" si="0"/>
        <v>C1030</v>
      </c>
      <c r="C1031" s="91" t="s">
        <v>2021</v>
      </c>
      <c r="D1031" s="91" t="s">
        <v>2053</v>
      </c>
      <c r="E1031" s="91" t="s">
        <v>2054</v>
      </c>
      <c r="F1031" s="92" t="s">
        <v>71</v>
      </c>
      <c r="G1031" s="92">
        <v>10</v>
      </c>
      <c r="H1031" s="92">
        <v>0</v>
      </c>
      <c r="I1031" s="93"/>
      <c r="J1031" s="92">
        <v>0</v>
      </c>
      <c r="K1031" s="92" t="s">
        <v>178</v>
      </c>
      <c r="L1031" s="92" t="s">
        <v>178</v>
      </c>
      <c r="M1031" s="92" t="s">
        <v>178</v>
      </c>
      <c r="N1031" s="92" t="s">
        <v>178</v>
      </c>
    </row>
    <row r="1032" spans="1:14" ht="15.75" customHeight="1" x14ac:dyDescent="0.25">
      <c r="A1032" s="89">
        <v>1031</v>
      </c>
      <c r="B1032" s="90" t="str">
        <f t="shared" si="0"/>
        <v>C1031</v>
      </c>
      <c r="C1032" s="91" t="s">
        <v>2021</v>
      </c>
      <c r="D1032" s="91" t="s">
        <v>2053</v>
      </c>
      <c r="E1032" s="91" t="s">
        <v>2055</v>
      </c>
      <c r="F1032" s="92" t="s">
        <v>71</v>
      </c>
      <c r="G1032" s="92">
        <v>60</v>
      </c>
      <c r="H1032" s="92">
        <v>0</v>
      </c>
      <c r="I1032" s="93"/>
      <c r="J1032" s="92">
        <v>0</v>
      </c>
      <c r="K1032" s="92" t="s">
        <v>178</v>
      </c>
      <c r="L1032" s="92" t="s">
        <v>178</v>
      </c>
      <c r="M1032" s="92" t="s">
        <v>178</v>
      </c>
      <c r="N1032" s="92" t="s">
        <v>178</v>
      </c>
    </row>
    <row r="1033" spans="1:14" ht="15.75" customHeight="1" x14ac:dyDescent="0.25">
      <c r="A1033" s="89">
        <v>1032</v>
      </c>
      <c r="B1033" s="90" t="str">
        <f t="shared" si="0"/>
        <v>C1032</v>
      </c>
      <c r="C1033" s="91" t="s">
        <v>2021</v>
      </c>
      <c r="D1033" s="91" t="s">
        <v>2053</v>
      </c>
      <c r="E1033" s="91" t="s">
        <v>2056</v>
      </c>
      <c r="F1033" s="92" t="s">
        <v>71</v>
      </c>
      <c r="G1033" s="92">
        <v>185</v>
      </c>
      <c r="H1033" s="92">
        <v>0</v>
      </c>
      <c r="I1033" s="93"/>
      <c r="J1033" s="92">
        <v>0</v>
      </c>
      <c r="K1033" s="92" t="s">
        <v>178</v>
      </c>
      <c r="L1033" s="92" t="s">
        <v>178</v>
      </c>
      <c r="M1033" s="92" t="s">
        <v>178</v>
      </c>
      <c r="N1033" s="92" t="s">
        <v>178</v>
      </c>
    </row>
    <row r="1034" spans="1:14" ht="15.75" customHeight="1" x14ac:dyDescent="0.25">
      <c r="A1034" s="89">
        <v>1033</v>
      </c>
      <c r="B1034" s="90" t="str">
        <f t="shared" si="0"/>
        <v>C1033</v>
      </c>
      <c r="C1034" s="91" t="s">
        <v>2021</v>
      </c>
      <c r="D1034" s="91" t="s">
        <v>2057</v>
      </c>
      <c r="E1034" s="91" t="s">
        <v>2058</v>
      </c>
      <c r="F1034" s="92" t="s">
        <v>71</v>
      </c>
      <c r="G1034" s="92">
        <v>90</v>
      </c>
      <c r="H1034" s="92">
        <v>0</v>
      </c>
      <c r="I1034" s="93"/>
      <c r="J1034" s="92">
        <v>0</v>
      </c>
      <c r="K1034" s="92" t="s">
        <v>178</v>
      </c>
      <c r="L1034" s="92" t="s">
        <v>178</v>
      </c>
      <c r="M1034" s="92" t="s">
        <v>178</v>
      </c>
      <c r="N1034" s="92" t="s">
        <v>178</v>
      </c>
    </row>
    <row r="1035" spans="1:14" ht="15.75" customHeight="1" x14ac:dyDescent="0.25">
      <c r="A1035" s="89">
        <v>1034</v>
      </c>
      <c r="B1035" s="90" t="str">
        <f t="shared" si="0"/>
        <v>C1034</v>
      </c>
      <c r="C1035" s="91" t="s">
        <v>2021</v>
      </c>
      <c r="D1035" s="91" t="s">
        <v>2059</v>
      </c>
      <c r="E1035" s="91" t="s">
        <v>2060</v>
      </c>
      <c r="F1035" s="92" t="s">
        <v>116</v>
      </c>
      <c r="G1035" s="92">
        <v>20</v>
      </c>
      <c r="H1035" s="92">
        <v>0</v>
      </c>
      <c r="I1035" s="93"/>
      <c r="J1035" s="92">
        <v>0</v>
      </c>
      <c r="K1035" s="92" t="s">
        <v>178</v>
      </c>
      <c r="L1035" s="92" t="s">
        <v>178</v>
      </c>
      <c r="M1035" s="92" t="s">
        <v>178</v>
      </c>
      <c r="N1035" s="92" t="s">
        <v>178</v>
      </c>
    </row>
    <row r="1036" spans="1:14" ht="15.75" customHeight="1" x14ac:dyDescent="0.25">
      <c r="A1036" s="89">
        <v>1035</v>
      </c>
      <c r="B1036" s="90" t="str">
        <f t="shared" si="0"/>
        <v>C1035</v>
      </c>
      <c r="C1036" s="91" t="s">
        <v>2021</v>
      </c>
      <c r="D1036" s="91" t="s">
        <v>2059</v>
      </c>
      <c r="E1036" s="91" t="s">
        <v>2061</v>
      </c>
      <c r="F1036" s="92" t="s">
        <v>116</v>
      </c>
      <c r="G1036" s="92">
        <v>20</v>
      </c>
      <c r="H1036" s="92">
        <v>0</v>
      </c>
      <c r="I1036" s="93"/>
      <c r="J1036" s="92">
        <v>0</v>
      </c>
      <c r="K1036" s="92" t="s">
        <v>178</v>
      </c>
      <c r="L1036" s="92" t="s">
        <v>178</v>
      </c>
      <c r="M1036" s="92" t="s">
        <v>178</v>
      </c>
      <c r="N1036" s="92" t="s">
        <v>178</v>
      </c>
    </row>
    <row r="1037" spans="1:14" ht="15.75" customHeight="1" x14ac:dyDescent="0.25">
      <c r="A1037" s="89">
        <v>1036</v>
      </c>
      <c r="B1037" s="90" t="str">
        <f t="shared" si="0"/>
        <v>C1036</v>
      </c>
      <c r="C1037" s="91" t="s">
        <v>2021</v>
      </c>
      <c r="D1037" s="91" t="s">
        <v>2059</v>
      </c>
      <c r="E1037" s="91" t="s">
        <v>2062</v>
      </c>
      <c r="F1037" s="92" t="s">
        <v>116</v>
      </c>
      <c r="G1037" s="92">
        <v>10</v>
      </c>
      <c r="H1037" s="92">
        <v>0</v>
      </c>
      <c r="I1037" s="93"/>
      <c r="J1037" s="92">
        <v>0</v>
      </c>
      <c r="K1037" s="92" t="s">
        <v>178</v>
      </c>
      <c r="L1037" s="92" t="s">
        <v>178</v>
      </c>
      <c r="M1037" s="92" t="s">
        <v>178</v>
      </c>
      <c r="N1037" s="92" t="s">
        <v>178</v>
      </c>
    </row>
    <row r="1038" spans="1:14" ht="15.75" customHeight="1" x14ac:dyDescent="0.25">
      <c r="A1038" s="89">
        <v>1037</v>
      </c>
      <c r="B1038" s="90" t="str">
        <f t="shared" si="0"/>
        <v>C1037</v>
      </c>
      <c r="C1038" s="91" t="s">
        <v>2021</v>
      </c>
      <c r="D1038" s="91" t="s">
        <v>2059</v>
      </c>
      <c r="E1038" s="91" t="s">
        <v>2063</v>
      </c>
      <c r="F1038" s="92" t="s">
        <v>116</v>
      </c>
      <c r="G1038" s="92">
        <v>10</v>
      </c>
      <c r="H1038" s="92">
        <v>0</v>
      </c>
      <c r="I1038" s="93"/>
      <c r="J1038" s="92">
        <v>0</v>
      </c>
      <c r="K1038" s="92" t="s">
        <v>178</v>
      </c>
      <c r="L1038" s="92" t="s">
        <v>178</v>
      </c>
      <c r="M1038" s="92" t="s">
        <v>178</v>
      </c>
      <c r="N1038" s="92" t="s">
        <v>178</v>
      </c>
    </row>
    <row r="1039" spans="1:14" ht="15.75" customHeight="1" x14ac:dyDescent="0.25">
      <c r="A1039" s="89">
        <v>1038</v>
      </c>
      <c r="B1039" s="90" t="str">
        <f t="shared" si="0"/>
        <v>C1038</v>
      </c>
      <c r="C1039" s="91" t="s">
        <v>2021</v>
      </c>
      <c r="D1039" s="91" t="s">
        <v>2064</v>
      </c>
      <c r="E1039" s="91" t="s">
        <v>2065</v>
      </c>
      <c r="F1039" s="92" t="s">
        <v>71</v>
      </c>
      <c r="G1039" s="92">
        <v>10</v>
      </c>
      <c r="H1039" s="92">
        <v>0</v>
      </c>
      <c r="I1039" s="93"/>
      <c r="J1039" s="92">
        <v>0</v>
      </c>
      <c r="K1039" s="92" t="s">
        <v>178</v>
      </c>
      <c r="L1039" s="92" t="s">
        <v>178</v>
      </c>
      <c r="M1039" s="92" t="s">
        <v>178</v>
      </c>
      <c r="N1039" s="92" t="s">
        <v>178</v>
      </c>
    </row>
    <row r="1040" spans="1:14" ht="15.75" customHeight="1" x14ac:dyDescent="0.25">
      <c r="A1040" s="89">
        <v>1039</v>
      </c>
      <c r="B1040" s="90" t="str">
        <f t="shared" si="0"/>
        <v>C1039</v>
      </c>
      <c r="C1040" s="91" t="s">
        <v>2021</v>
      </c>
      <c r="D1040" s="91" t="s">
        <v>2066</v>
      </c>
      <c r="E1040" s="91" t="s">
        <v>2067</v>
      </c>
      <c r="F1040" s="92" t="s">
        <v>116</v>
      </c>
      <c r="G1040" s="92">
        <v>10</v>
      </c>
      <c r="H1040" s="92">
        <v>0</v>
      </c>
      <c r="I1040" s="93"/>
      <c r="J1040" s="92">
        <v>0</v>
      </c>
      <c r="K1040" s="92" t="s">
        <v>178</v>
      </c>
      <c r="L1040" s="92" t="s">
        <v>178</v>
      </c>
      <c r="M1040" s="92" t="s">
        <v>178</v>
      </c>
      <c r="N1040" s="92" t="s">
        <v>178</v>
      </c>
    </row>
    <row r="1041" spans="1:14" ht="15.75" customHeight="1" x14ac:dyDescent="0.25">
      <c r="A1041" s="89">
        <v>1040</v>
      </c>
      <c r="B1041" s="90" t="str">
        <f t="shared" si="0"/>
        <v>C1040</v>
      </c>
      <c r="C1041" s="91" t="s">
        <v>2021</v>
      </c>
      <c r="D1041" s="91" t="s">
        <v>2066</v>
      </c>
      <c r="E1041" s="91" t="s">
        <v>2068</v>
      </c>
      <c r="F1041" s="92" t="s">
        <v>116</v>
      </c>
      <c r="G1041" s="92">
        <v>10</v>
      </c>
      <c r="H1041" s="92">
        <v>0</v>
      </c>
      <c r="I1041" s="93"/>
      <c r="J1041" s="92">
        <v>0</v>
      </c>
      <c r="K1041" s="92" t="s">
        <v>178</v>
      </c>
      <c r="L1041" s="92" t="s">
        <v>178</v>
      </c>
      <c r="M1041" s="92" t="s">
        <v>178</v>
      </c>
      <c r="N1041" s="92" t="s">
        <v>178</v>
      </c>
    </row>
    <row r="1042" spans="1:14" ht="15.75" customHeight="1" x14ac:dyDescent="0.25">
      <c r="A1042" s="89">
        <v>1041</v>
      </c>
      <c r="B1042" s="90" t="str">
        <f t="shared" si="0"/>
        <v>C1041</v>
      </c>
      <c r="C1042" s="91" t="s">
        <v>2021</v>
      </c>
      <c r="D1042" s="91" t="s">
        <v>2069</v>
      </c>
      <c r="E1042" s="91" t="s">
        <v>2070</v>
      </c>
      <c r="F1042" s="92" t="s">
        <v>116</v>
      </c>
      <c r="G1042" s="92">
        <v>10</v>
      </c>
      <c r="H1042" s="92">
        <v>0</v>
      </c>
      <c r="I1042" s="93"/>
      <c r="J1042" s="92">
        <v>0</v>
      </c>
      <c r="K1042" s="92" t="s">
        <v>178</v>
      </c>
      <c r="L1042" s="92" t="s">
        <v>178</v>
      </c>
      <c r="M1042" s="92" t="s">
        <v>178</v>
      </c>
      <c r="N1042" s="92" t="s">
        <v>178</v>
      </c>
    </row>
    <row r="1043" spans="1:14" ht="15.75" customHeight="1" x14ac:dyDescent="0.25">
      <c r="A1043" s="89">
        <v>1042</v>
      </c>
      <c r="B1043" s="90" t="str">
        <f t="shared" si="0"/>
        <v>C1042</v>
      </c>
      <c r="C1043" s="91" t="s">
        <v>2021</v>
      </c>
      <c r="D1043" s="91" t="s">
        <v>2071</v>
      </c>
      <c r="E1043" s="91" t="s">
        <v>2072</v>
      </c>
      <c r="F1043" s="92" t="s">
        <v>116</v>
      </c>
      <c r="G1043" s="92">
        <v>10</v>
      </c>
      <c r="H1043" s="92">
        <v>0</v>
      </c>
      <c r="I1043" s="93"/>
      <c r="J1043" s="92">
        <v>0</v>
      </c>
      <c r="K1043" s="92" t="s">
        <v>178</v>
      </c>
      <c r="L1043" s="92" t="s">
        <v>178</v>
      </c>
      <c r="M1043" s="92" t="s">
        <v>178</v>
      </c>
      <c r="N1043" s="92" t="s">
        <v>178</v>
      </c>
    </row>
    <row r="1044" spans="1:14" ht="15.75" customHeight="1" x14ac:dyDescent="0.25">
      <c r="A1044" s="89">
        <v>1043</v>
      </c>
      <c r="B1044" s="90" t="str">
        <f t="shared" si="0"/>
        <v>C1043</v>
      </c>
      <c r="C1044" s="91" t="s">
        <v>2021</v>
      </c>
      <c r="D1044" s="91" t="s">
        <v>2073</v>
      </c>
      <c r="E1044" s="91" t="s">
        <v>2074</v>
      </c>
      <c r="F1044" s="92" t="s">
        <v>116</v>
      </c>
      <c r="G1044" s="92">
        <v>10</v>
      </c>
      <c r="H1044" s="92">
        <v>0</v>
      </c>
      <c r="I1044" s="93"/>
      <c r="J1044" s="92">
        <v>0</v>
      </c>
      <c r="K1044" s="92" t="s">
        <v>178</v>
      </c>
      <c r="L1044" s="92" t="s">
        <v>178</v>
      </c>
      <c r="M1044" s="92" t="s">
        <v>178</v>
      </c>
      <c r="N1044" s="92" t="s">
        <v>178</v>
      </c>
    </row>
    <row r="1045" spans="1:14" ht="15.75" customHeight="1" x14ac:dyDescent="0.25">
      <c r="A1045" s="89">
        <v>1044</v>
      </c>
      <c r="B1045" s="90" t="str">
        <f t="shared" si="0"/>
        <v>C1044</v>
      </c>
      <c r="C1045" s="91" t="s">
        <v>2021</v>
      </c>
      <c r="D1045" s="91" t="s">
        <v>2064</v>
      </c>
      <c r="E1045" s="91" t="s">
        <v>2075</v>
      </c>
      <c r="F1045" s="92" t="s">
        <v>71</v>
      </c>
      <c r="G1045" s="92">
        <v>30</v>
      </c>
      <c r="H1045" s="92">
        <v>0</v>
      </c>
      <c r="I1045" s="93"/>
      <c r="J1045" s="92">
        <v>0</v>
      </c>
      <c r="K1045" s="92" t="s">
        <v>178</v>
      </c>
      <c r="L1045" s="92" t="s">
        <v>178</v>
      </c>
      <c r="M1045" s="92" t="s">
        <v>178</v>
      </c>
      <c r="N1045" s="92" t="s">
        <v>178</v>
      </c>
    </row>
    <row r="1046" spans="1:14" ht="15.75" customHeight="1" x14ac:dyDescent="0.25">
      <c r="A1046" s="89">
        <v>1045</v>
      </c>
      <c r="B1046" s="90" t="str">
        <f t="shared" si="0"/>
        <v>C1045</v>
      </c>
      <c r="C1046" s="91" t="s">
        <v>2021</v>
      </c>
      <c r="D1046" s="91" t="s">
        <v>2076</v>
      </c>
      <c r="E1046" s="91" t="s">
        <v>2077</v>
      </c>
      <c r="F1046" s="92" t="s">
        <v>71</v>
      </c>
      <c r="G1046" s="92">
        <v>5</v>
      </c>
      <c r="H1046" s="92">
        <v>0</v>
      </c>
      <c r="I1046" s="93"/>
      <c r="J1046" s="92">
        <v>0</v>
      </c>
      <c r="K1046" s="92" t="s">
        <v>178</v>
      </c>
      <c r="L1046" s="92" t="s">
        <v>178</v>
      </c>
      <c r="M1046" s="92" t="s">
        <v>178</v>
      </c>
      <c r="N1046" s="92" t="s">
        <v>178</v>
      </c>
    </row>
    <row r="1047" spans="1:14" ht="15.75" customHeight="1" x14ac:dyDescent="0.25">
      <c r="A1047" s="89">
        <v>1046</v>
      </c>
      <c r="B1047" s="90" t="str">
        <f t="shared" si="0"/>
        <v>C1046</v>
      </c>
      <c r="C1047" s="91" t="s">
        <v>2021</v>
      </c>
      <c r="D1047" s="91" t="s">
        <v>2078</v>
      </c>
      <c r="E1047" s="91" t="s">
        <v>2079</v>
      </c>
      <c r="F1047" s="92" t="s">
        <v>71</v>
      </c>
      <c r="G1047" s="92">
        <v>50</v>
      </c>
      <c r="H1047" s="92">
        <v>0</v>
      </c>
      <c r="I1047" s="93"/>
      <c r="J1047" s="92">
        <v>0</v>
      </c>
      <c r="K1047" s="92" t="s">
        <v>178</v>
      </c>
      <c r="L1047" s="92" t="s">
        <v>178</v>
      </c>
      <c r="M1047" s="92" t="s">
        <v>178</v>
      </c>
      <c r="N1047" s="92" t="s">
        <v>178</v>
      </c>
    </row>
    <row r="1048" spans="1:14" ht="15.75" customHeight="1" x14ac:dyDescent="0.25">
      <c r="A1048" s="89">
        <v>1047</v>
      </c>
      <c r="B1048" s="90" t="str">
        <f t="shared" si="0"/>
        <v>C1047</v>
      </c>
      <c r="C1048" s="91" t="s">
        <v>2021</v>
      </c>
      <c r="D1048" s="91" t="s">
        <v>2080</v>
      </c>
      <c r="E1048" s="91" t="s">
        <v>2081</v>
      </c>
      <c r="F1048" s="92" t="s">
        <v>71</v>
      </c>
      <c r="G1048" s="92">
        <v>60</v>
      </c>
      <c r="H1048" s="92">
        <v>0</v>
      </c>
      <c r="I1048" s="93"/>
      <c r="J1048" s="92">
        <v>0</v>
      </c>
      <c r="K1048" s="92" t="s">
        <v>178</v>
      </c>
      <c r="L1048" s="92" t="s">
        <v>178</v>
      </c>
      <c r="M1048" s="92" t="s">
        <v>178</v>
      </c>
      <c r="N1048" s="92" t="s">
        <v>178</v>
      </c>
    </row>
    <row r="1049" spans="1:14" ht="15.75" customHeight="1" x14ac:dyDescent="0.25">
      <c r="A1049" s="89">
        <v>1048</v>
      </c>
      <c r="B1049" s="90" t="str">
        <f t="shared" si="0"/>
        <v>C1048</v>
      </c>
      <c r="C1049" s="91" t="s">
        <v>2021</v>
      </c>
      <c r="D1049" s="91" t="s">
        <v>2082</v>
      </c>
      <c r="E1049" s="91" t="s">
        <v>2083</v>
      </c>
      <c r="F1049" s="92" t="s">
        <v>116</v>
      </c>
      <c r="G1049" s="92">
        <v>30</v>
      </c>
      <c r="H1049" s="92">
        <v>0</v>
      </c>
      <c r="I1049" s="93"/>
      <c r="J1049" s="92">
        <v>0</v>
      </c>
      <c r="K1049" s="92" t="s">
        <v>178</v>
      </c>
      <c r="L1049" s="92" t="s">
        <v>178</v>
      </c>
      <c r="M1049" s="92" t="s">
        <v>178</v>
      </c>
      <c r="N1049" s="92" t="s">
        <v>178</v>
      </c>
    </row>
    <row r="1050" spans="1:14" ht="15.75" customHeight="1" x14ac:dyDescent="0.25">
      <c r="A1050" s="89">
        <v>1049</v>
      </c>
      <c r="B1050" s="90" t="str">
        <f t="shared" si="0"/>
        <v>C1049</v>
      </c>
      <c r="C1050" s="91" t="s">
        <v>2021</v>
      </c>
      <c r="D1050" s="91" t="s">
        <v>2084</v>
      </c>
      <c r="E1050" s="91" t="s">
        <v>2085</v>
      </c>
      <c r="F1050" s="92" t="s">
        <v>116</v>
      </c>
      <c r="G1050" s="92">
        <v>50</v>
      </c>
      <c r="H1050" s="92">
        <v>0</v>
      </c>
      <c r="I1050" s="93"/>
      <c r="J1050" s="92">
        <v>0</v>
      </c>
      <c r="K1050" s="92" t="s">
        <v>178</v>
      </c>
      <c r="L1050" s="92" t="s">
        <v>178</v>
      </c>
      <c r="M1050" s="92" t="s">
        <v>178</v>
      </c>
      <c r="N1050" s="92" t="s">
        <v>178</v>
      </c>
    </row>
    <row r="1051" spans="1:14" ht="15.75" customHeight="1" x14ac:dyDescent="0.25">
      <c r="A1051" s="89">
        <v>1050</v>
      </c>
      <c r="B1051" s="90" t="str">
        <f t="shared" si="0"/>
        <v>C1050</v>
      </c>
      <c r="C1051" s="91" t="s">
        <v>2021</v>
      </c>
      <c r="D1051" s="91" t="s">
        <v>2086</v>
      </c>
      <c r="E1051" s="91" t="s">
        <v>2087</v>
      </c>
      <c r="F1051" s="92" t="s">
        <v>71</v>
      </c>
      <c r="G1051" s="92">
        <v>20</v>
      </c>
      <c r="H1051" s="92">
        <v>0</v>
      </c>
      <c r="I1051" s="93"/>
      <c r="J1051" s="92">
        <v>0</v>
      </c>
      <c r="K1051" s="92" t="s">
        <v>178</v>
      </c>
      <c r="L1051" s="92" t="s">
        <v>178</v>
      </c>
      <c r="M1051" s="92" t="s">
        <v>178</v>
      </c>
      <c r="N1051" s="92" t="s">
        <v>178</v>
      </c>
    </row>
    <row r="1052" spans="1:14" ht="15.75" customHeight="1" x14ac:dyDescent="0.25">
      <c r="A1052" s="89">
        <v>1051</v>
      </c>
      <c r="B1052" s="90" t="str">
        <f t="shared" si="0"/>
        <v>C1051</v>
      </c>
      <c r="C1052" s="91" t="s">
        <v>2021</v>
      </c>
      <c r="D1052" s="91" t="s">
        <v>2088</v>
      </c>
      <c r="E1052" s="91" t="s">
        <v>2089</v>
      </c>
      <c r="F1052" s="92" t="s">
        <v>105</v>
      </c>
      <c r="G1052" s="92">
        <v>20</v>
      </c>
      <c r="H1052" s="92">
        <v>0</v>
      </c>
      <c r="I1052" s="93"/>
      <c r="J1052" s="92">
        <v>0</v>
      </c>
      <c r="K1052" s="92" t="s">
        <v>178</v>
      </c>
      <c r="L1052" s="92" t="s">
        <v>178</v>
      </c>
      <c r="M1052" s="92" t="s">
        <v>178</v>
      </c>
      <c r="N1052" s="92" t="s">
        <v>178</v>
      </c>
    </row>
    <row r="1053" spans="1:14" ht="15.75" customHeight="1" x14ac:dyDescent="0.25">
      <c r="A1053" s="89">
        <v>1052</v>
      </c>
      <c r="B1053" s="90" t="str">
        <f t="shared" si="0"/>
        <v>C1052</v>
      </c>
      <c r="C1053" s="91" t="s">
        <v>2021</v>
      </c>
      <c r="D1053" s="91" t="s">
        <v>2090</v>
      </c>
      <c r="E1053" s="91" t="s">
        <v>2091</v>
      </c>
      <c r="F1053" s="92" t="s">
        <v>135</v>
      </c>
      <c r="G1053" s="92">
        <v>50</v>
      </c>
      <c r="H1053" s="92">
        <v>0</v>
      </c>
      <c r="I1053" s="93"/>
      <c r="J1053" s="92">
        <v>0</v>
      </c>
      <c r="K1053" s="92" t="s">
        <v>178</v>
      </c>
      <c r="L1053" s="92" t="s">
        <v>178</v>
      </c>
      <c r="M1053" s="92" t="s">
        <v>178</v>
      </c>
      <c r="N1053" s="92" t="s">
        <v>178</v>
      </c>
    </row>
    <row r="1054" spans="1:14" ht="15.75" customHeight="1" x14ac:dyDescent="0.25">
      <c r="A1054" s="89">
        <v>1053</v>
      </c>
      <c r="B1054" s="90" t="str">
        <f t="shared" si="0"/>
        <v>C1053</v>
      </c>
      <c r="C1054" s="91" t="s">
        <v>2021</v>
      </c>
      <c r="D1054" s="91" t="s">
        <v>2092</v>
      </c>
      <c r="E1054" s="91" t="s">
        <v>2093</v>
      </c>
      <c r="F1054" s="92" t="s">
        <v>105</v>
      </c>
      <c r="G1054" s="92">
        <v>20</v>
      </c>
      <c r="H1054" s="92">
        <v>0</v>
      </c>
      <c r="I1054" s="93"/>
      <c r="J1054" s="92">
        <v>0</v>
      </c>
      <c r="K1054" s="92" t="s">
        <v>178</v>
      </c>
      <c r="L1054" s="92" t="s">
        <v>178</v>
      </c>
      <c r="M1054" s="92" t="s">
        <v>178</v>
      </c>
      <c r="N1054" s="92" t="s">
        <v>178</v>
      </c>
    </row>
    <row r="1055" spans="1:14" ht="15.75" customHeight="1" x14ac:dyDescent="0.25">
      <c r="A1055" s="89">
        <v>1054</v>
      </c>
      <c r="B1055" s="90" t="str">
        <f t="shared" si="0"/>
        <v>C1054</v>
      </c>
      <c r="C1055" s="91" t="s">
        <v>2021</v>
      </c>
      <c r="D1055" s="91" t="s">
        <v>2092</v>
      </c>
      <c r="E1055" s="91" t="s">
        <v>2094</v>
      </c>
      <c r="F1055" s="92" t="s">
        <v>105</v>
      </c>
      <c r="G1055" s="92">
        <v>5</v>
      </c>
      <c r="H1055" s="92">
        <v>0</v>
      </c>
      <c r="I1055" s="93"/>
      <c r="J1055" s="92">
        <v>0</v>
      </c>
      <c r="K1055" s="92" t="s">
        <v>178</v>
      </c>
      <c r="L1055" s="92" t="s">
        <v>178</v>
      </c>
      <c r="M1055" s="92" t="s">
        <v>178</v>
      </c>
      <c r="N1055" s="92" t="s">
        <v>178</v>
      </c>
    </row>
    <row r="1056" spans="1:14" ht="15.75" customHeight="1" x14ac:dyDescent="0.25">
      <c r="A1056" s="89">
        <v>1055</v>
      </c>
      <c r="B1056" s="90" t="str">
        <f t="shared" si="0"/>
        <v>C1055</v>
      </c>
      <c r="C1056" s="91" t="s">
        <v>2021</v>
      </c>
      <c r="D1056" s="91" t="s">
        <v>2092</v>
      </c>
      <c r="E1056" s="91" t="s">
        <v>2095</v>
      </c>
      <c r="F1056" s="92" t="s">
        <v>105</v>
      </c>
      <c r="G1056" s="92">
        <v>5</v>
      </c>
      <c r="H1056" s="92">
        <v>0</v>
      </c>
      <c r="I1056" s="93"/>
      <c r="J1056" s="92">
        <v>0</v>
      </c>
      <c r="K1056" s="92" t="s">
        <v>178</v>
      </c>
      <c r="L1056" s="92" t="s">
        <v>178</v>
      </c>
      <c r="M1056" s="92" t="s">
        <v>178</v>
      </c>
      <c r="N1056" s="92" t="s">
        <v>178</v>
      </c>
    </row>
    <row r="1057" spans="1:14" ht="15.75" customHeight="1" x14ac:dyDescent="0.25">
      <c r="A1057" s="89">
        <v>1056</v>
      </c>
      <c r="B1057" s="90" t="str">
        <f t="shared" si="0"/>
        <v>C1056</v>
      </c>
      <c r="C1057" s="91" t="s">
        <v>2021</v>
      </c>
      <c r="D1057" s="91" t="s">
        <v>2092</v>
      </c>
      <c r="E1057" s="91" t="s">
        <v>2096</v>
      </c>
      <c r="F1057" s="92" t="s">
        <v>105</v>
      </c>
      <c r="G1057" s="92">
        <v>5</v>
      </c>
      <c r="H1057" s="92">
        <v>0</v>
      </c>
      <c r="I1057" s="93"/>
      <c r="J1057" s="92">
        <v>0</v>
      </c>
      <c r="K1057" s="92" t="s">
        <v>178</v>
      </c>
      <c r="L1057" s="92" t="s">
        <v>178</v>
      </c>
      <c r="M1057" s="92" t="s">
        <v>178</v>
      </c>
      <c r="N1057" s="92" t="s">
        <v>178</v>
      </c>
    </row>
    <row r="1058" spans="1:14" ht="15.75" customHeight="1" x14ac:dyDescent="0.25">
      <c r="A1058" s="89">
        <v>1057</v>
      </c>
      <c r="B1058" s="90" t="str">
        <f t="shared" si="0"/>
        <v>C1057</v>
      </c>
      <c r="C1058" s="91" t="s">
        <v>2021</v>
      </c>
      <c r="D1058" s="91" t="s">
        <v>2097</v>
      </c>
      <c r="E1058" s="91" t="s">
        <v>2098</v>
      </c>
      <c r="F1058" s="92" t="s">
        <v>116</v>
      </c>
      <c r="G1058" s="92">
        <v>30</v>
      </c>
      <c r="H1058" s="92">
        <v>0</v>
      </c>
      <c r="I1058" s="93"/>
      <c r="J1058" s="92">
        <v>0</v>
      </c>
      <c r="K1058" s="92" t="s">
        <v>178</v>
      </c>
      <c r="L1058" s="92" t="s">
        <v>178</v>
      </c>
      <c r="M1058" s="92" t="s">
        <v>178</v>
      </c>
      <c r="N1058" s="92" t="s">
        <v>178</v>
      </c>
    </row>
    <row r="1059" spans="1:14" ht="15.75" customHeight="1" x14ac:dyDescent="0.25">
      <c r="A1059" s="89">
        <v>1058</v>
      </c>
      <c r="B1059" s="90" t="str">
        <f t="shared" si="0"/>
        <v>C1058</v>
      </c>
      <c r="C1059" s="91" t="s">
        <v>2021</v>
      </c>
      <c r="D1059" s="91" t="s">
        <v>2097</v>
      </c>
      <c r="E1059" s="91" t="s">
        <v>2099</v>
      </c>
      <c r="F1059" s="92" t="s">
        <v>116</v>
      </c>
      <c r="G1059" s="92">
        <v>20</v>
      </c>
      <c r="H1059" s="92">
        <v>0</v>
      </c>
      <c r="I1059" s="93"/>
      <c r="J1059" s="92">
        <v>0</v>
      </c>
      <c r="K1059" s="92" t="s">
        <v>178</v>
      </c>
      <c r="L1059" s="92" t="s">
        <v>178</v>
      </c>
      <c r="M1059" s="92" t="s">
        <v>178</v>
      </c>
      <c r="N1059" s="92" t="s">
        <v>178</v>
      </c>
    </row>
    <row r="1060" spans="1:14" ht="15.75" customHeight="1" x14ac:dyDescent="0.25">
      <c r="A1060" s="89">
        <v>1059</v>
      </c>
      <c r="B1060" s="90" t="str">
        <f t="shared" si="0"/>
        <v>C1059</v>
      </c>
      <c r="C1060" s="91" t="s">
        <v>2021</v>
      </c>
      <c r="D1060" s="91" t="s">
        <v>2100</v>
      </c>
      <c r="E1060" s="91" t="s">
        <v>2101</v>
      </c>
      <c r="F1060" s="92" t="s">
        <v>116</v>
      </c>
      <c r="G1060" s="92">
        <v>20</v>
      </c>
      <c r="H1060" s="92">
        <v>0</v>
      </c>
      <c r="I1060" s="93"/>
      <c r="J1060" s="92">
        <v>0</v>
      </c>
      <c r="K1060" s="92" t="s">
        <v>178</v>
      </c>
      <c r="L1060" s="92" t="s">
        <v>178</v>
      </c>
      <c r="M1060" s="92" t="s">
        <v>178</v>
      </c>
      <c r="N1060" s="92" t="s">
        <v>178</v>
      </c>
    </row>
    <row r="1061" spans="1:14" ht="15.75" customHeight="1" x14ac:dyDescent="0.25">
      <c r="A1061" s="89">
        <v>1060</v>
      </c>
      <c r="B1061" s="90" t="str">
        <f t="shared" si="0"/>
        <v>C1060</v>
      </c>
      <c r="C1061" s="91" t="s">
        <v>2021</v>
      </c>
      <c r="D1061" s="91" t="s">
        <v>2100</v>
      </c>
      <c r="E1061" s="91" t="s">
        <v>2102</v>
      </c>
      <c r="F1061" s="92" t="s">
        <v>116</v>
      </c>
      <c r="G1061" s="92">
        <v>20</v>
      </c>
      <c r="H1061" s="92">
        <v>0</v>
      </c>
      <c r="I1061" s="93"/>
      <c r="J1061" s="92">
        <v>0</v>
      </c>
      <c r="K1061" s="92" t="s">
        <v>178</v>
      </c>
      <c r="L1061" s="92" t="s">
        <v>178</v>
      </c>
      <c r="M1061" s="92" t="s">
        <v>178</v>
      </c>
      <c r="N1061" s="92" t="s">
        <v>178</v>
      </c>
    </row>
    <row r="1062" spans="1:14" ht="15.75" customHeight="1" x14ac:dyDescent="0.25">
      <c r="A1062" s="89">
        <v>1061</v>
      </c>
      <c r="B1062" s="90" t="str">
        <f t="shared" si="0"/>
        <v>C1061</v>
      </c>
      <c r="C1062" s="91" t="s">
        <v>2021</v>
      </c>
      <c r="D1062" s="91" t="s">
        <v>2103</v>
      </c>
      <c r="E1062" s="91" t="s">
        <v>2104</v>
      </c>
      <c r="F1062" s="92" t="s">
        <v>116</v>
      </c>
      <c r="G1062" s="92">
        <v>10</v>
      </c>
      <c r="H1062" s="92">
        <v>0</v>
      </c>
      <c r="I1062" s="93"/>
      <c r="J1062" s="92">
        <v>0</v>
      </c>
      <c r="K1062" s="92" t="s">
        <v>178</v>
      </c>
      <c r="L1062" s="92" t="s">
        <v>178</v>
      </c>
      <c r="M1062" s="92" t="s">
        <v>178</v>
      </c>
      <c r="N1062" s="92" t="s">
        <v>178</v>
      </c>
    </row>
    <row r="1063" spans="1:14" ht="15.75" customHeight="1" x14ac:dyDescent="0.25">
      <c r="A1063" s="89">
        <v>1062</v>
      </c>
      <c r="B1063" s="90" t="str">
        <f t="shared" si="0"/>
        <v>C1062</v>
      </c>
      <c r="C1063" s="91" t="s">
        <v>2021</v>
      </c>
      <c r="D1063" s="91" t="s">
        <v>2105</v>
      </c>
      <c r="E1063" s="91" t="s">
        <v>2106</v>
      </c>
      <c r="F1063" s="92" t="s">
        <v>116</v>
      </c>
      <c r="G1063" s="92">
        <v>20</v>
      </c>
      <c r="H1063" s="92">
        <v>0</v>
      </c>
      <c r="I1063" s="93"/>
      <c r="J1063" s="92">
        <v>0</v>
      </c>
      <c r="K1063" s="92" t="s">
        <v>178</v>
      </c>
      <c r="L1063" s="92" t="s">
        <v>178</v>
      </c>
      <c r="M1063" s="92" t="s">
        <v>178</v>
      </c>
      <c r="N1063" s="92" t="s">
        <v>178</v>
      </c>
    </row>
    <row r="1064" spans="1:14" ht="15.75" customHeight="1" x14ac:dyDescent="0.25">
      <c r="A1064" s="89">
        <v>1063</v>
      </c>
      <c r="B1064" s="90" t="str">
        <f t="shared" si="0"/>
        <v>C1063</v>
      </c>
      <c r="C1064" s="91" t="s">
        <v>2021</v>
      </c>
      <c r="D1064" s="91" t="s">
        <v>2107</v>
      </c>
      <c r="E1064" s="91" t="s">
        <v>2107</v>
      </c>
      <c r="F1064" s="92" t="s">
        <v>71</v>
      </c>
      <c r="G1064" s="92">
        <v>15</v>
      </c>
      <c r="H1064" s="92">
        <v>0</v>
      </c>
      <c r="I1064" s="93"/>
      <c r="J1064" s="92">
        <v>0</v>
      </c>
      <c r="K1064" s="92" t="s">
        <v>178</v>
      </c>
      <c r="L1064" s="92" t="s">
        <v>178</v>
      </c>
      <c r="M1064" s="92" t="s">
        <v>178</v>
      </c>
      <c r="N1064" s="92" t="s">
        <v>178</v>
      </c>
    </row>
    <row r="1065" spans="1:14" ht="15.75" customHeight="1" x14ac:dyDescent="0.25">
      <c r="A1065" s="89">
        <v>1064</v>
      </c>
      <c r="B1065" s="90" t="str">
        <f t="shared" si="0"/>
        <v>C1064</v>
      </c>
      <c r="C1065" s="91" t="s">
        <v>2021</v>
      </c>
      <c r="D1065" s="91" t="s">
        <v>2108</v>
      </c>
      <c r="E1065" s="91" t="s">
        <v>2109</v>
      </c>
      <c r="F1065" s="92" t="s">
        <v>71</v>
      </c>
      <c r="G1065" s="92">
        <v>10</v>
      </c>
      <c r="H1065" s="92">
        <v>0</v>
      </c>
      <c r="I1065" s="93"/>
      <c r="J1065" s="92">
        <v>0</v>
      </c>
      <c r="K1065" s="92" t="s">
        <v>178</v>
      </c>
      <c r="L1065" s="92" t="s">
        <v>178</v>
      </c>
      <c r="M1065" s="92" t="s">
        <v>178</v>
      </c>
      <c r="N1065" s="92" t="s">
        <v>178</v>
      </c>
    </row>
    <row r="1066" spans="1:14" ht="15.75" customHeight="1" x14ac:dyDescent="0.25">
      <c r="A1066" s="89">
        <v>1065</v>
      </c>
      <c r="B1066" s="90" t="str">
        <f t="shared" si="0"/>
        <v>C1065</v>
      </c>
      <c r="C1066" s="91" t="s">
        <v>2021</v>
      </c>
      <c r="D1066" s="91" t="s">
        <v>2110</v>
      </c>
      <c r="E1066" s="91" t="s">
        <v>2111</v>
      </c>
      <c r="F1066" s="92" t="s">
        <v>116</v>
      </c>
      <c r="G1066" s="92">
        <v>300</v>
      </c>
      <c r="H1066" s="92">
        <v>0</v>
      </c>
      <c r="I1066" s="93"/>
      <c r="J1066" s="92">
        <v>0</v>
      </c>
      <c r="K1066" s="92" t="s">
        <v>178</v>
      </c>
      <c r="L1066" s="92" t="s">
        <v>178</v>
      </c>
      <c r="M1066" s="92" t="s">
        <v>178</v>
      </c>
      <c r="N1066" s="92" t="s">
        <v>178</v>
      </c>
    </row>
    <row r="1067" spans="1:14" ht="15.75" customHeight="1" x14ac:dyDescent="0.25">
      <c r="A1067" s="89">
        <v>1066</v>
      </c>
      <c r="B1067" s="90" t="str">
        <f t="shared" si="0"/>
        <v>C1066</v>
      </c>
      <c r="C1067" s="91" t="s">
        <v>2021</v>
      </c>
      <c r="D1067" s="91" t="s">
        <v>2112</v>
      </c>
      <c r="E1067" s="91" t="s">
        <v>2113</v>
      </c>
      <c r="F1067" s="92" t="s">
        <v>116</v>
      </c>
      <c r="G1067" s="92">
        <v>800</v>
      </c>
      <c r="H1067" s="92">
        <v>0</v>
      </c>
      <c r="I1067" s="93"/>
      <c r="J1067" s="92">
        <v>0</v>
      </c>
      <c r="K1067" s="92" t="s">
        <v>178</v>
      </c>
      <c r="L1067" s="92" t="s">
        <v>178</v>
      </c>
      <c r="M1067" s="92" t="s">
        <v>178</v>
      </c>
      <c r="N1067" s="92" t="s">
        <v>178</v>
      </c>
    </row>
    <row r="1068" spans="1:14" ht="15.75" customHeight="1" x14ac:dyDescent="0.25">
      <c r="A1068" s="89">
        <v>1067</v>
      </c>
      <c r="B1068" s="90" t="str">
        <f t="shared" si="0"/>
        <v>C1067</v>
      </c>
      <c r="C1068" s="91" t="s">
        <v>2021</v>
      </c>
      <c r="D1068" s="91" t="s">
        <v>2114</v>
      </c>
      <c r="E1068" s="91" t="s">
        <v>2115</v>
      </c>
      <c r="F1068" s="92" t="s">
        <v>116</v>
      </c>
      <c r="G1068" s="92">
        <v>60</v>
      </c>
      <c r="H1068" s="92">
        <v>0</v>
      </c>
      <c r="I1068" s="93"/>
      <c r="J1068" s="92">
        <v>0</v>
      </c>
      <c r="K1068" s="92" t="s">
        <v>178</v>
      </c>
      <c r="L1068" s="92" t="s">
        <v>178</v>
      </c>
      <c r="M1068" s="92" t="s">
        <v>178</v>
      </c>
      <c r="N1068" s="92" t="s">
        <v>178</v>
      </c>
    </row>
    <row r="1069" spans="1:14" ht="15.75" customHeight="1" x14ac:dyDescent="0.25">
      <c r="A1069" s="89">
        <v>1068</v>
      </c>
      <c r="B1069" s="90" t="str">
        <f t="shared" si="0"/>
        <v>C1068</v>
      </c>
      <c r="C1069" s="91" t="s">
        <v>2021</v>
      </c>
      <c r="D1069" s="91" t="s">
        <v>2110</v>
      </c>
      <c r="E1069" s="91" t="s">
        <v>2116</v>
      </c>
      <c r="F1069" s="92" t="s">
        <v>116</v>
      </c>
      <c r="G1069" s="92">
        <v>50</v>
      </c>
      <c r="H1069" s="92">
        <v>0</v>
      </c>
      <c r="I1069" s="93"/>
      <c r="J1069" s="92">
        <v>0</v>
      </c>
      <c r="K1069" s="92" t="s">
        <v>178</v>
      </c>
      <c r="L1069" s="92" t="s">
        <v>178</v>
      </c>
      <c r="M1069" s="92" t="s">
        <v>178</v>
      </c>
      <c r="N1069" s="92" t="s">
        <v>178</v>
      </c>
    </row>
    <row r="1070" spans="1:14" ht="15.75" customHeight="1" x14ac:dyDescent="0.25">
      <c r="A1070" s="89">
        <v>1069</v>
      </c>
      <c r="B1070" s="90" t="str">
        <f t="shared" si="0"/>
        <v>C1069</v>
      </c>
      <c r="C1070" s="91" t="s">
        <v>2021</v>
      </c>
      <c r="D1070" s="91" t="s">
        <v>2112</v>
      </c>
      <c r="E1070" s="91" t="s">
        <v>2117</v>
      </c>
      <c r="F1070" s="92" t="s">
        <v>116</v>
      </c>
      <c r="G1070" s="92">
        <v>100</v>
      </c>
      <c r="H1070" s="92">
        <v>0</v>
      </c>
      <c r="I1070" s="93"/>
      <c r="J1070" s="92">
        <v>0</v>
      </c>
      <c r="K1070" s="92" t="s">
        <v>178</v>
      </c>
      <c r="L1070" s="92" t="s">
        <v>178</v>
      </c>
      <c r="M1070" s="92" t="s">
        <v>178</v>
      </c>
      <c r="N1070" s="92" t="s">
        <v>178</v>
      </c>
    </row>
    <row r="1071" spans="1:14" ht="15.75" customHeight="1" x14ac:dyDescent="0.25">
      <c r="A1071" s="89">
        <v>1070</v>
      </c>
      <c r="B1071" s="90" t="str">
        <f t="shared" si="0"/>
        <v>C1070</v>
      </c>
      <c r="C1071" s="91" t="s">
        <v>2021</v>
      </c>
      <c r="D1071" s="91" t="s">
        <v>2114</v>
      </c>
      <c r="E1071" s="91" t="s">
        <v>2118</v>
      </c>
      <c r="F1071" s="92" t="s">
        <v>116</v>
      </c>
      <c r="G1071" s="92">
        <v>20</v>
      </c>
      <c r="H1071" s="92">
        <v>0</v>
      </c>
      <c r="I1071" s="93"/>
      <c r="J1071" s="92">
        <v>0</v>
      </c>
      <c r="K1071" s="92" t="s">
        <v>178</v>
      </c>
      <c r="L1071" s="92" t="s">
        <v>178</v>
      </c>
      <c r="M1071" s="92" t="s">
        <v>178</v>
      </c>
      <c r="N1071" s="92" t="s">
        <v>178</v>
      </c>
    </row>
    <row r="1072" spans="1:14" ht="15.75" customHeight="1" x14ac:dyDescent="0.25">
      <c r="A1072" s="89">
        <v>1071</v>
      </c>
      <c r="B1072" s="90" t="str">
        <f t="shared" si="0"/>
        <v>C1071</v>
      </c>
      <c r="C1072" s="91" t="s">
        <v>2021</v>
      </c>
      <c r="D1072" s="91" t="s">
        <v>2110</v>
      </c>
      <c r="E1072" s="91" t="s">
        <v>2119</v>
      </c>
      <c r="F1072" s="92" t="s">
        <v>116</v>
      </c>
      <c r="G1072" s="92">
        <v>100</v>
      </c>
      <c r="H1072" s="92">
        <v>0</v>
      </c>
      <c r="I1072" s="93"/>
      <c r="J1072" s="92">
        <v>0</v>
      </c>
      <c r="K1072" s="92" t="s">
        <v>178</v>
      </c>
      <c r="L1072" s="92" t="s">
        <v>178</v>
      </c>
      <c r="M1072" s="92" t="s">
        <v>178</v>
      </c>
      <c r="N1072" s="92" t="s">
        <v>178</v>
      </c>
    </row>
    <row r="1073" spans="1:14" ht="15.75" customHeight="1" x14ac:dyDescent="0.25">
      <c r="A1073" s="89">
        <v>1072</v>
      </c>
      <c r="B1073" s="90" t="str">
        <f t="shared" si="0"/>
        <v>C1072</v>
      </c>
      <c r="C1073" s="91" t="s">
        <v>2021</v>
      </c>
      <c r="D1073" s="91" t="s">
        <v>2112</v>
      </c>
      <c r="E1073" s="91" t="s">
        <v>2120</v>
      </c>
      <c r="F1073" s="92" t="s">
        <v>116</v>
      </c>
      <c r="G1073" s="92">
        <v>400</v>
      </c>
      <c r="H1073" s="92">
        <v>1</v>
      </c>
      <c r="I1073" s="92" t="s">
        <v>275</v>
      </c>
      <c r="J1073" s="92">
        <v>0</v>
      </c>
      <c r="K1073" s="92" t="s">
        <v>178</v>
      </c>
      <c r="L1073" s="92" t="s">
        <v>178</v>
      </c>
      <c r="M1073" s="92" t="s">
        <v>178</v>
      </c>
      <c r="N1073" s="92" t="s">
        <v>178</v>
      </c>
    </row>
    <row r="1074" spans="1:14" ht="15.75" customHeight="1" x14ac:dyDescent="0.25">
      <c r="A1074" s="89">
        <v>1073</v>
      </c>
      <c r="B1074" s="90" t="str">
        <f t="shared" si="0"/>
        <v>C1073</v>
      </c>
      <c r="C1074" s="91" t="s">
        <v>2021</v>
      </c>
      <c r="D1074" s="91" t="s">
        <v>2121</v>
      </c>
      <c r="E1074" s="91" t="s">
        <v>2122</v>
      </c>
      <c r="F1074" s="92" t="s">
        <v>71</v>
      </c>
      <c r="G1074" s="92">
        <v>15</v>
      </c>
      <c r="H1074" s="92">
        <v>0</v>
      </c>
      <c r="I1074" s="93"/>
      <c r="J1074" s="92">
        <v>0</v>
      </c>
      <c r="K1074" s="92" t="s">
        <v>178</v>
      </c>
      <c r="L1074" s="92" t="s">
        <v>178</v>
      </c>
      <c r="M1074" s="92" t="s">
        <v>178</v>
      </c>
      <c r="N1074" s="92" t="s">
        <v>178</v>
      </c>
    </row>
    <row r="1075" spans="1:14" ht="15.75" customHeight="1" x14ac:dyDescent="0.25">
      <c r="A1075" s="89">
        <v>1074</v>
      </c>
      <c r="B1075" s="90" t="str">
        <f t="shared" si="0"/>
        <v>C1074</v>
      </c>
      <c r="C1075" s="91" t="s">
        <v>2021</v>
      </c>
      <c r="D1075" s="91" t="s">
        <v>2123</v>
      </c>
      <c r="E1075" s="91" t="s">
        <v>2124</v>
      </c>
      <c r="F1075" s="92" t="s">
        <v>71</v>
      </c>
      <c r="G1075" s="92">
        <v>60</v>
      </c>
      <c r="H1075" s="92">
        <v>0</v>
      </c>
      <c r="I1075" s="93"/>
      <c r="J1075" s="93"/>
      <c r="K1075" s="92" t="s">
        <v>178</v>
      </c>
      <c r="L1075" s="92" t="s">
        <v>178</v>
      </c>
      <c r="M1075" s="92" t="s">
        <v>178</v>
      </c>
      <c r="N1075" s="92" t="s">
        <v>178</v>
      </c>
    </row>
    <row r="1076" spans="1:14" ht="15.75" customHeight="1" x14ac:dyDescent="0.25">
      <c r="A1076" s="89">
        <v>1075</v>
      </c>
      <c r="B1076" s="90" t="str">
        <f t="shared" si="0"/>
        <v>C1075</v>
      </c>
      <c r="C1076" s="91" t="s">
        <v>2021</v>
      </c>
      <c r="D1076" s="91" t="s">
        <v>2125</v>
      </c>
      <c r="E1076" s="91" t="s">
        <v>2126</v>
      </c>
      <c r="F1076" s="92" t="s">
        <v>71</v>
      </c>
      <c r="G1076" s="92">
        <v>60</v>
      </c>
      <c r="H1076" s="92">
        <v>0</v>
      </c>
      <c r="I1076" s="93"/>
      <c r="J1076" s="93"/>
      <c r="K1076" s="92" t="s">
        <v>178</v>
      </c>
      <c r="L1076" s="92" t="s">
        <v>178</v>
      </c>
      <c r="M1076" s="92" t="s">
        <v>178</v>
      </c>
      <c r="N1076" s="92" t="s">
        <v>178</v>
      </c>
    </row>
    <row r="1077" spans="1:14" ht="15.75" customHeight="1" x14ac:dyDescent="0.25">
      <c r="A1077" s="89">
        <v>1076</v>
      </c>
      <c r="B1077" s="90" t="str">
        <f t="shared" si="0"/>
        <v>C1076</v>
      </c>
      <c r="C1077" s="91" t="s">
        <v>2021</v>
      </c>
      <c r="D1077" s="91" t="s">
        <v>2127</v>
      </c>
      <c r="E1077" s="91" t="s">
        <v>2128</v>
      </c>
      <c r="F1077" s="92" t="s">
        <v>71</v>
      </c>
      <c r="G1077" s="92">
        <v>60</v>
      </c>
      <c r="H1077" s="92">
        <v>0</v>
      </c>
      <c r="I1077" s="93"/>
      <c r="J1077" s="93"/>
      <c r="K1077" s="92" t="s">
        <v>178</v>
      </c>
      <c r="L1077" s="92" t="s">
        <v>178</v>
      </c>
      <c r="M1077" s="92" t="s">
        <v>178</v>
      </c>
      <c r="N1077" s="92" t="s">
        <v>178</v>
      </c>
    </row>
    <row r="1078" spans="1:14" ht="15.75" customHeight="1" x14ac:dyDescent="0.25">
      <c r="A1078" s="89">
        <v>1077</v>
      </c>
      <c r="B1078" s="90" t="str">
        <f t="shared" si="0"/>
        <v>C1077</v>
      </c>
      <c r="C1078" s="91" t="s">
        <v>2021</v>
      </c>
      <c r="D1078" s="91" t="s">
        <v>2129</v>
      </c>
      <c r="E1078" s="91" t="s">
        <v>2130</v>
      </c>
      <c r="F1078" s="92" t="s">
        <v>116</v>
      </c>
      <c r="G1078" s="92">
        <v>10</v>
      </c>
      <c r="H1078" s="92">
        <v>0</v>
      </c>
      <c r="I1078" s="93"/>
      <c r="J1078" s="93"/>
      <c r="K1078" s="92" t="s">
        <v>178</v>
      </c>
      <c r="L1078" s="92" t="s">
        <v>178</v>
      </c>
      <c r="M1078" s="92" t="s">
        <v>178</v>
      </c>
      <c r="N1078" s="92" t="s">
        <v>178</v>
      </c>
    </row>
    <row r="1079" spans="1:14" ht="15.75" customHeight="1" x14ac:dyDescent="0.25">
      <c r="A1079" s="89">
        <v>1078</v>
      </c>
      <c r="B1079" s="90" t="str">
        <f t="shared" si="0"/>
        <v>C1078</v>
      </c>
      <c r="C1079" s="91" t="s">
        <v>2021</v>
      </c>
      <c r="D1079" s="91" t="s">
        <v>2131</v>
      </c>
      <c r="E1079" s="91" t="s">
        <v>2132</v>
      </c>
      <c r="F1079" s="92" t="s">
        <v>116</v>
      </c>
      <c r="G1079" s="92">
        <v>10</v>
      </c>
      <c r="H1079" s="92">
        <v>0</v>
      </c>
      <c r="I1079" s="93"/>
      <c r="J1079" s="93"/>
      <c r="K1079" s="92" t="s">
        <v>178</v>
      </c>
      <c r="L1079" s="92" t="s">
        <v>178</v>
      </c>
      <c r="M1079" s="92" t="s">
        <v>178</v>
      </c>
      <c r="N1079" s="92" t="s">
        <v>178</v>
      </c>
    </row>
    <row r="1080" spans="1:14" ht="15.75" customHeight="1" x14ac:dyDescent="0.25">
      <c r="A1080" s="89">
        <v>1079</v>
      </c>
      <c r="B1080" s="90" t="str">
        <f t="shared" si="0"/>
        <v>C1079</v>
      </c>
      <c r="C1080" s="91" t="s">
        <v>2021</v>
      </c>
      <c r="D1080" s="91" t="s">
        <v>2133</v>
      </c>
      <c r="E1080" s="91" t="s">
        <v>2134</v>
      </c>
      <c r="F1080" s="92" t="s">
        <v>116</v>
      </c>
      <c r="G1080" s="92">
        <v>20</v>
      </c>
      <c r="H1080" s="92">
        <v>0</v>
      </c>
      <c r="I1080" s="93"/>
      <c r="J1080" s="93"/>
      <c r="K1080" s="92" t="s">
        <v>178</v>
      </c>
      <c r="L1080" s="92" t="s">
        <v>178</v>
      </c>
      <c r="M1080" s="92" t="s">
        <v>178</v>
      </c>
      <c r="N1080" s="92" t="s">
        <v>178</v>
      </c>
    </row>
    <row r="1081" spans="1:14" ht="15.75" customHeight="1" x14ac:dyDescent="0.25">
      <c r="A1081" s="89">
        <v>1080</v>
      </c>
      <c r="B1081" s="90" t="str">
        <f t="shared" si="0"/>
        <v>C1080</v>
      </c>
      <c r="C1081" s="91" t="s">
        <v>2021</v>
      </c>
      <c r="D1081" s="91" t="s">
        <v>2135</v>
      </c>
      <c r="E1081" s="91" t="s">
        <v>2136</v>
      </c>
      <c r="F1081" s="92" t="s">
        <v>857</v>
      </c>
      <c r="G1081" s="92">
        <v>30</v>
      </c>
      <c r="H1081" s="92">
        <v>0</v>
      </c>
      <c r="I1081" s="93"/>
      <c r="J1081" s="93"/>
      <c r="K1081" s="92" t="s">
        <v>178</v>
      </c>
      <c r="L1081" s="92" t="s">
        <v>178</v>
      </c>
      <c r="M1081" s="92" t="s">
        <v>178</v>
      </c>
      <c r="N1081" s="92" t="s">
        <v>178</v>
      </c>
    </row>
    <row r="1082" spans="1:14" ht="15.75" customHeight="1" x14ac:dyDescent="0.25">
      <c r="A1082" s="89">
        <v>1081</v>
      </c>
      <c r="B1082" s="90" t="str">
        <f t="shared" si="0"/>
        <v>C1081</v>
      </c>
      <c r="C1082" s="91" t="s">
        <v>2021</v>
      </c>
      <c r="D1082" s="91" t="s">
        <v>2135</v>
      </c>
      <c r="E1082" s="91" t="s">
        <v>2137</v>
      </c>
      <c r="F1082" s="92" t="s">
        <v>857</v>
      </c>
      <c r="G1082" s="92">
        <v>50</v>
      </c>
      <c r="H1082" s="92">
        <v>2</v>
      </c>
      <c r="I1082" s="92" t="s">
        <v>275</v>
      </c>
      <c r="J1082" s="93"/>
      <c r="K1082" s="92" t="s">
        <v>178</v>
      </c>
      <c r="L1082" s="92" t="s">
        <v>178</v>
      </c>
      <c r="M1082" s="92" t="s">
        <v>178</v>
      </c>
      <c r="N1082" s="92" t="s">
        <v>178</v>
      </c>
    </row>
    <row r="1083" spans="1:14" ht="15.75" customHeight="1" x14ac:dyDescent="0.25">
      <c r="A1083" s="89">
        <v>1082</v>
      </c>
      <c r="B1083" s="90" t="str">
        <f t="shared" si="0"/>
        <v>C1082</v>
      </c>
      <c r="C1083" s="91" t="s">
        <v>2021</v>
      </c>
      <c r="D1083" s="91" t="s">
        <v>2138</v>
      </c>
      <c r="E1083" s="91" t="s">
        <v>2139</v>
      </c>
      <c r="F1083" s="92" t="s">
        <v>71</v>
      </c>
      <c r="G1083" s="92">
        <v>20</v>
      </c>
      <c r="H1083" s="92">
        <v>0</v>
      </c>
      <c r="I1083" s="93"/>
      <c r="J1083" s="93"/>
      <c r="K1083" s="92" t="s">
        <v>178</v>
      </c>
      <c r="L1083" s="92" t="s">
        <v>178</v>
      </c>
      <c r="M1083" s="92" t="s">
        <v>178</v>
      </c>
      <c r="N1083" s="92" t="s">
        <v>178</v>
      </c>
    </row>
    <row r="1084" spans="1:14" ht="15.75" customHeight="1" x14ac:dyDescent="0.25">
      <c r="A1084" s="89">
        <v>1083</v>
      </c>
      <c r="B1084" s="90" t="str">
        <f t="shared" si="0"/>
        <v>C1083</v>
      </c>
      <c r="C1084" s="91" t="s">
        <v>2021</v>
      </c>
      <c r="D1084" s="91" t="s">
        <v>2140</v>
      </c>
      <c r="E1084" s="91" t="s">
        <v>2141</v>
      </c>
      <c r="F1084" s="92" t="s">
        <v>71</v>
      </c>
      <c r="G1084" s="92">
        <v>20</v>
      </c>
      <c r="H1084" s="92">
        <v>0</v>
      </c>
      <c r="I1084" s="93"/>
      <c r="J1084" s="93"/>
      <c r="K1084" s="92" t="s">
        <v>178</v>
      </c>
      <c r="L1084" s="92" t="s">
        <v>178</v>
      </c>
      <c r="M1084" s="92" t="s">
        <v>178</v>
      </c>
      <c r="N1084" s="92" t="s">
        <v>178</v>
      </c>
    </row>
    <row r="1085" spans="1:14" ht="15.75" customHeight="1" x14ac:dyDescent="0.25">
      <c r="A1085" s="89">
        <v>1084</v>
      </c>
      <c r="B1085" s="90" t="str">
        <f t="shared" si="0"/>
        <v>C1084</v>
      </c>
      <c r="C1085" s="91" t="s">
        <v>2021</v>
      </c>
      <c r="D1085" s="91" t="s">
        <v>2142</v>
      </c>
      <c r="E1085" s="91" t="s">
        <v>2143</v>
      </c>
      <c r="F1085" s="92" t="s">
        <v>71</v>
      </c>
      <c r="G1085" s="92">
        <v>20</v>
      </c>
      <c r="H1085" s="92">
        <v>0</v>
      </c>
      <c r="I1085" s="93"/>
      <c r="J1085" s="93"/>
      <c r="K1085" s="92" t="s">
        <v>178</v>
      </c>
      <c r="L1085" s="92" t="s">
        <v>178</v>
      </c>
      <c r="M1085" s="92" t="s">
        <v>178</v>
      </c>
      <c r="N1085" s="92" t="s">
        <v>178</v>
      </c>
    </row>
    <row r="1086" spans="1:14" ht="15.75" customHeight="1" x14ac:dyDescent="0.25">
      <c r="A1086" s="89">
        <v>1085</v>
      </c>
      <c r="B1086" s="90" t="str">
        <f t="shared" si="0"/>
        <v>C1085</v>
      </c>
      <c r="C1086" s="91" t="s">
        <v>2021</v>
      </c>
      <c r="D1086" s="91" t="s">
        <v>2144</v>
      </c>
      <c r="E1086" s="91" t="s">
        <v>2145</v>
      </c>
      <c r="F1086" s="92" t="s">
        <v>116</v>
      </c>
      <c r="G1086" s="92">
        <v>2</v>
      </c>
      <c r="H1086" s="92">
        <v>0</v>
      </c>
      <c r="I1086" s="93"/>
      <c r="J1086" s="93"/>
      <c r="K1086" s="92" t="s">
        <v>178</v>
      </c>
      <c r="L1086" s="92" t="s">
        <v>178</v>
      </c>
      <c r="M1086" s="92" t="s">
        <v>178</v>
      </c>
      <c r="N1086" s="92" t="s">
        <v>178</v>
      </c>
    </row>
    <row r="1087" spans="1:14" ht="15.75" customHeight="1" x14ac:dyDescent="0.25">
      <c r="A1087" s="89">
        <v>1086</v>
      </c>
      <c r="B1087" s="90" t="str">
        <f t="shared" si="0"/>
        <v>C1086</v>
      </c>
      <c r="C1087" s="91" t="s">
        <v>2021</v>
      </c>
      <c r="D1087" s="91" t="s">
        <v>2146</v>
      </c>
      <c r="E1087" s="91" t="s">
        <v>2147</v>
      </c>
      <c r="F1087" s="92" t="s">
        <v>2148</v>
      </c>
      <c r="G1087" s="92">
        <v>3</v>
      </c>
      <c r="H1087" s="92">
        <v>0</v>
      </c>
      <c r="I1087" s="93"/>
      <c r="J1087" s="93"/>
      <c r="K1087" s="92" t="s">
        <v>178</v>
      </c>
      <c r="L1087" s="92" t="s">
        <v>178</v>
      </c>
      <c r="M1087" s="92" t="s">
        <v>178</v>
      </c>
      <c r="N1087" s="92" t="s">
        <v>178</v>
      </c>
    </row>
    <row r="1088" spans="1:14" ht="15.75" customHeight="1" x14ac:dyDescent="0.25">
      <c r="A1088" s="89">
        <v>1087</v>
      </c>
      <c r="B1088" s="90" t="str">
        <f t="shared" si="0"/>
        <v>C1087</v>
      </c>
      <c r="C1088" s="91" t="s">
        <v>2021</v>
      </c>
      <c r="D1088" s="91" t="s">
        <v>2146</v>
      </c>
      <c r="E1088" s="91" t="s">
        <v>2149</v>
      </c>
      <c r="F1088" s="92" t="s">
        <v>2148</v>
      </c>
      <c r="G1088" s="92">
        <v>3</v>
      </c>
      <c r="H1088" s="92">
        <v>0</v>
      </c>
      <c r="I1088" s="93"/>
      <c r="J1088" s="93"/>
      <c r="K1088" s="92" t="s">
        <v>178</v>
      </c>
      <c r="L1088" s="92" t="s">
        <v>178</v>
      </c>
      <c r="M1088" s="92" t="s">
        <v>178</v>
      </c>
      <c r="N1088" s="92" t="s">
        <v>178</v>
      </c>
    </row>
    <row r="1089" spans="1:14" ht="15.75" customHeight="1" x14ac:dyDescent="0.25">
      <c r="A1089" s="89">
        <v>1088</v>
      </c>
      <c r="B1089" s="90" t="str">
        <f t="shared" si="0"/>
        <v>C1088</v>
      </c>
      <c r="C1089" s="91" t="s">
        <v>2021</v>
      </c>
      <c r="D1089" s="91" t="s">
        <v>2150</v>
      </c>
      <c r="E1089" s="91" t="s">
        <v>2151</v>
      </c>
      <c r="F1089" s="92" t="s">
        <v>71</v>
      </c>
      <c r="G1089" s="92">
        <v>5</v>
      </c>
      <c r="H1089" s="92">
        <v>0</v>
      </c>
      <c r="I1089" s="93"/>
      <c r="J1089" s="93"/>
      <c r="K1089" s="92" t="s">
        <v>178</v>
      </c>
      <c r="L1089" s="92" t="s">
        <v>178</v>
      </c>
      <c r="M1089" s="92" t="s">
        <v>178</v>
      </c>
      <c r="N1089" s="92" t="s">
        <v>178</v>
      </c>
    </row>
    <row r="1090" spans="1:14" ht="15.75" customHeight="1" x14ac:dyDescent="0.25">
      <c r="A1090" s="89">
        <v>1089</v>
      </c>
      <c r="B1090" s="90" t="str">
        <f t="shared" si="0"/>
        <v>C1089</v>
      </c>
      <c r="C1090" s="91" t="s">
        <v>2021</v>
      </c>
      <c r="D1090" s="91" t="s">
        <v>2152</v>
      </c>
      <c r="E1090" s="91" t="s">
        <v>2153</v>
      </c>
      <c r="F1090" s="92" t="s">
        <v>116</v>
      </c>
      <c r="G1090" s="92">
        <v>6</v>
      </c>
      <c r="H1090" s="92">
        <v>0</v>
      </c>
      <c r="I1090" s="93"/>
      <c r="J1090" s="93"/>
      <c r="K1090" s="92" t="s">
        <v>178</v>
      </c>
      <c r="L1090" s="92" t="s">
        <v>178</v>
      </c>
      <c r="M1090" s="92" t="s">
        <v>178</v>
      </c>
      <c r="N1090" s="92" t="s">
        <v>178</v>
      </c>
    </row>
    <row r="1091" spans="1:14" ht="15.75" customHeight="1" x14ac:dyDescent="0.25">
      <c r="A1091" s="89">
        <v>1090</v>
      </c>
      <c r="B1091" s="90" t="str">
        <f t="shared" si="0"/>
        <v>C1090</v>
      </c>
      <c r="C1091" s="91" t="s">
        <v>2021</v>
      </c>
      <c r="D1091" s="91" t="s">
        <v>2154</v>
      </c>
      <c r="E1091" s="91" t="s">
        <v>2155</v>
      </c>
      <c r="F1091" s="92" t="s">
        <v>71</v>
      </c>
      <c r="G1091" s="92">
        <v>5</v>
      </c>
      <c r="H1091" s="92">
        <v>0</v>
      </c>
      <c r="I1091" s="93"/>
      <c r="J1091" s="93"/>
      <c r="K1091" s="92" t="s">
        <v>178</v>
      </c>
      <c r="L1091" s="92" t="s">
        <v>178</v>
      </c>
      <c r="M1091" s="92" t="s">
        <v>178</v>
      </c>
      <c r="N1091" s="92" t="s">
        <v>178</v>
      </c>
    </row>
    <row r="1092" spans="1:14" ht="15.75" customHeight="1" x14ac:dyDescent="0.25">
      <c r="A1092" s="89">
        <v>1091</v>
      </c>
      <c r="B1092" s="90" t="str">
        <f t="shared" si="0"/>
        <v>C1091</v>
      </c>
      <c r="C1092" s="91" t="s">
        <v>2021</v>
      </c>
      <c r="D1092" s="91" t="s">
        <v>2156</v>
      </c>
      <c r="E1092" s="91" t="s">
        <v>2157</v>
      </c>
      <c r="F1092" s="92" t="s">
        <v>116</v>
      </c>
      <c r="G1092" s="92">
        <v>30</v>
      </c>
      <c r="H1092" s="92">
        <v>0</v>
      </c>
      <c r="I1092" s="93"/>
      <c r="J1092" s="93"/>
      <c r="K1092" s="92" t="s">
        <v>178</v>
      </c>
      <c r="L1092" s="92" t="s">
        <v>178</v>
      </c>
      <c r="M1092" s="92" t="s">
        <v>178</v>
      </c>
      <c r="N1092" s="92" t="s">
        <v>178</v>
      </c>
    </row>
    <row r="1093" spans="1:14" ht="15.75" customHeight="1" x14ac:dyDescent="0.25">
      <c r="A1093" s="89">
        <v>1092</v>
      </c>
      <c r="B1093" s="90" t="str">
        <f t="shared" si="0"/>
        <v>C1092</v>
      </c>
      <c r="C1093" s="91" t="s">
        <v>2021</v>
      </c>
      <c r="D1093" s="91" t="s">
        <v>2158</v>
      </c>
      <c r="E1093" s="91" t="s">
        <v>2159</v>
      </c>
      <c r="F1093" s="92" t="s">
        <v>116</v>
      </c>
      <c r="G1093" s="92">
        <v>30</v>
      </c>
      <c r="H1093" s="92">
        <v>0</v>
      </c>
      <c r="I1093" s="93"/>
      <c r="J1093" s="93"/>
      <c r="K1093" s="92" t="s">
        <v>178</v>
      </c>
      <c r="L1093" s="92" t="s">
        <v>178</v>
      </c>
      <c r="M1093" s="92" t="s">
        <v>178</v>
      </c>
      <c r="N1093" s="92" t="s">
        <v>178</v>
      </c>
    </row>
    <row r="1094" spans="1:14" ht="15.75" customHeight="1" x14ac:dyDescent="0.25">
      <c r="A1094" s="89">
        <v>1093</v>
      </c>
      <c r="B1094" s="90" t="str">
        <f t="shared" si="0"/>
        <v>C1093</v>
      </c>
      <c r="C1094" s="91" t="s">
        <v>2021</v>
      </c>
      <c r="D1094" s="91" t="s">
        <v>2160</v>
      </c>
      <c r="E1094" s="91" t="s">
        <v>2161</v>
      </c>
      <c r="F1094" s="92" t="s">
        <v>116</v>
      </c>
      <c r="G1094" s="92">
        <v>30</v>
      </c>
      <c r="H1094" s="92">
        <v>0</v>
      </c>
      <c r="I1094" s="93"/>
      <c r="J1094" s="93"/>
      <c r="K1094" s="92" t="s">
        <v>178</v>
      </c>
      <c r="L1094" s="92" t="s">
        <v>178</v>
      </c>
      <c r="M1094" s="92" t="s">
        <v>178</v>
      </c>
      <c r="N1094" s="92" t="s">
        <v>178</v>
      </c>
    </row>
    <row r="1095" spans="1:14" ht="15.75" customHeight="1" x14ac:dyDescent="0.25">
      <c r="A1095" s="89">
        <v>1094</v>
      </c>
      <c r="B1095" s="90" t="str">
        <f t="shared" si="0"/>
        <v>C1094</v>
      </c>
      <c r="C1095" s="91" t="s">
        <v>2021</v>
      </c>
      <c r="D1095" s="91" t="s">
        <v>2162</v>
      </c>
      <c r="E1095" s="91" t="s">
        <v>2163</v>
      </c>
      <c r="F1095" s="92" t="s">
        <v>116</v>
      </c>
      <c r="G1095" s="92">
        <v>30</v>
      </c>
      <c r="H1095" s="92">
        <v>0</v>
      </c>
      <c r="I1095" s="93"/>
      <c r="J1095" s="93"/>
      <c r="K1095" s="92" t="s">
        <v>178</v>
      </c>
      <c r="L1095" s="92" t="s">
        <v>178</v>
      </c>
      <c r="M1095" s="92" t="s">
        <v>178</v>
      </c>
      <c r="N1095" s="92" t="s">
        <v>178</v>
      </c>
    </row>
    <row r="1096" spans="1:14" ht="15.75" customHeight="1" x14ac:dyDescent="0.25">
      <c r="A1096" s="89">
        <v>1095</v>
      </c>
      <c r="B1096" s="90" t="str">
        <f t="shared" si="0"/>
        <v>C1095</v>
      </c>
      <c r="C1096" s="91" t="s">
        <v>2164</v>
      </c>
      <c r="D1096" s="91" t="s">
        <v>2165</v>
      </c>
      <c r="E1096" s="91" t="s">
        <v>2166</v>
      </c>
      <c r="F1096" s="92" t="s">
        <v>105</v>
      </c>
      <c r="G1096" s="92">
        <v>5</v>
      </c>
      <c r="H1096" s="92">
        <v>0</v>
      </c>
      <c r="I1096" s="93"/>
      <c r="J1096" s="93"/>
      <c r="K1096" s="92" t="s">
        <v>178</v>
      </c>
      <c r="L1096" s="92" t="s">
        <v>178</v>
      </c>
      <c r="M1096" s="92" t="s">
        <v>178</v>
      </c>
      <c r="N1096" s="92" t="s">
        <v>178</v>
      </c>
    </row>
    <row r="1097" spans="1:14" ht="15.75" customHeight="1" x14ac:dyDescent="0.25">
      <c r="A1097" s="89">
        <v>1096</v>
      </c>
      <c r="B1097" s="90" t="str">
        <f t="shared" si="0"/>
        <v>C1096</v>
      </c>
      <c r="C1097" s="91" t="s">
        <v>2164</v>
      </c>
      <c r="D1097" s="91" t="s">
        <v>2165</v>
      </c>
      <c r="E1097" s="91" t="s">
        <v>2167</v>
      </c>
      <c r="F1097" s="92" t="s">
        <v>105</v>
      </c>
      <c r="G1097" s="92">
        <v>5</v>
      </c>
      <c r="H1097" s="92">
        <v>0</v>
      </c>
      <c r="I1097" s="93"/>
      <c r="J1097" s="93"/>
      <c r="K1097" s="92" t="s">
        <v>178</v>
      </c>
      <c r="L1097" s="92" t="s">
        <v>178</v>
      </c>
      <c r="M1097" s="92" t="s">
        <v>178</v>
      </c>
      <c r="N1097" s="92" t="s">
        <v>178</v>
      </c>
    </row>
    <row r="1098" spans="1:14" ht="15.75" customHeight="1" x14ac:dyDescent="0.25">
      <c r="A1098" s="89">
        <v>1097</v>
      </c>
      <c r="B1098" s="90" t="str">
        <f t="shared" si="0"/>
        <v>C1097</v>
      </c>
      <c r="C1098" s="91" t="s">
        <v>2164</v>
      </c>
      <c r="D1098" s="91" t="s">
        <v>2168</v>
      </c>
      <c r="E1098" s="91" t="s">
        <v>2169</v>
      </c>
      <c r="F1098" s="92" t="s">
        <v>71</v>
      </c>
      <c r="G1098" s="92">
        <v>20</v>
      </c>
      <c r="H1098" s="92">
        <v>0</v>
      </c>
      <c r="I1098" s="93"/>
      <c r="J1098" s="93"/>
      <c r="K1098" s="92" t="s">
        <v>178</v>
      </c>
      <c r="L1098" s="92" t="s">
        <v>178</v>
      </c>
      <c r="M1098" s="92" t="s">
        <v>178</v>
      </c>
      <c r="N1098" s="92" t="s">
        <v>178</v>
      </c>
    </row>
    <row r="1099" spans="1:14" ht="15.75" customHeight="1" x14ac:dyDescent="0.25">
      <c r="A1099" s="89">
        <v>1098</v>
      </c>
      <c r="B1099" s="90" t="str">
        <f t="shared" si="0"/>
        <v>C1098</v>
      </c>
      <c r="C1099" s="91" t="s">
        <v>2164</v>
      </c>
      <c r="D1099" s="91" t="s">
        <v>2165</v>
      </c>
      <c r="E1099" s="91" t="s">
        <v>2170</v>
      </c>
      <c r="F1099" s="92" t="s">
        <v>105</v>
      </c>
      <c r="G1099" s="92">
        <v>15</v>
      </c>
      <c r="H1099" s="92">
        <v>0</v>
      </c>
      <c r="I1099" s="93"/>
      <c r="J1099" s="93"/>
      <c r="K1099" s="92" t="s">
        <v>178</v>
      </c>
      <c r="L1099" s="92" t="s">
        <v>178</v>
      </c>
      <c r="M1099" s="92" t="s">
        <v>178</v>
      </c>
      <c r="N1099" s="92" t="s">
        <v>178</v>
      </c>
    </row>
    <row r="1100" spans="1:14" ht="15.75" customHeight="1" x14ac:dyDescent="0.25">
      <c r="A1100" s="89">
        <v>1099</v>
      </c>
      <c r="B1100" s="90" t="str">
        <f t="shared" si="0"/>
        <v>C1099</v>
      </c>
      <c r="C1100" s="91" t="s">
        <v>2164</v>
      </c>
      <c r="D1100" s="91" t="s">
        <v>2165</v>
      </c>
      <c r="E1100" s="91" t="s">
        <v>2171</v>
      </c>
      <c r="F1100" s="92" t="s">
        <v>105</v>
      </c>
      <c r="G1100" s="92">
        <v>10</v>
      </c>
      <c r="H1100" s="92">
        <v>0</v>
      </c>
      <c r="I1100" s="93"/>
      <c r="J1100" s="93"/>
      <c r="K1100" s="92" t="s">
        <v>178</v>
      </c>
      <c r="L1100" s="92" t="s">
        <v>178</v>
      </c>
      <c r="M1100" s="92" t="s">
        <v>178</v>
      </c>
      <c r="N1100" s="92" t="s">
        <v>178</v>
      </c>
    </row>
    <row r="1101" spans="1:14" ht="15.75" customHeight="1" x14ac:dyDescent="0.25">
      <c r="A1101" s="89">
        <v>1100</v>
      </c>
      <c r="B1101" s="90" t="str">
        <f t="shared" si="0"/>
        <v>C1100</v>
      </c>
      <c r="C1101" s="91" t="s">
        <v>2164</v>
      </c>
      <c r="D1101" s="91" t="s">
        <v>2165</v>
      </c>
      <c r="E1101" s="91" t="s">
        <v>2172</v>
      </c>
      <c r="F1101" s="92" t="s">
        <v>105</v>
      </c>
      <c r="G1101" s="92">
        <v>7</v>
      </c>
      <c r="H1101" s="92">
        <v>0</v>
      </c>
      <c r="I1101" s="93"/>
      <c r="J1101" s="93"/>
      <c r="K1101" s="92" t="s">
        <v>178</v>
      </c>
      <c r="L1101" s="92" t="s">
        <v>178</v>
      </c>
      <c r="M1101" s="92" t="s">
        <v>178</v>
      </c>
      <c r="N1101" s="92" t="s">
        <v>178</v>
      </c>
    </row>
    <row r="1102" spans="1:14" ht="15.75" customHeight="1" x14ac:dyDescent="0.25">
      <c r="A1102" s="89">
        <v>1101</v>
      </c>
      <c r="B1102" s="90" t="str">
        <f t="shared" si="0"/>
        <v>C1101</v>
      </c>
      <c r="C1102" s="91" t="s">
        <v>2164</v>
      </c>
      <c r="D1102" s="91" t="s">
        <v>2165</v>
      </c>
      <c r="E1102" s="91" t="s">
        <v>2173</v>
      </c>
      <c r="F1102" s="92" t="s">
        <v>105</v>
      </c>
      <c r="G1102" s="92">
        <v>3</v>
      </c>
      <c r="H1102" s="92">
        <v>0</v>
      </c>
      <c r="I1102" s="93"/>
      <c r="J1102" s="93"/>
      <c r="K1102" s="92" t="s">
        <v>178</v>
      </c>
      <c r="L1102" s="92" t="s">
        <v>178</v>
      </c>
      <c r="M1102" s="92" t="s">
        <v>178</v>
      </c>
      <c r="N1102" s="92" t="s">
        <v>178</v>
      </c>
    </row>
    <row r="1103" spans="1:14" ht="15.75" customHeight="1" x14ac:dyDescent="0.25">
      <c r="A1103" s="89">
        <v>1102</v>
      </c>
      <c r="B1103" s="90" t="str">
        <f t="shared" si="0"/>
        <v>C1102</v>
      </c>
      <c r="C1103" s="91" t="s">
        <v>2164</v>
      </c>
      <c r="D1103" s="91" t="s">
        <v>2174</v>
      </c>
      <c r="E1103" s="91" t="s">
        <v>2175</v>
      </c>
      <c r="F1103" s="92" t="s">
        <v>71</v>
      </c>
      <c r="G1103" s="92">
        <v>300</v>
      </c>
      <c r="H1103" s="92">
        <v>0</v>
      </c>
      <c r="I1103" s="93"/>
      <c r="J1103" s="93"/>
      <c r="K1103" s="92" t="s">
        <v>178</v>
      </c>
      <c r="L1103" s="92" t="s">
        <v>178</v>
      </c>
      <c r="M1103" s="92" t="s">
        <v>178</v>
      </c>
      <c r="N1103" s="92" t="s">
        <v>178</v>
      </c>
    </row>
    <row r="1104" spans="1:14" ht="15.75" customHeight="1" x14ac:dyDescent="0.25">
      <c r="A1104" s="89">
        <v>1103</v>
      </c>
      <c r="B1104" s="90" t="str">
        <f t="shared" si="0"/>
        <v>C1103</v>
      </c>
      <c r="C1104" s="91" t="s">
        <v>2164</v>
      </c>
      <c r="D1104" s="91" t="s">
        <v>2176</v>
      </c>
      <c r="E1104" s="91" t="s">
        <v>2177</v>
      </c>
      <c r="F1104" s="92" t="s">
        <v>71</v>
      </c>
      <c r="G1104" s="92">
        <v>15</v>
      </c>
      <c r="H1104" s="92">
        <v>0</v>
      </c>
      <c r="I1104" s="93"/>
      <c r="J1104" s="93"/>
      <c r="K1104" s="92" t="s">
        <v>178</v>
      </c>
      <c r="L1104" s="92" t="s">
        <v>178</v>
      </c>
      <c r="M1104" s="92" t="s">
        <v>178</v>
      </c>
      <c r="N1104" s="92" t="s">
        <v>178</v>
      </c>
    </row>
    <row r="1105" spans="1:14" ht="15.75" customHeight="1" x14ac:dyDescent="0.25">
      <c r="A1105" s="89">
        <v>1104</v>
      </c>
      <c r="B1105" s="90" t="str">
        <f t="shared" si="0"/>
        <v>C1104</v>
      </c>
      <c r="C1105" s="91" t="s">
        <v>2164</v>
      </c>
      <c r="D1105" s="91" t="s">
        <v>2178</v>
      </c>
      <c r="E1105" s="91" t="s">
        <v>2179</v>
      </c>
      <c r="F1105" s="92" t="s">
        <v>71</v>
      </c>
      <c r="G1105" s="92">
        <v>20</v>
      </c>
      <c r="H1105" s="92">
        <v>0</v>
      </c>
      <c r="I1105" s="93"/>
      <c r="J1105" s="93"/>
      <c r="K1105" s="92" t="s">
        <v>178</v>
      </c>
      <c r="L1105" s="92" t="s">
        <v>178</v>
      </c>
      <c r="M1105" s="92" t="s">
        <v>178</v>
      </c>
      <c r="N1105" s="92" t="s">
        <v>178</v>
      </c>
    </row>
    <row r="1106" spans="1:14" ht="15.75" customHeight="1" x14ac:dyDescent="0.25">
      <c r="A1106" s="89">
        <v>1105</v>
      </c>
      <c r="B1106" s="90" t="str">
        <f t="shared" si="0"/>
        <v>C1105</v>
      </c>
      <c r="C1106" s="91" t="s">
        <v>2164</v>
      </c>
      <c r="D1106" s="91" t="s">
        <v>2178</v>
      </c>
      <c r="E1106" s="91" t="s">
        <v>2180</v>
      </c>
      <c r="F1106" s="92" t="s">
        <v>71</v>
      </c>
      <c r="G1106" s="92">
        <v>20</v>
      </c>
      <c r="H1106" s="92">
        <v>0</v>
      </c>
      <c r="I1106" s="93"/>
      <c r="J1106" s="93"/>
      <c r="K1106" s="92" t="s">
        <v>178</v>
      </c>
      <c r="L1106" s="92" t="s">
        <v>178</v>
      </c>
      <c r="M1106" s="92" t="s">
        <v>178</v>
      </c>
      <c r="N1106" s="92" t="s">
        <v>178</v>
      </c>
    </row>
    <row r="1107" spans="1:14" ht="15.75" customHeight="1" x14ac:dyDescent="0.25">
      <c r="A1107" s="89">
        <v>1106</v>
      </c>
      <c r="B1107" s="90" t="str">
        <f t="shared" si="0"/>
        <v>C1106</v>
      </c>
      <c r="C1107" s="91" t="s">
        <v>2164</v>
      </c>
      <c r="D1107" s="91" t="s">
        <v>2181</v>
      </c>
      <c r="E1107" s="91" t="s">
        <v>2182</v>
      </c>
      <c r="F1107" s="92" t="s">
        <v>71</v>
      </c>
      <c r="G1107" s="92">
        <v>20</v>
      </c>
      <c r="H1107" s="92">
        <v>0</v>
      </c>
      <c r="I1107" s="93"/>
      <c r="J1107" s="93"/>
      <c r="K1107" s="92" t="s">
        <v>178</v>
      </c>
      <c r="L1107" s="92" t="s">
        <v>178</v>
      </c>
      <c r="M1107" s="92" t="s">
        <v>178</v>
      </c>
      <c r="N1107" s="92" t="s">
        <v>178</v>
      </c>
    </row>
    <row r="1108" spans="1:14" ht="15.75" customHeight="1" x14ac:dyDescent="0.25">
      <c r="A1108" s="89">
        <v>1107</v>
      </c>
      <c r="B1108" s="90" t="str">
        <f t="shared" si="0"/>
        <v>C1107</v>
      </c>
      <c r="C1108" s="91" t="s">
        <v>2164</v>
      </c>
      <c r="D1108" s="91" t="s">
        <v>2183</v>
      </c>
      <c r="E1108" s="91" t="s">
        <v>2184</v>
      </c>
      <c r="F1108" s="92" t="s">
        <v>71</v>
      </c>
      <c r="G1108" s="92">
        <v>20</v>
      </c>
      <c r="H1108" s="92">
        <v>0</v>
      </c>
      <c r="I1108" s="93"/>
      <c r="J1108" s="93"/>
      <c r="K1108" s="92" t="s">
        <v>178</v>
      </c>
      <c r="L1108" s="92" t="s">
        <v>178</v>
      </c>
      <c r="M1108" s="92" t="s">
        <v>178</v>
      </c>
      <c r="N1108" s="92" t="s">
        <v>178</v>
      </c>
    </row>
    <row r="1109" spans="1:14" ht="15.75" customHeight="1" x14ac:dyDescent="0.25">
      <c r="A1109" s="89">
        <v>1108</v>
      </c>
      <c r="B1109" s="90" t="str">
        <f t="shared" si="0"/>
        <v>C1108</v>
      </c>
      <c r="C1109" s="91" t="s">
        <v>2164</v>
      </c>
      <c r="D1109" s="91" t="s">
        <v>2185</v>
      </c>
      <c r="E1109" s="91" t="s">
        <v>2186</v>
      </c>
      <c r="F1109" s="92" t="s">
        <v>105</v>
      </c>
      <c r="G1109" s="92">
        <v>20</v>
      </c>
      <c r="H1109" s="92">
        <v>0</v>
      </c>
      <c r="I1109" s="93"/>
      <c r="J1109" s="93"/>
      <c r="K1109" s="92" t="s">
        <v>178</v>
      </c>
      <c r="L1109" s="92" t="s">
        <v>178</v>
      </c>
      <c r="M1109" s="92" t="s">
        <v>178</v>
      </c>
      <c r="N1109" s="92" t="s">
        <v>178</v>
      </c>
    </row>
    <row r="1110" spans="1:14" ht="15.75" customHeight="1" x14ac:dyDescent="0.25">
      <c r="A1110" s="89">
        <v>1109</v>
      </c>
      <c r="B1110" s="90" t="str">
        <f t="shared" si="0"/>
        <v>C1109</v>
      </c>
      <c r="C1110" s="91" t="s">
        <v>2164</v>
      </c>
      <c r="D1110" s="91" t="s">
        <v>2185</v>
      </c>
      <c r="E1110" s="91" t="s">
        <v>2187</v>
      </c>
      <c r="F1110" s="92" t="s">
        <v>105</v>
      </c>
      <c r="G1110" s="92">
        <v>20</v>
      </c>
      <c r="H1110" s="92">
        <v>0</v>
      </c>
      <c r="I1110" s="93"/>
      <c r="J1110" s="93"/>
      <c r="K1110" s="92" t="s">
        <v>178</v>
      </c>
      <c r="L1110" s="92" t="s">
        <v>178</v>
      </c>
      <c r="M1110" s="92" t="s">
        <v>178</v>
      </c>
      <c r="N1110" s="92" t="s">
        <v>178</v>
      </c>
    </row>
    <row r="1111" spans="1:14" ht="15.75" customHeight="1" x14ac:dyDescent="0.25">
      <c r="A1111" s="89">
        <v>1110</v>
      </c>
      <c r="B1111" s="90" t="str">
        <f t="shared" si="0"/>
        <v>C1110</v>
      </c>
      <c r="C1111" s="91" t="s">
        <v>2164</v>
      </c>
      <c r="D1111" s="91" t="s">
        <v>2185</v>
      </c>
      <c r="E1111" s="91" t="s">
        <v>2188</v>
      </c>
      <c r="F1111" s="92" t="s">
        <v>105</v>
      </c>
      <c r="G1111" s="92">
        <v>20</v>
      </c>
      <c r="H1111" s="92">
        <v>0</v>
      </c>
      <c r="I1111" s="93"/>
      <c r="J1111" s="93"/>
      <c r="K1111" s="92" t="s">
        <v>178</v>
      </c>
      <c r="L1111" s="92" t="s">
        <v>178</v>
      </c>
      <c r="M1111" s="92" t="s">
        <v>178</v>
      </c>
      <c r="N1111" s="92" t="s">
        <v>178</v>
      </c>
    </row>
    <row r="1112" spans="1:14" ht="15.75" customHeight="1" x14ac:dyDescent="0.25">
      <c r="A1112" s="89">
        <v>1111</v>
      </c>
      <c r="B1112" s="90" t="str">
        <f t="shared" si="0"/>
        <v>C1111</v>
      </c>
      <c r="C1112" s="91" t="s">
        <v>2164</v>
      </c>
      <c r="D1112" s="91" t="s">
        <v>2189</v>
      </c>
      <c r="E1112" s="91" t="s">
        <v>2190</v>
      </c>
      <c r="F1112" s="92" t="s">
        <v>71</v>
      </c>
      <c r="G1112" s="92">
        <v>5</v>
      </c>
      <c r="H1112" s="92">
        <v>0</v>
      </c>
      <c r="I1112" s="93"/>
      <c r="J1112" s="93"/>
      <c r="K1112" s="92" t="s">
        <v>178</v>
      </c>
      <c r="L1112" s="92" t="s">
        <v>178</v>
      </c>
      <c r="M1112" s="92" t="s">
        <v>178</v>
      </c>
      <c r="N1112" s="92" t="s">
        <v>178</v>
      </c>
    </row>
    <row r="1113" spans="1:14" ht="15.75" customHeight="1" x14ac:dyDescent="0.25">
      <c r="A1113" s="89">
        <v>1112</v>
      </c>
      <c r="B1113" s="90" t="str">
        <f t="shared" si="0"/>
        <v>C1112</v>
      </c>
      <c r="C1113" s="91" t="s">
        <v>2164</v>
      </c>
      <c r="D1113" s="91" t="s">
        <v>2191</v>
      </c>
      <c r="E1113" s="91" t="s">
        <v>2192</v>
      </c>
      <c r="F1113" s="92" t="s">
        <v>71</v>
      </c>
      <c r="G1113" s="92">
        <v>30</v>
      </c>
      <c r="H1113" s="92">
        <v>0</v>
      </c>
      <c r="I1113" s="93"/>
      <c r="J1113" s="93"/>
      <c r="K1113" s="92" t="s">
        <v>178</v>
      </c>
      <c r="L1113" s="92" t="s">
        <v>178</v>
      </c>
      <c r="M1113" s="92" t="s">
        <v>178</v>
      </c>
      <c r="N1113" s="92" t="s">
        <v>178</v>
      </c>
    </row>
    <row r="1114" spans="1:14" ht="15.75" customHeight="1" x14ac:dyDescent="0.25">
      <c r="A1114" s="89">
        <v>1113</v>
      </c>
      <c r="B1114" s="90" t="str">
        <f t="shared" si="0"/>
        <v>C1113</v>
      </c>
      <c r="C1114" s="91" t="s">
        <v>2164</v>
      </c>
      <c r="D1114" s="91" t="s">
        <v>2193</v>
      </c>
      <c r="E1114" s="91" t="s">
        <v>2194</v>
      </c>
      <c r="F1114" s="92" t="s">
        <v>71</v>
      </c>
      <c r="G1114" s="92">
        <v>86</v>
      </c>
      <c r="H1114" s="92">
        <v>0</v>
      </c>
      <c r="I1114" s="93"/>
      <c r="J1114" s="93"/>
      <c r="K1114" s="92" t="s">
        <v>178</v>
      </c>
      <c r="L1114" s="92" t="s">
        <v>178</v>
      </c>
      <c r="M1114" s="92" t="s">
        <v>178</v>
      </c>
      <c r="N1114" s="92" t="s">
        <v>178</v>
      </c>
    </row>
    <row r="1115" spans="1:14" ht="15.75" customHeight="1" x14ac:dyDescent="0.25">
      <c r="A1115" s="89">
        <v>1114</v>
      </c>
      <c r="B1115" s="90" t="str">
        <f t="shared" si="0"/>
        <v>C1114</v>
      </c>
      <c r="C1115" s="91" t="s">
        <v>2164</v>
      </c>
      <c r="D1115" s="91" t="s">
        <v>2195</v>
      </c>
      <c r="E1115" s="91" t="s">
        <v>2196</v>
      </c>
      <c r="F1115" s="92" t="s">
        <v>71</v>
      </c>
      <c r="G1115" s="92">
        <v>150</v>
      </c>
      <c r="H1115" s="92">
        <v>0</v>
      </c>
      <c r="I1115" s="93"/>
      <c r="J1115" s="93"/>
      <c r="K1115" s="92" t="s">
        <v>178</v>
      </c>
      <c r="L1115" s="92" t="s">
        <v>178</v>
      </c>
      <c r="M1115" s="92" t="s">
        <v>178</v>
      </c>
      <c r="N1115" s="92" t="s">
        <v>178</v>
      </c>
    </row>
    <row r="1116" spans="1:14" ht="15.75" customHeight="1" x14ac:dyDescent="0.25">
      <c r="A1116" s="89">
        <v>1115</v>
      </c>
      <c r="B1116" s="90" t="str">
        <f t="shared" si="0"/>
        <v>C1115</v>
      </c>
      <c r="C1116" s="91" t="s">
        <v>2164</v>
      </c>
      <c r="D1116" s="91" t="s">
        <v>2197</v>
      </c>
      <c r="E1116" s="91" t="s">
        <v>2198</v>
      </c>
      <c r="F1116" s="92" t="s">
        <v>71</v>
      </c>
      <c r="G1116" s="92">
        <v>10</v>
      </c>
      <c r="H1116" s="92">
        <v>0</v>
      </c>
      <c r="I1116" s="93"/>
      <c r="J1116" s="93"/>
      <c r="K1116" s="92" t="s">
        <v>178</v>
      </c>
      <c r="L1116" s="92" t="s">
        <v>178</v>
      </c>
      <c r="M1116" s="92" t="s">
        <v>178</v>
      </c>
      <c r="N1116" s="92" t="s">
        <v>178</v>
      </c>
    </row>
    <row r="1117" spans="1:14" ht="15.75" customHeight="1" x14ac:dyDescent="0.25">
      <c r="A1117" s="89">
        <v>1116</v>
      </c>
      <c r="B1117" s="90" t="str">
        <f t="shared" si="0"/>
        <v>C1116</v>
      </c>
      <c r="C1117" s="91" t="s">
        <v>2164</v>
      </c>
      <c r="D1117" s="91" t="s">
        <v>2199</v>
      </c>
      <c r="E1117" s="91" t="s">
        <v>2200</v>
      </c>
      <c r="F1117" s="92" t="s">
        <v>71</v>
      </c>
      <c r="G1117" s="92">
        <v>20</v>
      </c>
      <c r="H1117" s="92">
        <v>0</v>
      </c>
      <c r="I1117" s="93"/>
      <c r="J1117" s="93"/>
      <c r="K1117" s="92" t="s">
        <v>178</v>
      </c>
      <c r="L1117" s="92" t="s">
        <v>178</v>
      </c>
      <c r="M1117" s="92" t="s">
        <v>178</v>
      </c>
      <c r="N1117" s="92" t="s">
        <v>178</v>
      </c>
    </row>
    <row r="1118" spans="1:14" ht="15.75" customHeight="1" x14ac:dyDescent="0.25">
      <c r="A1118" s="89">
        <v>1117</v>
      </c>
      <c r="B1118" s="90" t="str">
        <f t="shared" si="0"/>
        <v>C1117</v>
      </c>
      <c r="C1118" s="91" t="s">
        <v>2164</v>
      </c>
      <c r="D1118" s="91" t="s">
        <v>2201</v>
      </c>
      <c r="E1118" s="91" t="s">
        <v>2202</v>
      </c>
      <c r="F1118" s="92" t="s">
        <v>71</v>
      </c>
      <c r="G1118" s="92">
        <v>40</v>
      </c>
      <c r="H1118" s="92">
        <v>0</v>
      </c>
      <c r="I1118" s="93"/>
      <c r="J1118" s="93"/>
      <c r="K1118" s="92" t="s">
        <v>178</v>
      </c>
      <c r="L1118" s="92" t="s">
        <v>178</v>
      </c>
      <c r="M1118" s="92" t="s">
        <v>178</v>
      </c>
      <c r="N1118" s="92" t="s">
        <v>178</v>
      </c>
    </row>
    <row r="1119" spans="1:14" ht="15.75" customHeight="1" x14ac:dyDescent="0.25">
      <c r="A1119" s="89">
        <v>1118</v>
      </c>
      <c r="B1119" s="90" t="str">
        <f t="shared" si="0"/>
        <v>C1118</v>
      </c>
      <c r="C1119" s="91" t="s">
        <v>2164</v>
      </c>
      <c r="D1119" s="91" t="s">
        <v>2203</v>
      </c>
      <c r="E1119" s="91" t="s">
        <v>2204</v>
      </c>
      <c r="F1119" s="92" t="s">
        <v>71</v>
      </c>
      <c r="G1119" s="92">
        <v>540</v>
      </c>
      <c r="H1119" s="92">
        <v>0</v>
      </c>
      <c r="I1119" s="93"/>
      <c r="J1119" s="93"/>
      <c r="K1119" s="92" t="s">
        <v>178</v>
      </c>
      <c r="L1119" s="92" t="s">
        <v>178</v>
      </c>
      <c r="M1119" s="92" t="s">
        <v>178</v>
      </c>
      <c r="N1119" s="92" t="s">
        <v>178</v>
      </c>
    </row>
    <row r="1120" spans="1:14" ht="15.75" customHeight="1" x14ac:dyDescent="0.25">
      <c r="A1120" s="89">
        <v>1119</v>
      </c>
      <c r="B1120" s="90" t="str">
        <f t="shared" si="0"/>
        <v>C1119</v>
      </c>
      <c r="C1120" s="91" t="s">
        <v>2164</v>
      </c>
      <c r="D1120" s="91" t="s">
        <v>2205</v>
      </c>
      <c r="E1120" s="91" t="s">
        <v>2206</v>
      </c>
      <c r="F1120" s="92" t="s">
        <v>71</v>
      </c>
      <c r="G1120" s="92">
        <v>40</v>
      </c>
      <c r="H1120" s="92">
        <v>0</v>
      </c>
      <c r="I1120" s="93"/>
      <c r="J1120" s="93"/>
      <c r="K1120" s="92" t="s">
        <v>178</v>
      </c>
      <c r="L1120" s="92" t="s">
        <v>178</v>
      </c>
      <c r="M1120" s="92" t="s">
        <v>178</v>
      </c>
      <c r="N1120" s="92" t="s">
        <v>178</v>
      </c>
    </row>
    <row r="1121" spans="1:14" ht="15.75" customHeight="1" x14ac:dyDescent="0.25">
      <c r="A1121" s="89">
        <v>1120</v>
      </c>
      <c r="B1121" s="90" t="str">
        <f t="shared" si="0"/>
        <v>C1120</v>
      </c>
      <c r="C1121" s="91" t="s">
        <v>2164</v>
      </c>
      <c r="D1121" s="91" t="s">
        <v>2207</v>
      </c>
      <c r="E1121" s="91" t="s">
        <v>2208</v>
      </c>
      <c r="F1121" s="92" t="s">
        <v>71</v>
      </c>
      <c r="G1121" s="92">
        <v>40</v>
      </c>
      <c r="H1121" s="92">
        <v>5</v>
      </c>
      <c r="I1121" s="92" t="s">
        <v>198</v>
      </c>
      <c r="J1121" s="93"/>
      <c r="K1121" s="92" t="s">
        <v>178</v>
      </c>
      <c r="L1121" s="92" t="s">
        <v>178</v>
      </c>
      <c r="M1121" s="92" t="s">
        <v>178</v>
      </c>
      <c r="N1121" s="92" t="s">
        <v>178</v>
      </c>
    </row>
    <row r="1122" spans="1:14" ht="15.75" customHeight="1" x14ac:dyDescent="0.25">
      <c r="A1122" s="89">
        <v>1121</v>
      </c>
      <c r="B1122" s="90" t="str">
        <f t="shared" si="0"/>
        <v>C1121</v>
      </c>
      <c r="C1122" s="91" t="s">
        <v>2164</v>
      </c>
      <c r="D1122" s="91" t="s">
        <v>2209</v>
      </c>
      <c r="E1122" s="91" t="s">
        <v>2210</v>
      </c>
      <c r="F1122" s="92" t="s">
        <v>105</v>
      </c>
      <c r="G1122" s="92">
        <v>5</v>
      </c>
      <c r="H1122" s="92">
        <v>1</v>
      </c>
      <c r="I1122" s="92" t="s">
        <v>198</v>
      </c>
      <c r="J1122" s="93"/>
      <c r="K1122" s="92" t="s">
        <v>178</v>
      </c>
      <c r="L1122" s="92" t="s">
        <v>178</v>
      </c>
      <c r="M1122" s="92" t="s">
        <v>178</v>
      </c>
      <c r="N1122" s="92" t="s">
        <v>178</v>
      </c>
    </row>
    <row r="1123" spans="1:14" ht="15.75" customHeight="1" x14ac:dyDescent="0.25">
      <c r="A1123" s="89">
        <v>1122</v>
      </c>
      <c r="B1123" s="90" t="str">
        <f t="shared" si="0"/>
        <v>C1122</v>
      </c>
      <c r="C1123" s="91" t="s">
        <v>2164</v>
      </c>
      <c r="D1123" s="91" t="s">
        <v>2209</v>
      </c>
      <c r="E1123" s="91" t="s">
        <v>2211</v>
      </c>
      <c r="F1123" s="92" t="s">
        <v>105</v>
      </c>
      <c r="G1123" s="92">
        <v>5</v>
      </c>
      <c r="H1123" s="92">
        <v>1</v>
      </c>
      <c r="I1123" s="92" t="s">
        <v>275</v>
      </c>
      <c r="J1123" s="93"/>
      <c r="K1123" s="92" t="s">
        <v>178</v>
      </c>
      <c r="L1123" s="92" t="s">
        <v>178</v>
      </c>
      <c r="M1123" s="92" t="s">
        <v>178</v>
      </c>
      <c r="N1123" s="92" t="s">
        <v>178</v>
      </c>
    </row>
    <row r="1124" spans="1:14" ht="15.75" customHeight="1" x14ac:dyDescent="0.25">
      <c r="A1124" s="89">
        <v>1123</v>
      </c>
      <c r="B1124" s="90" t="str">
        <f t="shared" si="0"/>
        <v>C1123</v>
      </c>
      <c r="C1124" s="91" t="s">
        <v>2164</v>
      </c>
      <c r="D1124" s="91" t="s">
        <v>2209</v>
      </c>
      <c r="E1124" s="91" t="s">
        <v>2212</v>
      </c>
      <c r="F1124" s="92" t="s">
        <v>105</v>
      </c>
      <c r="G1124" s="92">
        <v>5</v>
      </c>
      <c r="H1124" s="92">
        <v>1</v>
      </c>
      <c r="I1124" s="92" t="s">
        <v>275</v>
      </c>
      <c r="J1124" s="93"/>
      <c r="K1124" s="92" t="s">
        <v>178</v>
      </c>
      <c r="L1124" s="92" t="s">
        <v>178</v>
      </c>
      <c r="M1124" s="92" t="s">
        <v>178</v>
      </c>
      <c r="N1124" s="92" t="s">
        <v>178</v>
      </c>
    </row>
    <row r="1125" spans="1:14" ht="15.75" customHeight="1" x14ac:dyDescent="0.25">
      <c r="A1125" s="89">
        <v>1124</v>
      </c>
      <c r="B1125" s="90" t="str">
        <f t="shared" si="0"/>
        <v>C1124</v>
      </c>
      <c r="C1125" s="91" t="s">
        <v>2164</v>
      </c>
      <c r="D1125" s="91" t="s">
        <v>2209</v>
      </c>
      <c r="E1125" s="91" t="s">
        <v>2213</v>
      </c>
      <c r="F1125" s="92" t="s">
        <v>105</v>
      </c>
      <c r="G1125" s="92">
        <v>5</v>
      </c>
      <c r="H1125" s="92">
        <v>1</v>
      </c>
      <c r="I1125" s="92" t="s">
        <v>275</v>
      </c>
      <c r="J1125" s="93"/>
      <c r="K1125" s="92" t="s">
        <v>178</v>
      </c>
      <c r="L1125" s="92" t="s">
        <v>178</v>
      </c>
      <c r="M1125" s="92" t="s">
        <v>178</v>
      </c>
      <c r="N1125" s="92" t="s">
        <v>178</v>
      </c>
    </row>
    <row r="1126" spans="1:14" ht="15.75" customHeight="1" x14ac:dyDescent="0.25">
      <c r="A1126" s="89">
        <v>1125</v>
      </c>
      <c r="B1126" s="90" t="str">
        <f t="shared" si="0"/>
        <v>C1125</v>
      </c>
      <c r="C1126" s="91" t="s">
        <v>2164</v>
      </c>
      <c r="D1126" s="91" t="s">
        <v>2214</v>
      </c>
      <c r="E1126" s="91" t="s">
        <v>2215</v>
      </c>
      <c r="F1126" s="92" t="s">
        <v>105</v>
      </c>
      <c r="G1126" s="92">
        <v>5</v>
      </c>
      <c r="H1126" s="92">
        <v>1</v>
      </c>
      <c r="I1126" s="92" t="s">
        <v>275</v>
      </c>
      <c r="J1126" s="93"/>
      <c r="K1126" s="92" t="s">
        <v>178</v>
      </c>
      <c r="L1126" s="92" t="s">
        <v>178</v>
      </c>
      <c r="M1126" s="92" t="s">
        <v>178</v>
      </c>
      <c r="N1126" s="92" t="s">
        <v>178</v>
      </c>
    </row>
    <row r="1127" spans="1:14" ht="15.75" customHeight="1" x14ac:dyDescent="0.25">
      <c r="A1127" s="89">
        <v>1126</v>
      </c>
      <c r="B1127" s="90" t="str">
        <f t="shared" si="0"/>
        <v>C1126</v>
      </c>
      <c r="C1127" s="91" t="s">
        <v>2164</v>
      </c>
      <c r="D1127" s="91" t="s">
        <v>2214</v>
      </c>
      <c r="E1127" s="91" t="s">
        <v>2216</v>
      </c>
      <c r="F1127" s="92" t="s">
        <v>105</v>
      </c>
      <c r="G1127" s="92">
        <v>5</v>
      </c>
      <c r="H1127" s="92">
        <v>1</v>
      </c>
      <c r="I1127" s="92" t="s">
        <v>275</v>
      </c>
      <c r="J1127" s="93"/>
      <c r="K1127" s="92" t="s">
        <v>178</v>
      </c>
      <c r="L1127" s="92" t="s">
        <v>178</v>
      </c>
      <c r="M1127" s="92" t="s">
        <v>178</v>
      </c>
      <c r="N1127" s="92" t="s">
        <v>178</v>
      </c>
    </row>
    <row r="1128" spans="1:14" ht="15.75" customHeight="1" x14ac:dyDescent="0.25">
      <c r="A1128" s="89">
        <v>1127</v>
      </c>
      <c r="B1128" s="90" t="str">
        <f t="shared" si="0"/>
        <v>C1127</v>
      </c>
      <c r="C1128" s="91" t="s">
        <v>2164</v>
      </c>
      <c r="D1128" s="91" t="s">
        <v>2217</v>
      </c>
      <c r="E1128" s="91" t="s">
        <v>2218</v>
      </c>
      <c r="F1128" s="92" t="s">
        <v>105</v>
      </c>
      <c r="G1128" s="92">
        <v>5</v>
      </c>
      <c r="H1128" s="92">
        <v>1</v>
      </c>
      <c r="I1128" s="92" t="s">
        <v>275</v>
      </c>
      <c r="J1128" s="93"/>
      <c r="K1128" s="92" t="s">
        <v>178</v>
      </c>
      <c r="L1128" s="92" t="s">
        <v>178</v>
      </c>
      <c r="M1128" s="92" t="s">
        <v>178</v>
      </c>
      <c r="N1128" s="92" t="s">
        <v>178</v>
      </c>
    </row>
    <row r="1129" spans="1:14" ht="15.75" customHeight="1" x14ac:dyDescent="0.25">
      <c r="A1129" s="89">
        <v>1128</v>
      </c>
      <c r="B1129" s="90" t="str">
        <f t="shared" si="0"/>
        <v>C1128</v>
      </c>
      <c r="C1129" s="91" t="s">
        <v>2164</v>
      </c>
      <c r="D1129" s="91" t="s">
        <v>2219</v>
      </c>
      <c r="E1129" s="91" t="s">
        <v>2220</v>
      </c>
      <c r="F1129" s="92" t="s">
        <v>71</v>
      </c>
      <c r="G1129" s="92">
        <v>50</v>
      </c>
      <c r="H1129" s="92">
        <v>1</v>
      </c>
      <c r="I1129" s="92" t="s">
        <v>198</v>
      </c>
      <c r="J1129" s="93"/>
      <c r="K1129" s="92" t="s">
        <v>178</v>
      </c>
      <c r="L1129" s="92" t="s">
        <v>178</v>
      </c>
      <c r="M1129" s="92" t="s">
        <v>178</v>
      </c>
      <c r="N1129" s="92" t="s">
        <v>178</v>
      </c>
    </row>
    <row r="1130" spans="1:14" ht="15.75" customHeight="1" x14ac:dyDescent="0.25">
      <c r="A1130" s="89">
        <v>1129</v>
      </c>
      <c r="B1130" s="90" t="str">
        <f t="shared" si="0"/>
        <v>C1129</v>
      </c>
      <c r="C1130" s="91" t="s">
        <v>2221</v>
      </c>
      <c r="D1130" s="91" t="s">
        <v>2222</v>
      </c>
      <c r="E1130" s="91" t="s">
        <v>2223</v>
      </c>
      <c r="F1130" s="92" t="s">
        <v>116</v>
      </c>
      <c r="G1130" s="92">
        <v>50</v>
      </c>
      <c r="H1130" s="92">
        <v>1</v>
      </c>
      <c r="I1130" s="92" t="s">
        <v>275</v>
      </c>
      <c r="J1130" s="93"/>
      <c r="K1130" s="92" t="s">
        <v>178</v>
      </c>
      <c r="L1130" s="92" t="s">
        <v>178</v>
      </c>
      <c r="M1130" s="92" t="s">
        <v>178</v>
      </c>
      <c r="N1130" s="92" t="s">
        <v>178</v>
      </c>
    </row>
    <row r="1131" spans="1:14" ht="15.75" customHeight="1" x14ac:dyDescent="0.25">
      <c r="A1131" s="89">
        <v>1130</v>
      </c>
      <c r="B1131" s="90" t="str">
        <f t="shared" si="0"/>
        <v>C1130</v>
      </c>
      <c r="C1131" s="91" t="s">
        <v>2221</v>
      </c>
      <c r="D1131" s="91" t="s">
        <v>2224</v>
      </c>
      <c r="E1131" s="91" t="s">
        <v>2225</v>
      </c>
      <c r="F1131" s="92" t="s">
        <v>116</v>
      </c>
      <c r="G1131" s="92">
        <v>10</v>
      </c>
      <c r="H1131" s="92">
        <v>1</v>
      </c>
      <c r="I1131" s="92" t="s">
        <v>275</v>
      </c>
      <c r="J1131" s="93"/>
      <c r="K1131" s="92" t="s">
        <v>178</v>
      </c>
      <c r="L1131" s="92" t="s">
        <v>178</v>
      </c>
      <c r="M1131" s="92" t="s">
        <v>178</v>
      </c>
      <c r="N1131" s="92" t="s">
        <v>178</v>
      </c>
    </row>
    <row r="1132" spans="1:14" ht="15.75" customHeight="1" x14ac:dyDescent="0.25">
      <c r="A1132" s="89">
        <v>1131</v>
      </c>
      <c r="B1132" s="90" t="str">
        <f t="shared" si="0"/>
        <v>C1131</v>
      </c>
      <c r="C1132" s="91" t="s">
        <v>2221</v>
      </c>
      <c r="D1132" s="91" t="s">
        <v>2226</v>
      </c>
      <c r="E1132" s="93" t="s">
        <v>2227</v>
      </c>
      <c r="F1132" s="92" t="s">
        <v>116</v>
      </c>
      <c r="G1132" s="92">
        <v>2</v>
      </c>
      <c r="H1132" s="92">
        <v>0</v>
      </c>
      <c r="I1132" s="93"/>
      <c r="J1132" s="93"/>
      <c r="K1132" s="92" t="s">
        <v>178</v>
      </c>
      <c r="L1132" s="92" t="s">
        <v>178</v>
      </c>
      <c r="M1132" s="92" t="s">
        <v>178</v>
      </c>
      <c r="N1132" s="92" t="s">
        <v>178</v>
      </c>
    </row>
    <row r="1133" spans="1:14" ht="15.75" customHeight="1" x14ac:dyDescent="0.25">
      <c r="A1133" s="89">
        <v>1132</v>
      </c>
      <c r="B1133" s="90" t="str">
        <f t="shared" si="0"/>
        <v>C1132</v>
      </c>
      <c r="C1133" s="91" t="s">
        <v>2221</v>
      </c>
      <c r="D1133" s="91" t="s">
        <v>2228</v>
      </c>
      <c r="E1133" s="91" t="s">
        <v>2229</v>
      </c>
      <c r="F1133" s="92" t="s">
        <v>71</v>
      </c>
      <c r="G1133" s="92">
        <v>30</v>
      </c>
      <c r="H1133" s="92">
        <v>2</v>
      </c>
      <c r="I1133" s="92" t="s">
        <v>198</v>
      </c>
      <c r="J1133" s="93"/>
      <c r="K1133" s="92" t="s">
        <v>178</v>
      </c>
      <c r="L1133" s="92" t="s">
        <v>178</v>
      </c>
      <c r="M1133" s="92" t="s">
        <v>178</v>
      </c>
      <c r="N1133" s="92" t="s">
        <v>178</v>
      </c>
    </row>
    <row r="1134" spans="1:14" ht="15.75" customHeight="1" x14ac:dyDescent="0.25">
      <c r="A1134" s="89">
        <v>1133</v>
      </c>
      <c r="B1134" s="90" t="str">
        <f t="shared" si="0"/>
        <v>C1133</v>
      </c>
      <c r="C1134" s="91" t="s">
        <v>2221</v>
      </c>
      <c r="D1134" s="91" t="s">
        <v>2230</v>
      </c>
      <c r="E1134" s="91" t="s">
        <v>2231</v>
      </c>
      <c r="F1134" s="92" t="s">
        <v>71</v>
      </c>
      <c r="G1134" s="92">
        <v>50</v>
      </c>
      <c r="H1134" s="92">
        <v>2</v>
      </c>
      <c r="I1134" s="92" t="s">
        <v>198</v>
      </c>
      <c r="J1134" s="93"/>
      <c r="K1134" s="92" t="s">
        <v>178</v>
      </c>
      <c r="L1134" s="92" t="s">
        <v>178</v>
      </c>
      <c r="M1134" s="92" t="s">
        <v>178</v>
      </c>
      <c r="N1134" s="92" t="s">
        <v>178</v>
      </c>
    </row>
    <row r="1135" spans="1:14" ht="15.75" customHeight="1" x14ac:dyDescent="0.25">
      <c r="A1135" s="89">
        <v>1134</v>
      </c>
      <c r="B1135" s="90" t="str">
        <f t="shared" si="0"/>
        <v>C1134</v>
      </c>
      <c r="C1135" s="91" t="s">
        <v>2232</v>
      </c>
      <c r="D1135" s="91" t="s">
        <v>2233</v>
      </c>
      <c r="E1135" s="91" t="s">
        <v>2234</v>
      </c>
      <c r="F1135" s="92" t="s">
        <v>2235</v>
      </c>
      <c r="G1135" s="92">
        <v>2</v>
      </c>
      <c r="H1135" s="92">
        <v>0</v>
      </c>
      <c r="I1135" s="93"/>
      <c r="J1135" s="93"/>
      <c r="K1135" s="92" t="s">
        <v>178</v>
      </c>
      <c r="L1135" s="92" t="s">
        <v>178</v>
      </c>
      <c r="M1135" s="92" t="s">
        <v>178</v>
      </c>
      <c r="N1135" s="92" t="s">
        <v>178</v>
      </c>
    </row>
    <row r="1136" spans="1:14" ht="15.75" customHeight="1" x14ac:dyDescent="0.25">
      <c r="A1136" s="89">
        <v>1135</v>
      </c>
      <c r="B1136" s="90" t="str">
        <f t="shared" si="0"/>
        <v>C1135</v>
      </c>
      <c r="C1136" s="91" t="s">
        <v>2232</v>
      </c>
      <c r="D1136" s="91" t="s">
        <v>2236</v>
      </c>
      <c r="E1136" s="91" t="s">
        <v>2237</v>
      </c>
      <c r="F1136" s="92" t="s">
        <v>2235</v>
      </c>
      <c r="G1136" s="92">
        <v>5</v>
      </c>
      <c r="H1136" s="92">
        <v>0</v>
      </c>
      <c r="I1136" s="93"/>
      <c r="J1136" s="93"/>
      <c r="K1136" s="92" t="s">
        <v>178</v>
      </c>
      <c r="L1136" s="92" t="s">
        <v>178</v>
      </c>
      <c r="M1136" s="92" t="s">
        <v>178</v>
      </c>
      <c r="N1136" s="92" t="s">
        <v>178</v>
      </c>
    </row>
    <row r="1137" spans="1:14" ht="15.75" customHeight="1" x14ac:dyDescent="0.25">
      <c r="A1137" s="89">
        <v>1136</v>
      </c>
      <c r="B1137" s="90" t="str">
        <f t="shared" si="0"/>
        <v>C1136</v>
      </c>
      <c r="C1137" s="91" t="s">
        <v>2232</v>
      </c>
      <c r="D1137" s="91" t="s">
        <v>2236</v>
      </c>
      <c r="E1137" s="91" t="s">
        <v>2238</v>
      </c>
      <c r="F1137" s="92" t="s">
        <v>2235</v>
      </c>
      <c r="G1137" s="92">
        <v>5</v>
      </c>
      <c r="H1137" s="92">
        <v>0</v>
      </c>
      <c r="I1137" s="93"/>
      <c r="J1137" s="93"/>
      <c r="K1137" s="92" t="s">
        <v>178</v>
      </c>
      <c r="L1137" s="92" t="s">
        <v>178</v>
      </c>
      <c r="M1137" s="92" t="s">
        <v>178</v>
      </c>
      <c r="N1137" s="92" t="s">
        <v>178</v>
      </c>
    </row>
    <row r="1138" spans="1:14" ht="15.75" customHeight="1" x14ac:dyDescent="0.25">
      <c r="A1138" s="89">
        <v>1137</v>
      </c>
      <c r="B1138" s="90" t="str">
        <f t="shared" si="0"/>
        <v>C1137</v>
      </c>
      <c r="C1138" s="91" t="s">
        <v>2232</v>
      </c>
      <c r="D1138" s="91" t="s">
        <v>2236</v>
      </c>
      <c r="E1138" s="91" t="s">
        <v>2239</v>
      </c>
      <c r="F1138" s="92" t="s">
        <v>2235</v>
      </c>
      <c r="G1138" s="92">
        <v>5</v>
      </c>
      <c r="H1138" s="92">
        <v>0</v>
      </c>
      <c r="I1138" s="93"/>
      <c r="J1138" s="93"/>
      <c r="K1138" s="92" t="s">
        <v>178</v>
      </c>
      <c r="L1138" s="92" t="s">
        <v>178</v>
      </c>
      <c r="M1138" s="92" t="s">
        <v>178</v>
      </c>
      <c r="N1138" s="92" t="s">
        <v>178</v>
      </c>
    </row>
    <row r="1139" spans="1:14" ht="15.75" customHeight="1" x14ac:dyDescent="0.25">
      <c r="A1139" s="89">
        <v>1138</v>
      </c>
      <c r="B1139" s="90" t="str">
        <f t="shared" si="0"/>
        <v>C1138</v>
      </c>
      <c r="C1139" s="91" t="s">
        <v>2232</v>
      </c>
      <c r="D1139" s="91" t="s">
        <v>2236</v>
      </c>
      <c r="E1139" s="91" t="s">
        <v>2240</v>
      </c>
      <c r="F1139" s="92" t="s">
        <v>2235</v>
      </c>
      <c r="G1139" s="92">
        <v>10</v>
      </c>
      <c r="H1139" s="92">
        <v>0</v>
      </c>
      <c r="I1139" s="93"/>
      <c r="J1139" s="93"/>
      <c r="K1139" s="92" t="s">
        <v>178</v>
      </c>
      <c r="L1139" s="92" t="s">
        <v>178</v>
      </c>
      <c r="M1139" s="92" t="s">
        <v>178</v>
      </c>
      <c r="N1139" s="92" t="s">
        <v>178</v>
      </c>
    </row>
    <row r="1140" spans="1:14" ht="15.75" customHeight="1" x14ac:dyDescent="0.25">
      <c r="A1140" s="89">
        <v>1139</v>
      </c>
      <c r="B1140" s="90" t="str">
        <f t="shared" si="0"/>
        <v>C1139</v>
      </c>
      <c r="C1140" s="91" t="s">
        <v>2232</v>
      </c>
      <c r="D1140" s="91" t="s">
        <v>2241</v>
      </c>
      <c r="E1140" s="91" t="s">
        <v>2242</v>
      </c>
      <c r="F1140" s="92" t="s">
        <v>2235</v>
      </c>
      <c r="G1140" s="92">
        <v>10</v>
      </c>
      <c r="H1140" s="92">
        <v>0</v>
      </c>
      <c r="I1140" s="93"/>
      <c r="J1140" s="93"/>
      <c r="K1140" s="92" t="s">
        <v>178</v>
      </c>
      <c r="L1140" s="92" t="s">
        <v>178</v>
      </c>
      <c r="M1140" s="92" t="s">
        <v>178</v>
      </c>
      <c r="N1140" s="92" t="s">
        <v>178</v>
      </c>
    </row>
    <row r="1141" spans="1:14" ht="15.75" customHeight="1" x14ac:dyDescent="0.25">
      <c r="A1141" s="89">
        <v>1140</v>
      </c>
      <c r="B1141" s="90" t="str">
        <f t="shared" si="0"/>
        <v>C1140</v>
      </c>
      <c r="C1141" s="91" t="s">
        <v>2232</v>
      </c>
      <c r="D1141" s="91" t="s">
        <v>2243</v>
      </c>
      <c r="E1141" s="91" t="s">
        <v>2244</v>
      </c>
      <c r="F1141" s="92" t="s">
        <v>105</v>
      </c>
      <c r="G1141" s="92">
        <v>15</v>
      </c>
      <c r="H1141" s="92">
        <v>0</v>
      </c>
      <c r="I1141" s="93"/>
      <c r="J1141" s="93"/>
      <c r="K1141" s="92" t="s">
        <v>178</v>
      </c>
      <c r="L1141" s="92" t="s">
        <v>178</v>
      </c>
      <c r="M1141" s="92" t="s">
        <v>178</v>
      </c>
      <c r="N1141" s="92" t="s">
        <v>178</v>
      </c>
    </row>
    <row r="1142" spans="1:14" ht="15.75" customHeight="1" x14ac:dyDescent="0.25">
      <c r="A1142" s="89">
        <v>1141</v>
      </c>
      <c r="B1142" s="90" t="str">
        <f t="shared" si="0"/>
        <v>C1141</v>
      </c>
      <c r="C1142" s="91" t="s">
        <v>2245</v>
      </c>
      <c r="D1142" s="91" t="s">
        <v>2246</v>
      </c>
      <c r="E1142" s="91" t="s">
        <v>2247</v>
      </c>
      <c r="F1142" s="92" t="s">
        <v>1217</v>
      </c>
      <c r="G1142" s="94">
        <v>170607</v>
      </c>
      <c r="H1142" s="92">
        <v>0</v>
      </c>
      <c r="I1142" s="93"/>
      <c r="J1142" s="93"/>
      <c r="K1142" s="92" t="s">
        <v>178</v>
      </c>
      <c r="L1142" s="92" t="s">
        <v>178</v>
      </c>
      <c r="M1142" s="93"/>
      <c r="N1142" s="92" t="s">
        <v>178</v>
      </c>
    </row>
    <row r="1143" spans="1:14" ht="15.75" customHeight="1" x14ac:dyDescent="0.25">
      <c r="A1143" s="89">
        <v>1142</v>
      </c>
      <c r="B1143" s="90" t="str">
        <f t="shared" si="0"/>
        <v>C1142</v>
      </c>
      <c r="C1143" s="91" t="s">
        <v>2245</v>
      </c>
      <c r="D1143" s="91" t="s">
        <v>2248</v>
      </c>
      <c r="E1143" s="91" t="s">
        <v>2249</v>
      </c>
      <c r="F1143" s="92" t="s">
        <v>2250</v>
      </c>
      <c r="G1143" s="94">
        <v>6044</v>
      </c>
      <c r="H1143" s="92">
        <v>0</v>
      </c>
      <c r="I1143" s="93"/>
      <c r="J1143" s="93"/>
      <c r="K1143" s="92" t="s">
        <v>178</v>
      </c>
      <c r="L1143" s="92" t="s">
        <v>178</v>
      </c>
      <c r="M1143" s="93"/>
      <c r="N1143" s="92" t="s">
        <v>178</v>
      </c>
    </row>
    <row r="1144" spans="1:14" ht="15.75" customHeight="1" x14ac:dyDescent="0.25">
      <c r="A1144" s="89">
        <v>1143</v>
      </c>
      <c r="B1144" s="90" t="str">
        <f t="shared" si="0"/>
        <v>C1143</v>
      </c>
      <c r="C1144" s="91" t="s">
        <v>2245</v>
      </c>
      <c r="D1144" s="91" t="s">
        <v>2251</v>
      </c>
      <c r="E1144" s="93" t="s">
        <v>2252</v>
      </c>
      <c r="F1144" s="92" t="s">
        <v>115</v>
      </c>
      <c r="G1144" s="94">
        <v>1260</v>
      </c>
      <c r="H1144" s="92">
        <v>0</v>
      </c>
      <c r="I1144" s="93"/>
      <c r="J1144" s="93"/>
      <c r="K1144" s="92" t="s">
        <v>178</v>
      </c>
      <c r="L1144" s="92" t="s">
        <v>178</v>
      </c>
      <c r="M1144" s="93"/>
      <c r="N1144" s="92" t="s">
        <v>178</v>
      </c>
    </row>
    <row r="1145" spans="1:14" ht="15.75" customHeight="1" x14ac:dyDescent="0.25">
      <c r="A1145" s="89">
        <v>1144</v>
      </c>
      <c r="B1145" s="90" t="str">
        <f t="shared" si="0"/>
        <v>C1144</v>
      </c>
      <c r="C1145" s="91" t="s">
        <v>2253</v>
      </c>
      <c r="D1145" s="91" t="s">
        <v>2254</v>
      </c>
      <c r="E1145" s="91" t="s">
        <v>2255</v>
      </c>
      <c r="F1145" s="92" t="s">
        <v>71</v>
      </c>
      <c r="G1145" s="92">
        <v>10</v>
      </c>
      <c r="H1145" s="92">
        <v>1</v>
      </c>
      <c r="I1145" s="92" t="s">
        <v>275</v>
      </c>
      <c r="J1145" s="93"/>
      <c r="K1145" s="93"/>
      <c r="L1145" s="92" t="s">
        <v>178</v>
      </c>
      <c r="M1145" s="93"/>
      <c r="N1145" s="93"/>
    </row>
    <row r="1146" spans="1:14" ht="15.75" customHeight="1" x14ac:dyDescent="0.25">
      <c r="A1146" s="89">
        <v>1145</v>
      </c>
      <c r="B1146" s="90" t="str">
        <f t="shared" si="0"/>
        <v>C1145</v>
      </c>
      <c r="C1146" s="91" t="s">
        <v>2253</v>
      </c>
      <c r="D1146" s="91" t="s">
        <v>2256</v>
      </c>
      <c r="E1146" s="91" t="s">
        <v>2257</v>
      </c>
      <c r="F1146" s="92" t="s">
        <v>71</v>
      </c>
      <c r="G1146" s="92">
        <v>3</v>
      </c>
      <c r="H1146" s="92">
        <v>1</v>
      </c>
      <c r="I1146" s="92" t="s">
        <v>275</v>
      </c>
      <c r="J1146" s="93"/>
      <c r="K1146" s="93"/>
      <c r="L1146" s="92" t="s">
        <v>178</v>
      </c>
      <c r="M1146" s="93"/>
      <c r="N1146" s="93"/>
    </row>
    <row r="1147" spans="1:14" ht="15.75" customHeight="1" x14ac:dyDescent="0.25">
      <c r="A1147" s="89">
        <v>1146</v>
      </c>
      <c r="B1147" s="90" t="str">
        <f t="shared" si="0"/>
        <v>C1146</v>
      </c>
      <c r="C1147" s="91" t="s">
        <v>2253</v>
      </c>
      <c r="D1147" s="91" t="s">
        <v>2258</v>
      </c>
      <c r="E1147" s="91" t="s">
        <v>2259</v>
      </c>
      <c r="F1147" s="92" t="s">
        <v>71</v>
      </c>
      <c r="G1147" s="92">
        <v>3</v>
      </c>
      <c r="H1147" s="92">
        <v>1</v>
      </c>
      <c r="I1147" s="92" t="s">
        <v>275</v>
      </c>
      <c r="J1147" s="93"/>
      <c r="K1147" s="93"/>
      <c r="L1147" s="92" t="s">
        <v>178</v>
      </c>
      <c r="M1147" s="93"/>
      <c r="N1147" s="93"/>
    </row>
    <row r="1148" spans="1:14" ht="15.75" customHeight="1" x14ac:dyDescent="0.25">
      <c r="A1148" s="89">
        <v>1147</v>
      </c>
      <c r="B1148" s="90" t="str">
        <f t="shared" si="0"/>
        <v>C1147</v>
      </c>
      <c r="C1148" s="91" t="s">
        <v>2253</v>
      </c>
      <c r="D1148" s="91" t="s">
        <v>2260</v>
      </c>
      <c r="E1148" s="91" t="s">
        <v>2261</v>
      </c>
      <c r="F1148" s="92" t="s">
        <v>116</v>
      </c>
      <c r="G1148" s="92">
        <v>20</v>
      </c>
      <c r="H1148" s="92">
        <v>1</v>
      </c>
      <c r="I1148" s="92" t="s">
        <v>275</v>
      </c>
      <c r="J1148" s="93"/>
      <c r="K1148" s="92" t="s">
        <v>178</v>
      </c>
      <c r="L1148" s="93"/>
      <c r="M1148" s="93"/>
      <c r="N1148" s="93"/>
    </row>
    <row r="1149" spans="1:14" ht="15.75" customHeight="1" x14ac:dyDescent="0.25">
      <c r="A1149" s="89">
        <v>1148</v>
      </c>
      <c r="B1149" s="90" t="str">
        <f t="shared" si="0"/>
        <v>C1148</v>
      </c>
      <c r="C1149" s="91" t="s">
        <v>2253</v>
      </c>
      <c r="D1149" s="91" t="s">
        <v>2262</v>
      </c>
      <c r="E1149" s="91" t="s">
        <v>1413</v>
      </c>
      <c r="F1149" s="92" t="s">
        <v>71</v>
      </c>
      <c r="G1149" s="92">
        <v>5</v>
      </c>
      <c r="H1149" s="92">
        <v>1</v>
      </c>
      <c r="I1149" s="92" t="s">
        <v>275</v>
      </c>
      <c r="J1149" s="93"/>
      <c r="K1149" s="92" t="s">
        <v>178</v>
      </c>
      <c r="L1149" s="93"/>
      <c r="M1149" s="93"/>
      <c r="N1149" s="93"/>
    </row>
    <row r="1150" spans="1:14" ht="15.75" customHeight="1" x14ac:dyDescent="0.25">
      <c r="A1150" s="89">
        <v>1149</v>
      </c>
      <c r="B1150" s="90" t="str">
        <f t="shared" si="0"/>
        <v>C1149</v>
      </c>
      <c r="C1150" s="91" t="s">
        <v>2253</v>
      </c>
      <c r="D1150" s="91" t="s">
        <v>2263</v>
      </c>
      <c r="E1150" s="91" t="s">
        <v>2264</v>
      </c>
      <c r="F1150" s="92" t="s">
        <v>71</v>
      </c>
      <c r="G1150" s="92">
        <v>5</v>
      </c>
      <c r="H1150" s="92">
        <v>1</v>
      </c>
      <c r="I1150" s="92" t="s">
        <v>275</v>
      </c>
      <c r="J1150" s="93"/>
      <c r="K1150" s="92" t="s">
        <v>178</v>
      </c>
      <c r="L1150" s="93"/>
      <c r="M1150" s="93"/>
      <c r="N1150" s="93"/>
    </row>
    <row r="1151" spans="1:14" ht="15.75" customHeight="1" x14ac:dyDescent="0.25">
      <c r="A1151" s="89">
        <v>1150</v>
      </c>
      <c r="B1151" s="90" t="str">
        <f t="shared" si="0"/>
        <v>C1150</v>
      </c>
      <c r="C1151" s="91" t="s">
        <v>2253</v>
      </c>
      <c r="D1151" s="91" t="s">
        <v>2265</v>
      </c>
      <c r="E1151" s="91" t="s">
        <v>2266</v>
      </c>
      <c r="F1151" s="92" t="s">
        <v>71</v>
      </c>
      <c r="G1151" s="92">
        <v>8</v>
      </c>
      <c r="H1151" s="92">
        <v>1</v>
      </c>
      <c r="I1151" s="92" t="s">
        <v>275</v>
      </c>
      <c r="J1151" s="93"/>
      <c r="K1151" s="93"/>
      <c r="L1151" s="92" t="s">
        <v>178</v>
      </c>
      <c r="M1151" s="93"/>
      <c r="N1151" s="93"/>
    </row>
    <row r="1152" spans="1:14" ht="15.75" customHeight="1" x14ac:dyDescent="0.25">
      <c r="A1152" s="89">
        <v>1151</v>
      </c>
      <c r="B1152" s="90" t="str">
        <f t="shared" si="0"/>
        <v>C1151</v>
      </c>
      <c r="C1152" s="91" t="s">
        <v>2253</v>
      </c>
      <c r="D1152" s="91" t="s">
        <v>2267</v>
      </c>
      <c r="E1152" s="91" t="s">
        <v>2268</v>
      </c>
      <c r="F1152" s="92" t="s">
        <v>71</v>
      </c>
      <c r="G1152" s="92">
        <v>3</v>
      </c>
      <c r="H1152" s="92">
        <v>1</v>
      </c>
      <c r="I1152" s="92" t="s">
        <v>275</v>
      </c>
      <c r="J1152" s="93"/>
      <c r="K1152" s="93"/>
      <c r="L1152" s="92" t="s">
        <v>178</v>
      </c>
      <c r="M1152" s="93"/>
      <c r="N1152" s="93"/>
    </row>
    <row r="1153" spans="1:14" ht="15.75" customHeight="1" x14ac:dyDescent="0.25">
      <c r="A1153" s="89">
        <v>1152</v>
      </c>
      <c r="B1153" s="90" t="str">
        <f t="shared" si="0"/>
        <v>C1152</v>
      </c>
      <c r="C1153" s="91" t="s">
        <v>2253</v>
      </c>
      <c r="D1153" s="91" t="s">
        <v>2269</v>
      </c>
      <c r="E1153" s="91" t="s">
        <v>2270</v>
      </c>
      <c r="F1153" s="92" t="s">
        <v>71</v>
      </c>
      <c r="G1153" s="92">
        <v>80</v>
      </c>
      <c r="H1153" s="92">
        <v>2</v>
      </c>
      <c r="I1153" s="92" t="s">
        <v>198</v>
      </c>
      <c r="J1153" s="93"/>
      <c r="K1153" s="93"/>
      <c r="L1153" s="92" t="s">
        <v>178</v>
      </c>
      <c r="M1153" s="93"/>
      <c r="N1153" s="93"/>
    </row>
    <row r="1154" spans="1:14" ht="15.75" customHeight="1" x14ac:dyDescent="0.25">
      <c r="A1154" s="89">
        <v>1153</v>
      </c>
      <c r="B1154" s="90" t="str">
        <f t="shared" si="0"/>
        <v>C1153</v>
      </c>
      <c r="C1154" s="91" t="s">
        <v>2253</v>
      </c>
      <c r="D1154" s="91" t="s">
        <v>2271</v>
      </c>
      <c r="E1154" s="91" t="s">
        <v>2272</v>
      </c>
      <c r="F1154" s="92" t="s">
        <v>71</v>
      </c>
      <c r="G1154" s="92">
        <v>10</v>
      </c>
      <c r="H1154" s="92">
        <v>1</v>
      </c>
      <c r="I1154" s="92" t="s">
        <v>198</v>
      </c>
      <c r="J1154" s="93"/>
      <c r="K1154" s="93"/>
      <c r="L1154" s="92" t="s">
        <v>178</v>
      </c>
      <c r="M1154" s="93"/>
      <c r="N1154" s="93"/>
    </row>
    <row r="1155" spans="1:14" ht="15.75" customHeight="1" x14ac:dyDescent="0.25">
      <c r="A1155" s="89">
        <v>1154</v>
      </c>
      <c r="B1155" s="90" t="str">
        <f t="shared" si="0"/>
        <v>C1154</v>
      </c>
      <c r="C1155" s="91" t="s">
        <v>2253</v>
      </c>
      <c r="D1155" s="91" t="s">
        <v>2273</v>
      </c>
      <c r="E1155" s="91" t="s">
        <v>2274</v>
      </c>
      <c r="F1155" s="92" t="s">
        <v>688</v>
      </c>
      <c r="G1155" s="92">
        <v>200</v>
      </c>
      <c r="H1155" s="92">
        <v>2</v>
      </c>
      <c r="I1155" s="92" t="s">
        <v>198</v>
      </c>
      <c r="J1155" s="93"/>
      <c r="K1155" s="93"/>
      <c r="L1155" s="92" t="s">
        <v>178</v>
      </c>
      <c r="M1155" s="93"/>
      <c r="N1155" s="93"/>
    </row>
    <row r="1156" spans="1:14" ht="15.75" customHeight="1" x14ac:dyDescent="0.25">
      <c r="A1156" s="89">
        <v>1155</v>
      </c>
      <c r="B1156" s="90" t="str">
        <f t="shared" si="0"/>
        <v>C1155</v>
      </c>
      <c r="C1156" s="91" t="s">
        <v>2253</v>
      </c>
      <c r="D1156" s="91" t="s">
        <v>2275</v>
      </c>
      <c r="E1156" s="91" t="s">
        <v>2276</v>
      </c>
      <c r="F1156" s="92" t="s">
        <v>71</v>
      </c>
      <c r="G1156" s="92">
        <v>5</v>
      </c>
      <c r="H1156" s="92">
        <v>1</v>
      </c>
      <c r="I1156" s="92" t="s">
        <v>198</v>
      </c>
      <c r="J1156" s="93"/>
      <c r="K1156" s="93"/>
      <c r="L1156" s="92" t="s">
        <v>178</v>
      </c>
      <c r="M1156" s="93"/>
      <c r="N1156" s="93"/>
    </row>
    <row r="1157" spans="1:14" ht="15.75" customHeight="1" x14ac:dyDescent="0.25">
      <c r="A1157" s="89">
        <v>1156</v>
      </c>
      <c r="B1157" s="90" t="str">
        <f t="shared" si="0"/>
        <v>C1156</v>
      </c>
      <c r="C1157" s="91" t="s">
        <v>2253</v>
      </c>
      <c r="D1157" s="91" t="s">
        <v>2277</v>
      </c>
      <c r="E1157" s="91" t="s">
        <v>2278</v>
      </c>
      <c r="F1157" s="92" t="s">
        <v>71</v>
      </c>
      <c r="G1157" s="92">
        <v>50</v>
      </c>
      <c r="H1157" s="92">
        <v>2</v>
      </c>
      <c r="I1157" s="92" t="s">
        <v>198</v>
      </c>
      <c r="J1157" s="93"/>
      <c r="K1157" s="93"/>
      <c r="L1157" s="92" t="s">
        <v>178</v>
      </c>
      <c r="M1157" s="93"/>
      <c r="N1157" s="93"/>
    </row>
    <row r="1158" spans="1:14" ht="15.75" customHeight="1" x14ac:dyDescent="0.25">
      <c r="A1158" s="89">
        <v>1157</v>
      </c>
      <c r="B1158" s="90" t="str">
        <f t="shared" si="0"/>
        <v>C1157</v>
      </c>
      <c r="C1158" s="91" t="s">
        <v>2253</v>
      </c>
      <c r="D1158" s="91" t="s">
        <v>2279</v>
      </c>
      <c r="E1158" s="91" t="s">
        <v>2280</v>
      </c>
      <c r="F1158" s="92" t="s">
        <v>71</v>
      </c>
      <c r="G1158" s="92">
        <v>20</v>
      </c>
      <c r="H1158" s="92">
        <v>2</v>
      </c>
      <c r="I1158" s="92" t="s">
        <v>198</v>
      </c>
      <c r="J1158" s="93"/>
      <c r="K1158" s="93"/>
      <c r="L1158" s="92" t="s">
        <v>178</v>
      </c>
      <c r="M1158" s="93"/>
      <c r="N1158" s="93"/>
    </row>
    <row r="1159" spans="1:14" ht="15.75" customHeight="1" x14ac:dyDescent="0.25">
      <c r="A1159" s="89">
        <v>1158</v>
      </c>
      <c r="B1159" s="90" t="str">
        <f t="shared" si="0"/>
        <v>C1158</v>
      </c>
      <c r="C1159" s="91" t="s">
        <v>2253</v>
      </c>
      <c r="D1159" s="91" t="s">
        <v>2281</v>
      </c>
      <c r="E1159" s="91" t="s">
        <v>2282</v>
      </c>
      <c r="F1159" s="92" t="s">
        <v>71</v>
      </c>
      <c r="G1159" s="92">
        <v>10</v>
      </c>
      <c r="H1159" s="92">
        <v>2</v>
      </c>
      <c r="I1159" s="92" t="s">
        <v>198</v>
      </c>
      <c r="J1159" s="93"/>
      <c r="K1159" s="93"/>
      <c r="L1159" s="92" t="s">
        <v>178</v>
      </c>
      <c r="M1159" s="93"/>
      <c r="N1159" s="93"/>
    </row>
    <row r="1160" spans="1:14" ht="15.75" customHeight="1" x14ac:dyDescent="0.25">
      <c r="A1160" s="89">
        <v>1159</v>
      </c>
      <c r="B1160" s="90" t="str">
        <f t="shared" si="0"/>
        <v>C1159</v>
      </c>
      <c r="C1160" s="91" t="s">
        <v>2253</v>
      </c>
      <c r="D1160" s="91" t="s">
        <v>2283</v>
      </c>
      <c r="E1160" s="91" t="s">
        <v>2284</v>
      </c>
      <c r="F1160" s="92" t="s">
        <v>71</v>
      </c>
      <c r="G1160" s="92">
        <v>10</v>
      </c>
      <c r="H1160" s="92">
        <v>0</v>
      </c>
      <c r="I1160" s="93"/>
      <c r="J1160" s="93"/>
      <c r="K1160" s="92" t="s">
        <v>178</v>
      </c>
      <c r="L1160" s="92" t="s">
        <v>178</v>
      </c>
      <c r="M1160" s="92" t="s">
        <v>178</v>
      </c>
      <c r="N1160" s="92" t="s">
        <v>178</v>
      </c>
    </row>
    <row r="1161" spans="1:14" ht="15.75" customHeight="1" x14ac:dyDescent="0.25">
      <c r="A1161" s="89">
        <v>1160</v>
      </c>
      <c r="B1161" s="90" t="str">
        <f t="shared" si="0"/>
        <v>C1160</v>
      </c>
      <c r="C1161" s="91" t="s">
        <v>2253</v>
      </c>
      <c r="D1161" s="91" t="s">
        <v>2285</v>
      </c>
      <c r="E1161" s="91" t="s">
        <v>2286</v>
      </c>
      <c r="F1161" s="92" t="s">
        <v>71</v>
      </c>
      <c r="G1161" s="92">
        <v>4</v>
      </c>
      <c r="H1161" s="92">
        <v>0</v>
      </c>
      <c r="I1161" s="93"/>
      <c r="J1161" s="93"/>
      <c r="K1161" s="93"/>
      <c r="L1161" s="92" t="s">
        <v>178</v>
      </c>
      <c r="M1161" s="93"/>
      <c r="N1161" s="93"/>
    </row>
    <row r="1162" spans="1:14" ht="15.75" customHeight="1" x14ac:dyDescent="0.25">
      <c r="A1162" s="89">
        <v>1161</v>
      </c>
      <c r="B1162" s="90" t="str">
        <f t="shared" si="0"/>
        <v>C1161</v>
      </c>
      <c r="C1162" s="91" t="s">
        <v>2253</v>
      </c>
      <c r="D1162" s="91" t="s">
        <v>2287</v>
      </c>
      <c r="E1162" s="93" t="s">
        <v>2288</v>
      </c>
      <c r="F1162" s="92" t="s">
        <v>71</v>
      </c>
      <c r="G1162" s="92">
        <v>5</v>
      </c>
      <c r="H1162" s="92">
        <v>1</v>
      </c>
      <c r="I1162" s="92" t="s">
        <v>275</v>
      </c>
      <c r="J1162" s="93"/>
      <c r="K1162" s="92" t="s">
        <v>178</v>
      </c>
      <c r="L1162" s="92" t="s">
        <v>178</v>
      </c>
      <c r="M1162" s="92" t="s">
        <v>178</v>
      </c>
      <c r="N1162" s="92" t="s">
        <v>178</v>
      </c>
    </row>
    <row r="1163" spans="1:14" ht="15.75" customHeight="1" x14ac:dyDescent="0.25">
      <c r="A1163" s="89">
        <v>1162</v>
      </c>
      <c r="B1163" s="90" t="str">
        <f t="shared" si="0"/>
        <v>C1162</v>
      </c>
      <c r="C1163" s="91" t="s">
        <v>2253</v>
      </c>
      <c r="D1163" s="91" t="s">
        <v>2289</v>
      </c>
      <c r="E1163" s="91" t="s">
        <v>75</v>
      </c>
      <c r="F1163" s="92" t="s">
        <v>71</v>
      </c>
      <c r="G1163" s="92">
        <v>30</v>
      </c>
      <c r="H1163" s="92">
        <v>0</v>
      </c>
      <c r="I1163" s="93"/>
      <c r="J1163" s="93"/>
      <c r="K1163" s="92" t="s">
        <v>178</v>
      </c>
      <c r="L1163" s="92" t="s">
        <v>178</v>
      </c>
      <c r="M1163" s="92" t="s">
        <v>178</v>
      </c>
      <c r="N1163" s="92" t="s">
        <v>178</v>
      </c>
    </row>
    <row r="1164" spans="1:14" ht="15.75" customHeight="1" x14ac:dyDescent="0.25">
      <c r="A1164" s="89">
        <v>1163</v>
      </c>
      <c r="B1164" s="90" t="str">
        <f t="shared" si="0"/>
        <v>C1163</v>
      </c>
      <c r="C1164" s="91" t="s">
        <v>2253</v>
      </c>
      <c r="D1164" s="91" t="s">
        <v>2290</v>
      </c>
      <c r="E1164" s="91" t="s">
        <v>2291</v>
      </c>
      <c r="F1164" s="92" t="s">
        <v>71</v>
      </c>
      <c r="G1164" s="92">
        <v>4</v>
      </c>
      <c r="H1164" s="92">
        <v>1</v>
      </c>
      <c r="I1164" s="92" t="s">
        <v>275</v>
      </c>
      <c r="J1164" s="93"/>
      <c r="K1164" s="93"/>
      <c r="L1164" s="92" t="s">
        <v>178</v>
      </c>
      <c r="M1164" s="92" t="s">
        <v>178</v>
      </c>
      <c r="N1164" s="93"/>
    </row>
    <row r="1165" spans="1:14" ht="15.75" customHeight="1" x14ac:dyDescent="0.25">
      <c r="A1165" s="89">
        <v>1164</v>
      </c>
      <c r="B1165" s="90" t="str">
        <f t="shared" si="0"/>
        <v>C1164</v>
      </c>
      <c r="C1165" s="91" t="s">
        <v>2253</v>
      </c>
      <c r="D1165" s="91" t="s">
        <v>2292</v>
      </c>
      <c r="E1165" s="91" t="s">
        <v>2293</v>
      </c>
      <c r="F1165" s="92" t="s">
        <v>71</v>
      </c>
      <c r="G1165" s="92">
        <v>300</v>
      </c>
      <c r="H1165" s="92">
        <v>5</v>
      </c>
      <c r="I1165" s="92" t="s">
        <v>275</v>
      </c>
      <c r="J1165" s="93"/>
      <c r="K1165" s="93"/>
      <c r="L1165" s="92" t="s">
        <v>178</v>
      </c>
      <c r="M1165" s="92" t="s">
        <v>178</v>
      </c>
      <c r="N1165" s="93"/>
    </row>
    <row r="1166" spans="1:14" ht="15.75" customHeight="1" x14ac:dyDescent="0.25">
      <c r="A1166" s="89">
        <v>1165</v>
      </c>
      <c r="B1166" s="90" t="str">
        <f t="shared" si="0"/>
        <v>C1165</v>
      </c>
      <c r="C1166" s="91" t="s">
        <v>2253</v>
      </c>
      <c r="D1166" s="91" t="s">
        <v>2294</v>
      </c>
      <c r="E1166" s="91" t="s">
        <v>1413</v>
      </c>
      <c r="F1166" s="92" t="s">
        <v>71</v>
      </c>
      <c r="G1166" s="92">
        <v>5</v>
      </c>
      <c r="H1166" s="92">
        <v>1</v>
      </c>
      <c r="I1166" s="92" t="s">
        <v>198</v>
      </c>
      <c r="J1166" s="93"/>
      <c r="K1166" s="93"/>
      <c r="L1166" s="92" t="s">
        <v>178</v>
      </c>
      <c r="M1166" s="92" t="s">
        <v>178</v>
      </c>
      <c r="N1166" s="93"/>
    </row>
    <row r="1167" spans="1:14" ht="15.75" customHeight="1" x14ac:dyDescent="0.25">
      <c r="A1167" s="89">
        <v>1166</v>
      </c>
      <c r="B1167" s="90" t="str">
        <f t="shared" si="0"/>
        <v>C1166</v>
      </c>
      <c r="C1167" s="91" t="s">
        <v>2253</v>
      </c>
      <c r="D1167" s="91" t="s">
        <v>2295</v>
      </c>
      <c r="E1167" s="91" t="s">
        <v>2296</v>
      </c>
      <c r="F1167" s="92" t="s">
        <v>71</v>
      </c>
      <c r="G1167" s="92">
        <v>800</v>
      </c>
      <c r="H1167" s="92">
        <v>2</v>
      </c>
      <c r="I1167" s="92" t="s">
        <v>198</v>
      </c>
      <c r="J1167" s="93"/>
      <c r="K1167" s="93"/>
      <c r="L1167" s="92" t="s">
        <v>178</v>
      </c>
      <c r="M1167" s="92" t="s">
        <v>178</v>
      </c>
      <c r="N1167" s="93"/>
    </row>
    <row r="1168" spans="1:14" ht="15.75" customHeight="1" x14ac:dyDescent="0.25">
      <c r="A1168" s="89">
        <v>1167</v>
      </c>
      <c r="B1168" s="90" t="str">
        <f t="shared" si="0"/>
        <v>C1167</v>
      </c>
      <c r="C1168" s="91" t="s">
        <v>2253</v>
      </c>
      <c r="D1168" s="91" t="s">
        <v>2297</v>
      </c>
      <c r="E1168" s="91" t="s">
        <v>2298</v>
      </c>
      <c r="F1168" s="92" t="s">
        <v>71</v>
      </c>
      <c r="G1168" s="92">
        <v>500</v>
      </c>
      <c r="H1168" s="92">
        <v>2</v>
      </c>
      <c r="I1168" s="92" t="s">
        <v>198</v>
      </c>
      <c r="J1168" s="93"/>
      <c r="K1168" s="93"/>
      <c r="L1168" s="92" t="s">
        <v>178</v>
      </c>
      <c r="M1168" s="92" t="s">
        <v>178</v>
      </c>
      <c r="N1168" s="93"/>
    </row>
    <row r="1169" spans="1:14" ht="15.75" customHeight="1" x14ac:dyDescent="0.25">
      <c r="A1169" s="89">
        <v>1168</v>
      </c>
      <c r="B1169" s="90" t="str">
        <f t="shared" si="0"/>
        <v>C1168</v>
      </c>
      <c r="C1169" s="91" t="s">
        <v>2253</v>
      </c>
      <c r="D1169" s="91" t="s">
        <v>2299</v>
      </c>
      <c r="E1169" s="91" t="s">
        <v>2300</v>
      </c>
      <c r="F1169" s="92" t="s">
        <v>71</v>
      </c>
      <c r="G1169" s="92">
        <v>5</v>
      </c>
      <c r="H1169" s="92">
        <v>0</v>
      </c>
      <c r="I1169" s="93"/>
      <c r="J1169" s="93"/>
      <c r="K1169" s="92" t="s">
        <v>178</v>
      </c>
      <c r="L1169" s="92" t="s">
        <v>178</v>
      </c>
      <c r="M1169" s="92" t="s">
        <v>178</v>
      </c>
      <c r="N1169" s="92" t="s">
        <v>178</v>
      </c>
    </row>
    <row r="1170" spans="1:14" ht="15.75" customHeight="1" x14ac:dyDescent="0.25">
      <c r="A1170" s="89">
        <v>1169</v>
      </c>
      <c r="B1170" s="90" t="str">
        <f t="shared" si="0"/>
        <v>C1169</v>
      </c>
      <c r="C1170" s="91" t="s">
        <v>2253</v>
      </c>
      <c r="D1170" s="91" t="s">
        <v>2301</v>
      </c>
      <c r="E1170" s="91" t="s">
        <v>2302</v>
      </c>
      <c r="F1170" s="92" t="s">
        <v>71</v>
      </c>
      <c r="G1170" s="92">
        <v>100</v>
      </c>
      <c r="H1170" s="92">
        <v>0</v>
      </c>
      <c r="I1170" s="93"/>
      <c r="J1170" s="93"/>
      <c r="K1170" s="93"/>
      <c r="L1170" s="92" t="s">
        <v>178</v>
      </c>
      <c r="M1170" s="93"/>
      <c r="N1170" s="93"/>
    </row>
  </sheetData>
  <autoFilter ref="A1:N1170"/>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1000"/>
  <sheetViews>
    <sheetView workbookViewId="0"/>
  </sheetViews>
  <sheetFormatPr defaultColWidth="12.6328125" defaultRowHeight="15" customHeight="1" x14ac:dyDescent="0.25"/>
  <cols>
    <col min="1" max="1" width="15.08984375" customWidth="1"/>
    <col min="2" max="6" width="14.26953125" customWidth="1"/>
  </cols>
  <sheetData>
    <row r="1" spans="1:5" ht="15.75" customHeight="1" x14ac:dyDescent="0.25">
      <c r="A1" s="95" t="str">
        <f ca="1">IFERROR(__xludf.DUMMYFUNCTION("QUERY(IMPORTRANGE(""https://docs.google.com/spreadsheets/d/10BtGpUPmR6ZwgSjaZP-4fF9YFeLkQiiqHf5qNENoHVo/edit#gid=0"",""Trang tính1!A:M""),""Select Col2,Col10,Col11,Col12,Col13"",0)"),"#REF!")</f>
        <v>#REF!</v>
      </c>
      <c r="B1" s="96"/>
      <c r="C1" s="95"/>
      <c r="D1" s="95"/>
      <c r="E1" s="95"/>
    </row>
    <row r="2" spans="1:5" ht="15.75" customHeight="1" x14ac:dyDescent="0.25">
      <c r="A2" s="95"/>
      <c r="B2" s="96"/>
      <c r="C2" s="95"/>
      <c r="D2" s="95"/>
      <c r="E2" s="95"/>
    </row>
    <row r="3" spans="1:5" ht="15.75" customHeight="1" x14ac:dyDescent="0.25">
      <c r="A3" s="95"/>
      <c r="B3" s="96"/>
      <c r="C3" s="95"/>
      <c r="D3" s="95"/>
      <c r="E3" s="95"/>
    </row>
    <row r="4" spans="1:5" ht="15.75" customHeight="1" x14ac:dyDescent="0.25">
      <c r="A4" s="95"/>
      <c r="B4" s="96"/>
      <c r="C4" s="95"/>
      <c r="D4" s="95"/>
      <c r="E4" s="95"/>
    </row>
    <row r="5" spans="1:5" ht="15.75" customHeight="1" x14ac:dyDescent="0.25">
      <c r="A5" s="95"/>
      <c r="B5" s="96"/>
      <c r="C5" s="95"/>
      <c r="D5" s="95"/>
      <c r="E5" s="95"/>
    </row>
    <row r="6" spans="1:5" ht="15.75" customHeight="1" x14ac:dyDescent="0.25">
      <c r="A6" s="95"/>
      <c r="B6" s="96"/>
      <c r="C6" s="95"/>
      <c r="D6" s="95"/>
      <c r="E6" s="95"/>
    </row>
    <row r="7" spans="1:5" ht="15.75" customHeight="1" x14ac:dyDescent="0.25">
      <c r="A7" s="95"/>
      <c r="B7" s="96"/>
      <c r="C7" s="95"/>
      <c r="D7" s="95"/>
      <c r="E7" s="95"/>
    </row>
    <row r="8" spans="1:5" ht="15.75" customHeight="1" x14ac:dyDescent="0.25">
      <c r="A8" s="95"/>
      <c r="B8" s="96"/>
      <c r="C8" s="95"/>
      <c r="D8" s="95"/>
      <c r="E8" s="95"/>
    </row>
    <row r="9" spans="1:5" ht="15.75" customHeight="1" x14ac:dyDescent="0.25">
      <c r="A9" s="95"/>
      <c r="B9" s="96"/>
      <c r="C9" s="95"/>
      <c r="D9" s="95"/>
      <c r="E9" s="95"/>
    </row>
    <row r="10" spans="1:5" ht="15.75" customHeight="1" x14ac:dyDescent="0.25">
      <c r="A10" s="95"/>
      <c r="B10" s="96"/>
      <c r="C10" s="95"/>
      <c r="D10" s="95"/>
      <c r="E10" s="95"/>
    </row>
    <row r="11" spans="1:5" ht="15.75" customHeight="1" x14ac:dyDescent="0.25">
      <c r="A11" s="95"/>
      <c r="B11" s="96"/>
      <c r="C11" s="95"/>
      <c r="D11" s="95"/>
      <c r="E11" s="95"/>
    </row>
    <row r="12" spans="1:5" ht="15.75" customHeight="1" x14ac:dyDescent="0.25">
      <c r="A12" s="95"/>
      <c r="B12" s="96"/>
      <c r="C12" s="95"/>
      <c r="D12" s="95"/>
      <c r="E12" s="95"/>
    </row>
    <row r="13" spans="1:5" ht="15.75" customHeight="1" x14ac:dyDescent="0.25">
      <c r="A13" s="95"/>
      <c r="B13" s="96"/>
      <c r="C13" s="95"/>
      <c r="D13" s="95"/>
      <c r="E13" s="95"/>
    </row>
    <row r="14" spans="1:5" ht="15.75" customHeight="1" x14ac:dyDescent="0.25">
      <c r="A14" s="95"/>
      <c r="B14" s="96"/>
      <c r="C14" s="95"/>
      <c r="D14" s="95"/>
      <c r="E14" s="95"/>
    </row>
    <row r="15" spans="1:5" ht="15.75" customHeight="1" x14ac:dyDescent="0.25">
      <c r="A15" s="95"/>
      <c r="B15" s="96"/>
      <c r="C15" s="95"/>
      <c r="D15" s="95"/>
      <c r="E15" s="95"/>
    </row>
    <row r="16" spans="1:5" ht="15.75" customHeight="1" x14ac:dyDescent="0.25">
      <c r="A16" s="95"/>
      <c r="B16" s="96"/>
      <c r="C16" s="95"/>
      <c r="D16" s="95"/>
      <c r="E16" s="95"/>
    </row>
    <row r="17" spans="1:5" ht="15.75" customHeight="1" x14ac:dyDescent="0.25">
      <c r="A17" s="95"/>
      <c r="B17" s="96"/>
      <c r="C17" s="95"/>
      <c r="D17" s="95"/>
      <c r="E17" s="95"/>
    </row>
    <row r="18" spans="1:5" ht="15.75" customHeight="1" x14ac:dyDescent="0.25">
      <c r="A18" s="95"/>
      <c r="B18" s="96"/>
      <c r="C18" s="95"/>
      <c r="D18" s="95"/>
      <c r="E18" s="95"/>
    </row>
    <row r="19" spans="1:5" ht="15.75" customHeight="1" x14ac:dyDescent="0.25">
      <c r="A19" s="95"/>
      <c r="B19" s="96"/>
      <c r="C19" s="95"/>
      <c r="D19" s="95"/>
      <c r="E19" s="95"/>
    </row>
    <row r="20" spans="1:5" ht="15.75" customHeight="1" x14ac:dyDescent="0.25">
      <c r="A20" s="95"/>
      <c r="B20" s="96"/>
      <c r="C20" s="95"/>
      <c r="D20" s="95"/>
      <c r="E20" s="95"/>
    </row>
    <row r="21" spans="1:5" ht="15.75" customHeight="1" x14ac:dyDescent="0.25">
      <c r="A21" s="95"/>
      <c r="B21" s="96"/>
      <c r="C21" s="95"/>
      <c r="D21" s="95"/>
      <c r="E21" s="95"/>
    </row>
    <row r="22" spans="1:5" ht="15.75" customHeight="1" x14ac:dyDescent="0.25">
      <c r="A22" s="95"/>
      <c r="B22" s="96"/>
      <c r="C22" s="95"/>
      <c r="D22" s="95"/>
      <c r="E22" s="95"/>
    </row>
    <row r="23" spans="1:5" ht="15.75" customHeight="1" x14ac:dyDescent="0.25">
      <c r="A23" s="95"/>
      <c r="B23" s="96"/>
      <c r="C23" s="95"/>
      <c r="D23" s="95"/>
      <c r="E23" s="95"/>
    </row>
    <row r="24" spans="1:5" ht="15.75" customHeight="1" x14ac:dyDescent="0.25">
      <c r="A24" s="95"/>
      <c r="B24" s="96"/>
      <c r="C24" s="95"/>
      <c r="D24" s="95"/>
      <c r="E24" s="95"/>
    </row>
    <row r="25" spans="1:5" ht="15.75" customHeight="1" x14ac:dyDescent="0.25">
      <c r="A25" s="95"/>
      <c r="B25" s="96"/>
      <c r="C25" s="95"/>
      <c r="D25" s="95"/>
      <c r="E25" s="95"/>
    </row>
    <row r="26" spans="1:5" ht="15.75" customHeight="1" x14ac:dyDescent="0.25">
      <c r="A26" s="95"/>
      <c r="B26" s="96"/>
      <c r="C26" s="95"/>
      <c r="D26" s="95"/>
      <c r="E26" s="95"/>
    </row>
    <row r="27" spans="1:5" ht="15.75" customHeight="1" x14ac:dyDescent="0.25">
      <c r="A27" s="95"/>
      <c r="B27" s="96"/>
      <c r="C27" s="95"/>
      <c r="D27" s="95"/>
      <c r="E27" s="95"/>
    </row>
    <row r="28" spans="1:5" ht="15.75" customHeight="1" x14ac:dyDescent="0.25">
      <c r="A28" s="95"/>
      <c r="B28" s="96"/>
      <c r="C28" s="95"/>
      <c r="D28" s="95"/>
      <c r="E28" s="95"/>
    </row>
    <row r="29" spans="1:5" ht="15.75" customHeight="1" x14ac:dyDescent="0.25">
      <c r="A29" s="95"/>
      <c r="B29" s="96"/>
      <c r="C29" s="95"/>
      <c r="D29" s="95"/>
      <c r="E29" s="95"/>
    </row>
    <row r="30" spans="1:5" ht="15.75" customHeight="1" x14ac:dyDescent="0.25">
      <c r="A30" s="95"/>
      <c r="B30" s="96"/>
      <c r="C30" s="95"/>
      <c r="D30" s="95"/>
      <c r="E30" s="95"/>
    </row>
    <row r="31" spans="1:5" ht="15.75" customHeight="1" x14ac:dyDescent="0.25">
      <c r="A31" s="95"/>
      <c r="B31" s="96"/>
      <c r="C31" s="95"/>
      <c r="D31" s="95"/>
      <c r="E31" s="95"/>
    </row>
    <row r="32" spans="1:5" ht="15.75" customHeight="1" x14ac:dyDescent="0.25">
      <c r="A32" s="95"/>
      <c r="B32" s="96"/>
      <c r="C32" s="95"/>
      <c r="D32" s="95"/>
      <c r="E32" s="95"/>
    </row>
    <row r="33" spans="1:5" ht="15.75" customHeight="1" x14ac:dyDescent="0.25">
      <c r="A33" s="95"/>
      <c r="B33" s="96"/>
      <c r="C33" s="95"/>
      <c r="D33" s="95"/>
      <c r="E33" s="95"/>
    </row>
    <row r="34" spans="1:5" ht="15.75" customHeight="1" x14ac:dyDescent="0.25">
      <c r="A34" s="95"/>
      <c r="B34" s="96"/>
      <c r="C34" s="95"/>
      <c r="D34" s="95"/>
      <c r="E34" s="95"/>
    </row>
    <row r="35" spans="1:5" ht="15.75" customHeight="1" x14ac:dyDescent="0.25">
      <c r="A35" s="95"/>
      <c r="B35" s="96"/>
      <c r="C35" s="95"/>
      <c r="D35" s="95"/>
      <c r="E35" s="95"/>
    </row>
    <row r="36" spans="1:5" ht="15.75" customHeight="1" x14ac:dyDescent="0.25">
      <c r="A36" s="95"/>
      <c r="B36" s="96"/>
      <c r="C36" s="95"/>
      <c r="D36" s="95"/>
      <c r="E36" s="95"/>
    </row>
    <row r="37" spans="1:5" ht="15.75" customHeight="1" x14ac:dyDescent="0.25">
      <c r="A37" s="95"/>
      <c r="B37" s="96"/>
      <c r="C37" s="95"/>
      <c r="D37" s="95"/>
      <c r="E37" s="95"/>
    </row>
    <row r="38" spans="1:5" ht="15.75" customHeight="1" x14ac:dyDescent="0.25">
      <c r="A38" s="95"/>
      <c r="B38" s="96"/>
      <c r="C38" s="95"/>
      <c r="D38" s="95"/>
      <c r="E38" s="95"/>
    </row>
    <row r="39" spans="1:5" ht="15.75" customHeight="1" x14ac:dyDescent="0.25">
      <c r="A39" s="95"/>
      <c r="B39" s="96"/>
      <c r="C39" s="95"/>
      <c r="D39" s="95"/>
      <c r="E39" s="95"/>
    </row>
    <row r="40" spans="1:5" ht="15.75" customHeight="1" x14ac:dyDescent="0.25">
      <c r="A40" s="95"/>
      <c r="B40" s="96"/>
      <c r="C40" s="95"/>
      <c r="D40" s="95"/>
      <c r="E40" s="95"/>
    </row>
    <row r="41" spans="1:5" ht="15.75" customHeight="1" x14ac:dyDescent="0.25">
      <c r="A41" s="95"/>
      <c r="B41" s="96"/>
      <c r="C41" s="95"/>
      <c r="D41" s="95"/>
      <c r="E41" s="95"/>
    </row>
    <row r="42" spans="1:5" ht="15.75" customHeight="1" x14ac:dyDescent="0.25">
      <c r="A42" s="95"/>
      <c r="B42" s="96"/>
      <c r="C42" s="95"/>
      <c r="D42" s="95"/>
      <c r="E42" s="95"/>
    </row>
    <row r="43" spans="1:5" ht="15.75" customHeight="1" x14ac:dyDescent="0.25">
      <c r="A43" s="95"/>
      <c r="B43" s="96"/>
      <c r="C43" s="95"/>
      <c r="D43" s="95"/>
      <c r="E43" s="95"/>
    </row>
    <row r="44" spans="1:5" ht="15.75" customHeight="1" x14ac:dyDescent="0.25">
      <c r="A44" s="95"/>
      <c r="B44" s="96"/>
      <c r="C44" s="95"/>
      <c r="D44" s="95"/>
      <c r="E44" s="95"/>
    </row>
    <row r="45" spans="1:5" ht="15.75" customHeight="1" x14ac:dyDescent="0.25">
      <c r="A45" s="95"/>
      <c r="B45" s="96"/>
      <c r="C45" s="95"/>
      <c r="D45" s="95"/>
      <c r="E45" s="95"/>
    </row>
    <row r="46" spans="1:5" ht="15.75" customHeight="1" x14ac:dyDescent="0.25">
      <c r="A46" s="95"/>
      <c r="B46" s="96"/>
      <c r="C46" s="95"/>
      <c r="D46" s="95"/>
      <c r="E46" s="95"/>
    </row>
    <row r="47" spans="1:5" ht="15.75" customHeight="1" x14ac:dyDescent="0.25">
      <c r="A47" s="95"/>
      <c r="B47" s="96"/>
      <c r="C47" s="95"/>
      <c r="D47" s="95"/>
      <c r="E47" s="95"/>
    </row>
    <row r="48" spans="1:5" ht="15.75" customHeight="1" x14ac:dyDescent="0.25">
      <c r="A48" s="95"/>
      <c r="B48" s="96"/>
      <c r="C48" s="95"/>
      <c r="D48" s="95"/>
      <c r="E48" s="95"/>
    </row>
    <row r="49" spans="1:5" ht="15.75" customHeight="1" x14ac:dyDescent="0.25">
      <c r="A49" s="95"/>
      <c r="B49" s="96"/>
      <c r="C49" s="95"/>
      <c r="D49" s="95"/>
      <c r="E49" s="95"/>
    </row>
    <row r="50" spans="1:5" ht="15.75" customHeight="1" x14ac:dyDescent="0.25">
      <c r="A50" s="95"/>
      <c r="B50" s="96"/>
      <c r="C50" s="95"/>
      <c r="D50" s="95"/>
      <c r="E50" s="95"/>
    </row>
    <row r="51" spans="1:5" ht="15.75" customHeight="1" x14ac:dyDescent="0.25">
      <c r="A51" s="95"/>
      <c r="B51" s="96"/>
      <c r="C51" s="95"/>
      <c r="D51" s="95"/>
      <c r="E51" s="95"/>
    </row>
    <row r="52" spans="1:5" ht="15.75" customHeight="1" x14ac:dyDescent="0.25">
      <c r="A52" s="95"/>
      <c r="B52" s="96"/>
      <c r="C52" s="95"/>
      <c r="D52" s="95"/>
      <c r="E52" s="95"/>
    </row>
    <row r="53" spans="1:5" ht="15.75" customHeight="1" x14ac:dyDescent="0.25">
      <c r="A53" s="95"/>
      <c r="B53" s="96"/>
      <c r="C53" s="95"/>
      <c r="D53" s="95"/>
      <c r="E53" s="95"/>
    </row>
    <row r="54" spans="1:5" ht="15.75" customHeight="1" x14ac:dyDescent="0.25">
      <c r="A54" s="95"/>
      <c r="B54" s="96"/>
      <c r="C54" s="95"/>
      <c r="D54" s="95"/>
      <c r="E54" s="95"/>
    </row>
    <row r="55" spans="1:5" ht="15.75" customHeight="1" x14ac:dyDescent="0.25">
      <c r="A55" s="95"/>
      <c r="B55" s="96"/>
      <c r="C55" s="95"/>
      <c r="D55" s="95"/>
      <c r="E55" s="95"/>
    </row>
    <row r="56" spans="1:5" ht="15.75" customHeight="1" x14ac:dyDescent="0.25">
      <c r="A56" s="95"/>
      <c r="B56" s="96"/>
      <c r="C56" s="95"/>
      <c r="D56" s="95"/>
      <c r="E56" s="95"/>
    </row>
    <row r="57" spans="1:5" ht="15.75" customHeight="1" x14ac:dyDescent="0.25">
      <c r="A57" s="95"/>
      <c r="B57" s="96"/>
      <c r="C57" s="95"/>
      <c r="D57" s="95"/>
      <c r="E57" s="95"/>
    </row>
    <row r="58" spans="1:5" ht="15.75" customHeight="1" x14ac:dyDescent="0.25">
      <c r="A58" s="95"/>
      <c r="B58" s="96"/>
      <c r="C58" s="95"/>
      <c r="D58" s="95"/>
      <c r="E58" s="95"/>
    </row>
    <row r="59" spans="1:5" ht="15.75" customHeight="1" x14ac:dyDescent="0.25">
      <c r="A59" s="95"/>
      <c r="B59" s="96"/>
      <c r="C59" s="95"/>
      <c r="D59" s="95"/>
      <c r="E59" s="95"/>
    </row>
    <row r="60" spans="1:5" ht="15.75" customHeight="1" x14ac:dyDescent="0.25">
      <c r="A60" s="95"/>
      <c r="B60" s="96"/>
      <c r="C60" s="95"/>
      <c r="D60" s="95"/>
      <c r="E60" s="95"/>
    </row>
    <row r="61" spans="1:5" ht="15.75" customHeight="1" x14ac:dyDescent="0.25">
      <c r="A61" s="95"/>
      <c r="B61" s="96"/>
      <c r="C61" s="95"/>
      <c r="D61" s="95"/>
      <c r="E61" s="95"/>
    </row>
    <row r="62" spans="1:5" ht="15.75" customHeight="1" x14ac:dyDescent="0.25">
      <c r="A62" s="95"/>
      <c r="B62" s="96"/>
      <c r="C62" s="95"/>
      <c r="D62" s="95"/>
      <c r="E62" s="95"/>
    </row>
    <row r="63" spans="1:5" ht="15.75" customHeight="1" x14ac:dyDescent="0.25">
      <c r="A63" s="95"/>
      <c r="B63" s="96"/>
      <c r="C63" s="95"/>
      <c r="D63" s="95"/>
      <c r="E63" s="95"/>
    </row>
    <row r="64" spans="1:5" ht="15.75" customHeight="1" x14ac:dyDescent="0.25">
      <c r="A64" s="95"/>
      <c r="B64" s="96"/>
      <c r="C64" s="95"/>
      <c r="D64" s="95"/>
      <c r="E64" s="95"/>
    </row>
    <row r="65" spans="1:5" ht="15.75" customHeight="1" x14ac:dyDescent="0.25">
      <c r="A65" s="95"/>
      <c r="B65" s="96"/>
      <c r="C65" s="95"/>
      <c r="D65" s="95"/>
      <c r="E65" s="95"/>
    </row>
    <row r="66" spans="1:5" ht="15.75" customHeight="1" x14ac:dyDescent="0.25">
      <c r="A66" s="95"/>
      <c r="B66" s="96"/>
      <c r="C66" s="95"/>
      <c r="D66" s="95"/>
      <c r="E66" s="95"/>
    </row>
    <row r="67" spans="1:5" ht="15.75" customHeight="1" x14ac:dyDescent="0.25">
      <c r="A67" s="95"/>
      <c r="B67" s="96"/>
      <c r="C67" s="95"/>
      <c r="D67" s="95"/>
      <c r="E67" s="95"/>
    </row>
    <row r="68" spans="1:5" ht="15.75" customHeight="1" x14ac:dyDescent="0.25">
      <c r="A68" s="95"/>
      <c r="B68" s="96"/>
      <c r="C68" s="95"/>
      <c r="D68" s="95"/>
      <c r="E68" s="95"/>
    </row>
    <row r="69" spans="1:5" ht="15.75" customHeight="1" x14ac:dyDescent="0.25">
      <c r="A69" s="95"/>
      <c r="B69" s="96"/>
      <c r="C69" s="95"/>
      <c r="D69" s="95"/>
      <c r="E69" s="95"/>
    </row>
    <row r="70" spans="1:5" ht="15.75" customHeight="1" x14ac:dyDescent="0.25">
      <c r="A70" s="95"/>
      <c r="B70" s="96"/>
      <c r="C70" s="95"/>
      <c r="D70" s="95"/>
      <c r="E70" s="95"/>
    </row>
    <row r="71" spans="1:5" ht="15.75" customHeight="1" x14ac:dyDescent="0.25">
      <c r="A71" s="95"/>
      <c r="B71" s="96"/>
      <c r="C71" s="95"/>
      <c r="D71" s="95"/>
      <c r="E71" s="95"/>
    </row>
    <row r="72" spans="1:5" ht="15.75" customHeight="1" x14ac:dyDescent="0.25">
      <c r="A72" s="95"/>
      <c r="B72" s="96"/>
      <c r="C72" s="95"/>
      <c r="D72" s="95"/>
      <c r="E72" s="95"/>
    </row>
    <row r="73" spans="1:5" ht="15.75" customHeight="1" x14ac:dyDescent="0.25">
      <c r="A73" s="95"/>
      <c r="B73" s="96"/>
      <c r="C73" s="95"/>
      <c r="D73" s="95"/>
      <c r="E73" s="95"/>
    </row>
    <row r="74" spans="1:5" ht="15.75" customHeight="1" x14ac:dyDescent="0.25">
      <c r="A74" s="95"/>
      <c r="B74" s="96"/>
      <c r="C74" s="95"/>
      <c r="D74" s="95"/>
      <c r="E74" s="95"/>
    </row>
    <row r="75" spans="1:5" ht="15.75" customHeight="1" x14ac:dyDescent="0.25">
      <c r="A75" s="95"/>
      <c r="B75" s="96"/>
      <c r="C75" s="95"/>
      <c r="D75" s="95"/>
      <c r="E75" s="95"/>
    </row>
    <row r="76" spans="1:5" ht="15.75" customHeight="1" x14ac:dyDescent="0.25">
      <c r="A76" s="95"/>
      <c r="B76" s="96"/>
      <c r="C76" s="95"/>
      <c r="D76" s="95"/>
      <c r="E76" s="95"/>
    </row>
    <row r="77" spans="1:5" ht="15.75" customHeight="1" x14ac:dyDescent="0.25">
      <c r="A77" s="95"/>
      <c r="B77" s="96"/>
      <c r="C77" s="95"/>
      <c r="D77" s="95"/>
      <c r="E77" s="95"/>
    </row>
    <row r="78" spans="1:5" ht="15.75" customHeight="1" x14ac:dyDescent="0.25">
      <c r="A78" s="95"/>
      <c r="B78" s="96"/>
      <c r="C78" s="95"/>
      <c r="D78" s="95"/>
      <c r="E78" s="95"/>
    </row>
    <row r="79" spans="1:5" ht="15.75" customHeight="1" x14ac:dyDescent="0.25">
      <c r="A79" s="95"/>
      <c r="B79" s="96"/>
      <c r="C79" s="95"/>
      <c r="D79" s="95"/>
      <c r="E79" s="95"/>
    </row>
    <row r="80" spans="1:5" ht="15.75" customHeight="1" x14ac:dyDescent="0.25">
      <c r="A80" s="95"/>
      <c r="B80" s="96"/>
      <c r="C80" s="95"/>
      <c r="D80" s="95"/>
      <c r="E80" s="95"/>
    </row>
    <row r="81" spans="1:5" ht="15.75" customHeight="1" x14ac:dyDescent="0.25">
      <c r="A81" s="95"/>
      <c r="B81" s="96"/>
      <c r="C81" s="95"/>
      <c r="D81" s="95"/>
      <c r="E81" s="95"/>
    </row>
    <row r="82" spans="1:5" ht="15.75" customHeight="1" x14ac:dyDescent="0.25">
      <c r="A82" s="95"/>
      <c r="B82" s="96"/>
      <c r="C82" s="95"/>
      <c r="D82" s="95"/>
      <c r="E82" s="95"/>
    </row>
    <row r="83" spans="1:5" ht="15.75" customHeight="1" x14ac:dyDescent="0.25">
      <c r="A83" s="95"/>
      <c r="B83" s="96"/>
      <c r="C83" s="95"/>
      <c r="D83" s="95"/>
      <c r="E83" s="95"/>
    </row>
    <row r="84" spans="1:5" ht="15.75" customHeight="1" x14ac:dyDescent="0.25">
      <c r="A84" s="95"/>
      <c r="B84" s="96"/>
      <c r="C84" s="95"/>
      <c r="D84" s="95"/>
      <c r="E84" s="95"/>
    </row>
    <row r="85" spans="1:5" ht="15.75" customHeight="1" x14ac:dyDescent="0.25">
      <c r="A85" s="95"/>
      <c r="B85" s="96"/>
      <c r="C85" s="95"/>
      <c r="D85" s="95"/>
      <c r="E85" s="95"/>
    </row>
    <row r="86" spans="1:5" ht="15.75" customHeight="1" x14ac:dyDescent="0.25">
      <c r="A86" s="95"/>
      <c r="B86" s="96"/>
      <c r="C86" s="95"/>
      <c r="D86" s="95"/>
      <c r="E86" s="95"/>
    </row>
    <row r="87" spans="1:5" ht="15.75" customHeight="1" x14ac:dyDescent="0.25">
      <c r="A87" s="95"/>
      <c r="B87" s="96"/>
      <c r="C87" s="95"/>
      <c r="D87" s="95"/>
      <c r="E87" s="95"/>
    </row>
    <row r="88" spans="1:5" ht="15.75" customHeight="1" x14ac:dyDescent="0.25">
      <c r="A88" s="95"/>
      <c r="B88" s="96"/>
      <c r="C88" s="95"/>
      <c r="D88" s="95"/>
      <c r="E88" s="95"/>
    </row>
    <row r="89" spans="1:5" ht="15.75" customHeight="1" x14ac:dyDescent="0.25">
      <c r="A89" s="95"/>
      <c r="B89" s="96"/>
      <c r="C89" s="95"/>
      <c r="D89" s="95"/>
      <c r="E89" s="95"/>
    </row>
    <row r="90" spans="1:5" ht="15.75" customHeight="1" x14ac:dyDescent="0.25">
      <c r="A90" s="95"/>
      <c r="B90" s="96"/>
      <c r="C90" s="95"/>
      <c r="D90" s="95"/>
      <c r="E90" s="95"/>
    </row>
    <row r="91" spans="1:5" ht="15.75" customHeight="1" x14ac:dyDescent="0.25">
      <c r="A91" s="95"/>
      <c r="B91" s="96"/>
      <c r="C91" s="95"/>
      <c r="D91" s="95"/>
      <c r="E91" s="95"/>
    </row>
    <row r="92" spans="1:5" ht="15.75" customHeight="1" x14ac:dyDescent="0.25">
      <c r="A92" s="95"/>
      <c r="B92" s="96"/>
      <c r="C92" s="95"/>
      <c r="D92" s="95"/>
      <c r="E92" s="95"/>
    </row>
    <row r="93" spans="1:5" ht="15.75" customHeight="1" x14ac:dyDescent="0.25">
      <c r="A93" s="95"/>
      <c r="B93" s="96"/>
      <c r="C93" s="95"/>
      <c r="D93" s="95"/>
      <c r="E93" s="95"/>
    </row>
    <row r="94" spans="1:5" ht="15.75" customHeight="1" x14ac:dyDescent="0.25">
      <c r="A94" s="95"/>
      <c r="B94" s="96"/>
      <c r="C94" s="95"/>
      <c r="D94" s="95"/>
      <c r="E94" s="95"/>
    </row>
    <row r="95" spans="1:5" ht="15.75" customHeight="1" x14ac:dyDescent="0.25">
      <c r="A95" s="95"/>
      <c r="B95" s="96"/>
      <c r="C95" s="95"/>
      <c r="D95" s="95"/>
      <c r="E95" s="95"/>
    </row>
    <row r="96" spans="1:5" ht="15.75" customHeight="1" x14ac:dyDescent="0.25">
      <c r="A96" s="95"/>
      <c r="B96" s="96"/>
      <c r="C96" s="95"/>
      <c r="D96" s="95"/>
      <c r="E96" s="95"/>
    </row>
    <row r="97" spans="1:5" ht="15.75" customHeight="1" x14ac:dyDescent="0.25">
      <c r="A97" s="95"/>
      <c r="B97" s="96"/>
      <c r="C97" s="95"/>
      <c r="D97" s="95"/>
      <c r="E97" s="95"/>
    </row>
    <row r="98" spans="1:5" ht="15.75" customHeight="1" x14ac:dyDescent="0.25">
      <c r="A98" s="95"/>
      <c r="B98" s="96"/>
      <c r="C98" s="95"/>
      <c r="D98" s="95"/>
      <c r="E98" s="95"/>
    </row>
    <row r="99" spans="1:5" ht="15.75" customHeight="1" x14ac:dyDescent="0.25">
      <c r="A99" s="95"/>
      <c r="B99" s="96"/>
      <c r="C99" s="95"/>
      <c r="D99" s="95"/>
      <c r="E99" s="95"/>
    </row>
    <row r="100" spans="1:5" ht="15.75" customHeight="1" x14ac:dyDescent="0.25">
      <c r="A100" s="95"/>
      <c r="B100" s="96"/>
      <c r="C100" s="95"/>
      <c r="D100" s="95"/>
      <c r="E100" s="95"/>
    </row>
    <row r="101" spans="1:5" ht="15.75" customHeight="1" x14ac:dyDescent="0.25">
      <c r="A101" s="95"/>
      <c r="B101" s="96"/>
      <c r="C101" s="95"/>
      <c r="D101" s="95"/>
      <c r="E101" s="95"/>
    </row>
    <row r="102" spans="1:5" ht="15.75" customHeight="1" x14ac:dyDescent="0.25">
      <c r="A102" s="95"/>
      <c r="B102" s="96"/>
      <c r="C102" s="95"/>
      <c r="D102" s="95"/>
      <c r="E102" s="95"/>
    </row>
    <row r="103" spans="1:5" ht="15.75" customHeight="1" x14ac:dyDescent="0.25">
      <c r="A103" s="95"/>
      <c r="B103" s="96"/>
      <c r="C103" s="95"/>
      <c r="D103" s="95"/>
      <c r="E103" s="95"/>
    </row>
    <row r="104" spans="1:5" ht="15.75" customHeight="1" x14ac:dyDescent="0.25">
      <c r="A104" s="95"/>
      <c r="B104" s="96"/>
      <c r="C104" s="95"/>
      <c r="D104" s="95"/>
      <c r="E104" s="95"/>
    </row>
    <row r="105" spans="1:5" ht="15.75" customHeight="1" x14ac:dyDescent="0.25">
      <c r="A105" s="95"/>
      <c r="B105" s="96"/>
      <c r="C105" s="95"/>
      <c r="D105" s="95"/>
      <c r="E105" s="95"/>
    </row>
    <row r="106" spans="1:5" ht="15.75" customHeight="1" x14ac:dyDescent="0.25">
      <c r="A106" s="95"/>
      <c r="B106" s="96"/>
      <c r="C106" s="95"/>
      <c r="D106" s="95"/>
      <c r="E106" s="95"/>
    </row>
    <row r="107" spans="1:5" ht="15.75" customHeight="1" x14ac:dyDescent="0.25">
      <c r="A107" s="95"/>
      <c r="B107" s="96"/>
      <c r="C107" s="95"/>
      <c r="D107" s="95"/>
      <c r="E107" s="95"/>
    </row>
    <row r="108" spans="1:5" ht="15.75" customHeight="1" x14ac:dyDescent="0.25">
      <c r="A108" s="95"/>
      <c r="B108" s="96"/>
      <c r="C108" s="95"/>
      <c r="D108" s="95"/>
      <c r="E108" s="95"/>
    </row>
    <row r="109" spans="1:5" ht="15.75" customHeight="1" x14ac:dyDescent="0.25">
      <c r="A109" s="95"/>
      <c r="B109" s="96"/>
      <c r="C109" s="95"/>
      <c r="D109" s="95"/>
      <c r="E109" s="95"/>
    </row>
    <row r="110" spans="1:5" ht="15.75" customHeight="1" x14ac:dyDescent="0.25">
      <c r="A110" s="95"/>
      <c r="B110" s="96"/>
      <c r="C110" s="95"/>
      <c r="D110" s="95"/>
      <c r="E110" s="95"/>
    </row>
    <row r="111" spans="1:5" ht="15.75" customHeight="1" x14ac:dyDescent="0.25">
      <c r="A111" s="95"/>
      <c r="B111" s="96"/>
      <c r="C111" s="95"/>
      <c r="D111" s="95"/>
      <c r="E111" s="95"/>
    </row>
    <row r="112" spans="1:5" ht="15.75" customHeight="1" x14ac:dyDescent="0.25">
      <c r="A112" s="95"/>
      <c r="B112" s="96"/>
      <c r="C112" s="95"/>
      <c r="D112" s="95"/>
      <c r="E112" s="95"/>
    </row>
    <row r="113" spans="1:5" ht="15.75" customHeight="1" x14ac:dyDescent="0.25">
      <c r="A113" s="95"/>
      <c r="B113" s="96"/>
      <c r="C113" s="95"/>
      <c r="D113" s="95"/>
      <c r="E113" s="95"/>
    </row>
    <row r="114" spans="1:5" ht="15.75" customHeight="1" x14ac:dyDescent="0.25">
      <c r="A114" s="95"/>
      <c r="B114" s="96"/>
      <c r="C114" s="95"/>
      <c r="D114" s="95"/>
      <c r="E114" s="95"/>
    </row>
    <row r="115" spans="1:5" ht="15.75" customHeight="1" x14ac:dyDescent="0.25">
      <c r="A115" s="95"/>
      <c r="B115" s="96"/>
      <c r="C115" s="95"/>
      <c r="D115" s="95"/>
      <c r="E115" s="95"/>
    </row>
    <row r="116" spans="1:5" ht="15.75" customHeight="1" x14ac:dyDescent="0.25">
      <c r="A116" s="95"/>
      <c r="B116" s="96"/>
      <c r="C116" s="95"/>
      <c r="D116" s="95"/>
      <c r="E116" s="95"/>
    </row>
    <row r="117" spans="1:5" ht="15.75" customHeight="1" x14ac:dyDescent="0.25">
      <c r="A117" s="95"/>
      <c r="B117" s="96"/>
      <c r="C117" s="95"/>
      <c r="D117" s="95"/>
      <c r="E117" s="95"/>
    </row>
    <row r="118" spans="1:5" ht="15.75" customHeight="1" x14ac:dyDescent="0.25">
      <c r="A118" s="95"/>
      <c r="B118" s="96"/>
      <c r="C118" s="95"/>
      <c r="D118" s="95"/>
      <c r="E118" s="95"/>
    </row>
    <row r="119" spans="1:5" ht="15.75" customHeight="1" x14ac:dyDescent="0.25">
      <c r="A119" s="95"/>
      <c r="B119" s="96"/>
      <c r="C119" s="95"/>
      <c r="D119" s="95"/>
      <c r="E119" s="95"/>
    </row>
    <row r="120" spans="1:5" ht="15.75" customHeight="1" x14ac:dyDescent="0.25">
      <c r="A120" s="95"/>
      <c r="B120" s="96"/>
      <c r="C120" s="95"/>
      <c r="D120" s="95"/>
      <c r="E120" s="95"/>
    </row>
    <row r="121" spans="1:5" ht="15.75" customHeight="1" x14ac:dyDescent="0.25">
      <c r="A121" s="95"/>
      <c r="B121" s="96"/>
      <c r="C121" s="95"/>
      <c r="D121" s="95"/>
      <c r="E121" s="95"/>
    </row>
    <row r="122" spans="1:5" ht="15.75" customHeight="1" x14ac:dyDescent="0.25">
      <c r="A122" s="95"/>
      <c r="B122" s="96"/>
      <c r="C122" s="95"/>
      <c r="D122" s="95"/>
      <c r="E122" s="95"/>
    </row>
    <row r="123" spans="1:5" ht="15.75" customHeight="1" x14ac:dyDescent="0.25">
      <c r="A123" s="95"/>
      <c r="B123" s="96"/>
      <c r="C123" s="95"/>
      <c r="D123" s="95"/>
      <c r="E123" s="95"/>
    </row>
    <row r="124" spans="1:5" ht="15.75" customHeight="1" x14ac:dyDescent="0.25">
      <c r="A124" s="95"/>
      <c r="B124" s="96"/>
      <c r="C124" s="95"/>
      <c r="D124" s="95"/>
      <c r="E124" s="95"/>
    </row>
    <row r="125" spans="1:5" ht="15.75" customHeight="1" x14ac:dyDescent="0.25">
      <c r="A125" s="95"/>
      <c r="B125" s="96"/>
      <c r="C125" s="95"/>
      <c r="D125" s="95"/>
      <c r="E125" s="95"/>
    </row>
    <row r="126" spans="1:5" ht="15.75" customHeight="1" x14ac:dyDescent="0.25">
      <c r="A126" s="95"/>
      <c r="B126" s="96"/>
      <c r="C126" s="95"/>
      <c r="D126" s="95"/>
      <c r="E126" s="95"/>
    </row>
    <row r="127" spans="1:5" ht="15.75" customHeight="1" x14ac:dyDescent="0.25">
      <c r="A127" s="95"/>
      <c r="B127" s="96"/>
      <c r="C127" s="95"/>
      <c r="D127" s="95"/>
      <c r="E127" s="95"/>
    </row>
    <row r="128" spans="1:5" ht="15.75" customHeight="1" x14ac:dyDescent="0.25">
      <c r="A128" s="95"/>
      <c r="B128" s="96"/>
      <c r="C128" s="95"/>
      <c r="D128" s="95"/>
      <c r="E128" s="95"/>
    </row>
    <row r="129" spans="1:5" ht="15.75" customHeight="1" x14ac:dyDescent="0.25">
      <c r="A129" s="95"/>
      <c r="B129" s="96"/>
      <c r="C129" s="95"/>
      <c r="D129" s="95"/>
      <c r="E129" s="95"/>
    </row>
    <row r="130" spans="1:5" ht="15.75" customHeight="1" x14ac:dyDescent="0.25">
      <c r="A130" s="95"/>
      <c r="B130" s="96"/>
      <c r="C130" s="95"/>
      <c r="D130" s="95"/>
      <c r="E130" s="95"/>
    </row>
    <row r="131" spans="1:5" ht="15.75" customHeight="1" x14ac:dyDescent="0.25">
      <c r="A131" s="95"/>
      <c r="B131" s="96"/>
      <c r="C131" s="95"/>
      <c r="D131" s="95"/>
      <c r="E131" s="95"/>
    </row>
    <row r="132" spans="1:5" ht="15.75" customHeight="1" x14ac:dyDescent="0.25">
      <c r="A132" s="95"/>
      <c r="B132" s="96"/>
      <c r="C132" s="95"/>
      <c r="D132" s="95"/>
      <c r="E132" s="95"/>
    </row>
    <row r="133" spans="1:5" ht="15.75" customHeight="1" x14ac:dyDescent="0.25">
      <c r="A133" s="95"/>
      <c r="B133" s="96"/>
      <c r="C133" s="95"/>
      <c r="D133" s="95"/>
      <c r="E133" s="95"/>
    </row>
    <row r="134" spans="1:5" ht="15.75" customHeight="1" x14ac:dyDescent="0.25">
      <c r="A134" s="95"/>
      <c r="B134" s="96"/>
      <c r="C134" s="95"/>
      <c r="D134" s="95"/>
      <c r="E134" s="95"/>
    </row>
    <row r="135" spans="1:5" ht="15.75" customHeight="1" x14ac:dyDescent="0.25">
      <c r="A135" s="95"/>
      <c r="B135" s="96"/>
      <c r="C135" s="95"/>
      <c r="D135" s="95"/>
      <c r="E135" s="95"/>
    </row>
    <row r="136" spans="1:5" ht="15.75" customHeight="1" x14ac:dyDescent="0.25">
      <c r="A136" s="95"/>
      <c r="B136" s="96"/>
      <c r="C136" s="95"/>
      <c r="D136" s="95"/>
      <c r="E136" s="95"/>
    </row>
    <row r="137" spans="1:5" ht="15.75" customHeight="1" x14ac:dyDescent="0.25">
      <c r="A137" s="95"/>
      <c r="B137" s="96"/>
      <c r="C137" s="95"/>
      <c r="D137" s="95"/>
      <c r="E137" s="95"/>
    </row>
    <row r="138" spans="1:5" ht="15.75" customHeight="1" x14ac:dyDescent="0.25">
      <c r="A138" s="95"/>
      <c r="B138" s="96"/>
      <c r="C138" s="95"/>
      <c r="D138" s="95"/>
      <c r="E138" s="95"/>
    </row>
    <row r="139" spans="1:5" ht="15.75" customHeight="1" x14ac:dyDescent="0.25">
      <c r="A139" s="95"/>
      <c r="B139" s="96"/>
      <c r="C139" s="95"/>
      <c r="D139" s="95"/>
      <c r="E139" s="95"/>
    </row>
    <row r="140" spans="1:5" ht="15.75" customHeight="1" x14ac:dyDescent="0.25">
      <c r="A140" s="95"/>
      <c r="B140" s="96"/>
      <c r="C140" s="95"/>
      <c r="D140" s="95"/>
      <c r="E140" s="95"/>
    </row>
    <row r="141" spans="1:5" ht="15.75" customHeight="1" x14ac:dyDescent="0.25">
      <c r="A141" s="95"/>
      <c r="B141" s="96"/>
      <c r="C141" s="95"/>
      <c r="D141" s="95"/>
      <c r="E141" s="95"/>
    </row>
    <row r="142" spans="1:5" ht="15.75" customHeight="1" x14ac:dyDescent="0.25">
      <c r="A142" s="95"/>
      <c r="B142" s="96"/>
      <c r="C142" s="95"/>
      <c r="D142" s="95"/>
      <c r="E142" s="95"/>
    </row>
    <row r="143" spans="1:5" ht="15.75" customHeight="1" x14ac:dyDescent="0.25">
      <c r="A143" s="95"/>
      <c r="B143" s="96"/>
      <c r="C143" s="95"/>
      <c r="D143" s="95"/>
      <c r="E143" s="95"/>
    </row>
    <row r="144" spans="1:5" ht="15.75" customHeight="1" x14ac:dyDescent="0.25">
      <c r="A144" s="95"/>
      <c r="B144" s="96"/>
      <c r="C144" s="95"/>
      <c r="D144" s="95"/>
      <c r="E144" s="95"/>
    </row>
    <row r="145" spans="1:5" ht="15.75" customHeight="1" x14ac:dyDescent="0.25">
      <c r="A145" s="95"/>
      <c r="B145" s="96"/>
      <c r="C145" s="95"/>
      <c r="D145" s="95"/>
      <c r="E145" s="95"/>
    </row>
    <row r="146" spans="1:5" ht="15.75" customHeight="1" x14ac:dyDescent="0.25">
      <c r="A146" s="95"/>
      <c r="B146" s="96"/>
      <c r="C146" s="95"/>
      <c r="D146" s="95"/>
      <c r="E146" s="95"/>
    </row>
    <row r="147" spans="1:5" ht="15.75" customHeight="1" x14ac:dyDescent="0.25">
      <c r="A147" s="95"/>
      <c r="B147" s="96"/>
      <c r="C147" s="95"/>
      <c r="D147" s="95"/>
      <c r="E147" s="95"/>
    </row>
    <row r="148" spans="1:5" ht="15.75" customHeight="1" x14ac:dyDescent="0.25">
      <c r="A148" s="95"/>
      <c r="B148" s="96"/>
      <c r="C148" s="95"/>
      <c r="D148" s="95"/>
      <c r="E148" s="95"/>
    </row>
    <row r="149" spans="1:5" ht="15.75" customHeight="1" x14ac:dyDescent="0.25">
      <c r="A149" s="95"/>
      <c r="B149" s="96"/>
      <c r="C149" s="95"/>
      <c r="D149" s="95"/>
      <c r="E149" s="95"/>
    </row>
    <row r="150" spans="1:5" ht="15.75" customHeight="1" x14ac:dyDescent="0.25">
      <c r="A150" s="95"/>
      <c r="B150" s="96"/>
      <c r="C150" s="95"/>
      <c r="D150" s="95"/>
      <c r="E150" s="95"/>
    </row>
    <row r="151" spans="1:5" ht="15.75" customHeight="1" x14ac:dyDescent="0.25">
      <c r="A151" s="95"/>
      <c r="B151" s="96"/>
      <c r="C151" s="95"/>
      <c r="D151" s="95"/>
      <c r="E151" s="95"/>
    </row>
    <row r="152" spans="1:5" ht="15.75" customHeight="1" x14ac:dyDescent="0.25">
      <c r="A152" s="95"/>
      <c r="B152" s="96"/>
      <c r="C152" s="95"/>
      <c r="D152" s="95"/>
      <c r="E152" s="95"/>
    </row>
    <row r="153" spans="1:5" ht="15.75" customHeight="1" x14ac:dyDescent="0.25">
      <c r="A153" s="95"/>
      <c r="B153" s="96"/>
      <c r="C153" s="95"/>
      <c r="D153" s="95"/>
      <c r="E153" s="95"/>
    </row>
    <row r="154" spans="1:5" ht="15.75" customHeight="1" x14ac:dyDescent="0.25">
      <c r="A154" s="95"/>
      <c r="B154" s="96"/>
      <c r="C154" s="95"/>
      <c r="D154" s="95"/>
      <c r="E154" s="95"/>
    </row>
    <row r="155" spans="1:5" ht="15.75" customHeight="1" x14ac:dyDescent="0.25">
      <c r="A155" s="95"/>
      <c r="B155" s="96"/>
      <c r="C155" s="95"/>
      <c r="D155" s="95"/>
      <c r="E155" s="95"/>
    </row>
    <row r="156" spans="1:5" ht="15.75" customHeight="1" x14ac:dyDescent="0.25">
      <c r="A156" s="95"/>
      <c r="B156" s="96"/>
      <c r="C156" s="95"/>
      <c r="D156" s="95"/>
      <c r="E156" s="95"/>
    </row>
    <row r="157" spans="1:5" ht="15.75" customHeight="1" x14ac:dyDescent="0.25">
      <c r="A157" s="95"/>
      <c r="B157" s="96"/>
      <c r="C157" s="95"/>
      <c r="D157" s="95"/>
      <c r="E157" s="95"/>
    </row>
    <row r="158" spans="1:5" ht="15.75" customHeight="1" x14ac:dyDescent="0.25">
      <c r="A158" s="95"/>
      <c r="B158" s="96"/>
      <c r="C158" s="95"/>
      <c r="D158" s="95"/>
      <c r="E158" s="95"/>
    </row>
    <row r="159" spans="1:5" ht="15.75" customHeight="1" x14ac:dyDescent="0.25">
      <c r="A159" s="95"/>
      <c r="B159" s="96"/>
      <c r="C159" s="95"/>
      <c r="D159" s="95"/>
      <c r="E159" s="95"/>
    </row>
    <row r="160" spans="1:5" ht="15.75" customHeight="1" x14ac:dyDescent="0.25">
      <c r="A160" s="95"/>
      <c r="B160" s="96"/>
      <c r="C160" s="95"/>
      <c r="D160" s="95"/>
      <c r="E160" s="95"/>
    </row>
    <row r="161" spans="1:5" ht="15.75" customHeight="1" x14ac:dyDescent="0.25">
      <c r="A161" s="95"/>
      <c r="B161" s="96"/>
      <c r="C161" s="95"/>
      <c r="D161" s="95"/>
      <c r="E161" s="95"/>
    </row>
    <row r="162" spans="1:5" ht="15.75" customHeight="1" x14ac:dyDescent="0.25">
      <c r="A162" s="95"/>
      <c r="B162" s="96"/>
      <c r="C162" s="95"/>
      <c r="D162" s="95"/>
      <c r="E162" s="95"/>
    </row>
    <row r="163" spans="1:5" ht="15.75" customHeight="1" x14ac:dyDescent="0.25">
      <c r="A163" s="95"/>
      <c r="B163" s="96"/>
      <c r="C163" s="95"/>
      <c r="D163" s="95"/>
      <c r="E163" s="95"/>
    </row>
    <row r="164" spans="1:5" ht="15.75" customHeight="1" x14ac:dyDescent="0.25">
      <c r="A164" s="95"/>
      <c r="B164" s="96"/>
      <c r="C164" s="95"/>
      <c r="D164" s="95"/>
      <c r="E164" s="95"/>
    </row>
    <row r="165" spans="1:5" ht="15.75" customHeight="1" x14ac:dyDescent="0.25">
      <c r="A165" s="95"/>
      <c r="B165" s="96"/>
      <c r="C165" s="95"/>
      <c r="D165" s="95"/>
      <c r="E165" s="95"/>
    </row>
    <row r="166" spans="1:5" ht="15.75" customHeight="1" x14ac:dyDescent="0.25">
      <c r="A166" s="95"/>
      <c r="B166" s="96"/>
      <c r="C166" s="95"/>
      <c r="D166" s="95"/>
      <c r="E166" s="95"/>
    </row>
    <row r="167" spans="1:5" ht="15.75" customHeight="1" x14ac:dyDescent="0.25">
      <c r="A167" s="95"/>
      <c r="B167" s="96"/>
      <c r="C167" s="95"/>
      <c r="D167" s="95"/>
      <c r="E167" s="95"/>
    </row>
    <row r="168" spans="1:5" ht="15.75" customHeight="1" x14ac:dyDescent="0.25">
      <c r="A168" s="95"/>
      <c r="B168" s="96"/>
      <c r="C168" s="95"/>
      <c r="D168" s="95"/>
      <c r="E168" s="95"/>
    </row>
    <row r="169" spans="1:5" ht="15.75" customHeight="1" x14ac:dyDescent="0.25">
      <c r="A169" s="95"/>
      <c r="B169" s="96"/>
      <c r="C169" s="95"/>
      <c r="D169" s="95"/>
      <c r="E169" s="95"/>
    </row>
    <row r="170" spans="1:5" ht="15.75" customHeight="1" x14ac:dyDescent="0.25">
      <c r="A170" s="95"/>
      <c r="B170" s="96"/>
      <c r="C170" s="95"/>
      <c r="D170" s="95"/>
      <c r="E170" s="95"/>
    </row>
    <row r="171" spans="1:5" ht="15.75" customHeight="1" x14ac:dyDescent="0.25">
      <c r="A171" s="95"/>
      <c r="B171" s="96"/>
      <c r="C171" s="95"/>
      <c r="D171" s="95"/>
      <c r="E171" s="95"/>
    </row>
    <row r="172" spans="1:5" ht="15.75" customHeight="1" x14ac:dyDescent="0.25">
      <c r="A172" s="95"/>
      <c r="B172" s="96"/>
      <c r="C172" s="95"/>
      <c r="D172" s="95"/>
      <c r="E172" s="95"/>
    </row>
    <row r="173" spans="1:5" ht="15.75" customHeight="1" x14ac:dyDescent="0.25">
      <c r="A173" s="95"/>
      <c r="B173" s="96"/>
      <c r="C173" s="95"/>
      <c r="D173" s="95"/>
      <c r="E173" s="95"/>
    </row>
    <row r="174" spans="1:5" ht="15.75" customHeight="1" x14ac:dyDescent="0.25">
      <c r="A174" s="95"/>
      <c r="B174" s="96"/>
      <c r="C174" s="95"/>
      <c r="D174" s="95"/>
      <c r="E174" s="95"/>
    </row>
    <row r="175" spans="1:5" ht="15.75" customHeight="1" x14ac:dyDescent="0.25">
      <c r="A175" s="95"/>
      <c r="B175" s="96"/>
      <c r="C175" s="95"/>
      <c r="D175" s="95"/>
      <c r="E175" s="95"/>
    </row>
    <row r="176" spans="1:5" ht="15.75" customHeight="1" x14ac:dyDescent="0.25">
      <c r="A176" s="95"/>
      <c r="B176" s="96"/>
      <c r="C176" s="95"/>
      <c r="D176" s="95"/>
      <c r="E176" s="95"/>
    </row>
    <row r="177" spans="1:5" ht="15.75" customHeight="1" x14ac:dyDescent="0.25">
      <c r="A177" s="95"/>
      <c r="B177" s="96"/>
      <c r="C177" s="95"/>
      <c r="D177" s="95"/>
      <c r="E177" s="95"/>
    </row>
    <row r="178" spans="1:5" ht="15.75" customHeight="1" x14ac:dyDescent="0.25">
      <c r="A178" s="95"/>
      <c r="B178" s="96"/>
      <c r="C178" s="95"/>
      <c r="D178" s="95"/>
      <c r="E178" s="95"/>
    </row>
    <row r="179" spans="1:5" ht="15.75" customHeight="1" x14ac:dyDescent="0.25">
      <c r="A179" s="95"/>
      <c r="B179" s="96"/>
      <c r="C179" s="95"/>
      <c r="D179" s="95"/>
      <c r="E179" s="95"/>
    </row>
    <row r="180" spans="1:5" ht="15.75" customHeight="1" x14ac:dyDescent="0.25">
      <c r="A180" s="95"/>
      <c r="B180" s="96"/>
      <c r="C180" s="95"/>
      <c r="D180" s="95"/>
      <c r="E180" s="95"/>
    </row>
    <row r="181" spans="1:5" ht="15.75" customHeight="1" x14ac:dyDescent="0.25">
      <c r="A181" s="95"/>
      <c r="B181" s="96"/>
      <c r="C181" s="95"/>
      <c r="D181" s="95"/>
      <c r="E181" s="95"/>
    </row>
    <row r="182" spans="1:5" ht="15.75" customHeight="1" x14ac:dyDescent="0.25">
      <c r="A182" s="95"/>
      <c r="B182" s="96"/>
      <c r="C182" s="95"/>
      <c r="D182" s="95"/>
      <c r="E182" s="95"/>
    </row>
    <row r="183" spans="1:5" ht="15.75" customHeight="1" x14ac:dyDescent="0.25">
      <c r="A183" s="95"/>
      <c r="B183" s="96"/>
      <c r="C183" s="95"/>
      <c r="D183" s="95"/>
      <c r="E183" s="95"/>
    </row>
    <row r="184" spans="1:5" ht="15.75" customHeight="1" x14ac:dyDescent="0.25">
      <c r="A184" s="95"/>
      <c r="B184" s="96"/>
      <c r="C184" s="95"/>
      <c r="D184" s="95"/>
      <c r="E184" s="95"/>
    </row>
    <row r="185" spans="1:5" ht="15.75" customHeight="1" x14ac:dyDescent="0.25">
      <c r="A185" s="95"/>
      <c r="B185" s="96"/>
      <c r="C185" s="95"/>
      <c r="D185" s="95"/>
      <c r="E185" s="95"/>
    </row>
    <row r="186" spans="1:5" ht="15.75" customHeight="1" x14ac:dyDescent="0.25">
      <c r="A186" s="95"/>
      <c r="B186" s="96"/>
      <c r="C186" s="95"/>
      <c r="D186" s="95"/>
      <c r="E186" s="95"/>
    </row>
    <row r="187" spans="1:5" ht="15.75" customHeight="1" x14ac:dyDescent="0.25">
      <c r="A187" s="95"/>
      <c r="B187" s="96"/>
      <c r="C187" s="95"/>
      <c r="D187" s="95"/>
      <c r="E187" s="95"/>
    </row>
    <row r="188" spans="1:5" ht="15.75" customHeight="1" x14ac:dyDescent="0.25">
      <c r="A188" s="95"/>
      <c r="B188" s="96"/>
      <c r="C188" s="95"/>
      <c r="D188" s="95"/>
      <c r="E188" s="95"/>
    </row>
    <row r="189" spans="1:5" ht="15.75" customHeight="1" x14ac:dyDescent="0.25">
      <c r="A189" s="95"/>
      <c r="B189" s="96"/>
      <c r="C189" s="95"/>
      <c r="D189" s="95"/>
      <c r="E189" s="95"/>
    </row>
    <row r="190" spans="1:5" ht="15.75" customHeight="1" x14ac:dyDescent="0.25">
      <c r="A190" s="95"/>
      <c r="B190" s="96"/>
      <c r="C190" s="95"/>
      <c r="D190" s="95"/>
      <c r="E190" s="95"/>
    </row>
    <row r="191" spans="1:5" ht="15.75" customHeight="1" x14ac:dyDescent="0.25">
      <c r="A191" s="95"/>
      <c r="B191" s="96"/>
      <c r="C191" s="95"/>
      <c r="D191" s="95"/>
      <c r="E191" s="95"/>
    </row>
    <row r="192" spans="1:5" ht="15.75" customHeight="1" x14ac:dyDescent="0.25">
      <c r="A192" s="95"/>
      <c r="B192" s="96"/>
      <c r="C192" s="95"/>
      <c r="D192" s="95"/>
      <c r="E192" s="95"/>
    </row>
    <row r="193" spans="1:5" ht="15.75" customHeight="1" x14ac:dyDescent="0.25">
      <c r="A193" s="95"/>
      <c r="B193" s="96"/>
      <c r="C193" s="95"/>
      <c r="D193" s="95"/>
      <c r="E193" s="95"/>
    </row>
    <row r="194" spans="1:5" ht="15.75" customHeight="1" x14ac:dyDescent="0.25">
      <c r="A194" s="95"/>
      <c r="B194" s="96"/>
      <c r="C194" s="95"/>
      <c r="D194" s="95"/>
      <c r="E194" s="95"/>
    </row>
    <row r="195" spans="1:5" ht="15.75" customHeight="1" x14ac:dyDescent="0.25">
      <c r="A195" s="95"/>
      <c r="B195" s="96"/>
      <c r="C195" s="95"/>
      <c r="D195" s="95"/>
      <c r="E195" s="95"/>
    </row>
    <row r="196" spans="1:5" ht="15.75" customHeight="1" x14ac:dyDescent="0.25">
      <c r="A196" s="95"/>
      <c r="B196" s="96"/>
      <c r="C196" s="95"/>
      <c r="D196" s="95"/>
      <c r="E196" s="95"/>
    </row>
    <row r="197" spans="1:5" ht="15.75" customHeight="1" x14ac:dyDescent="0.25">
      <c r="A197" s="95"/>
      <c r="B197" s="96"/>
      <c r="C197" s="95"/>
      <c r="D197" s="95"/>
      <c r="E197" s="95"/>
    </row>
    <row r="198" spans="1:5" ht="15.75" customHeight="1" x14ac:dyDescent="0.25">
      <c r="A198" s="95"/>
      <c r="B198" s="96"/>
      <c r="C198" s="95"/>
      <c r="D198" s="95"/>
      <c r="E198" s="95"/>
    </row>
    <row r="199" spans="1:5" ht="15.75" customHeight="1" x14ac:dyDescent="0.25">
      <c r="A199" s="95"/>
      <c r="B199" s="96"/>
      <c r="C199" s="95"/>
      <c r="D199" s="95"/>
      <c r="E199" s="95"/>
    </row>
    <row r="200" spans="1:5" ht="15.75" customHeight="1" x14ac:dyDescent="0.25">
      <c r="A200" s="95"/>
      <c r="B200" s="96"/>
      <c r="C200" s="95"/>
      <c r="D200" s="95"/>
      <c r="E200" s="95"/>
    </row>
    <row r="201" spans="1:5" ht="15.75" customHeight="1" x14ac:dyDescent="0.25">
      <c r="A201" s="95"/>
      <c r="B201" s="96"/>
      <c r="C201" s="95"/>
      <c r="D201" s="95"/>
      <c r="E201" s="95"/>
    </row>
    <row r="202" spans="1:5" ht="15.75" customHeight="1" x14ac:dyDescent="0.25">
      <c r="A202" s="95"/>
      <c r="B202" s="96"/>
      <c r="C202" s="95"/>
      <c r="D202" s="95"/>
      <c r="E202" s="95"/>
    </row>
    <row r="203" spans="1:5" ht="15.75" customHeight="1" x14ac:dyDescent="0.25">
      <c r="A203" s="95"/>
      <c r="B203" s="96"/>
      <c r="C203" s="95"/>
      <c r="D203" s="95"/>
      <c r="E203" s="95"/>
    </row>
    <row r="204" spans="1:5" ht="15.75" customHeight="1" x14ac:dyDescent="0.25">
      <c r="A204" s="95"/>
      <c r="B204" s="96"/>
      <c r="C204" s="95"/>
      <c r="D204" s="95"/>
      <c r="E204" s="95"/>
    </row>
    <row r="205" spans="1:5" ht="15.75" customHeight="1" x14ac:dyDescent="0.25">
      <c r="A205" s="95"/>
      <c r="B205" s="96"/>
      <c r="C205" s="95"/>
      <c r="D205" s="95"/>
      <c r="E205" s="95"/>
    </row>
    <row r="206" spans="1:5" ht="15.75" customHeight="1" x14ac:dyDescent="0.25">
      <c r="A206" s="95"/>
      <c r="B206" s="96"/>
      <c r="C206" s="95"/>
      <c r="D206" s="95"/>
      <c r="E206" s="95"/>
    </row>
    <row r="207" spans="1:5" ht="15.75" customHeight="1" x14ac:dyDescent="0.25">
      <c r="A207" s="95"/>
      <c r="B207" s="96"/>
      <c r="C207" s="95"/>
      <c r="D207" s="95"/>
      <c r="E207" s="95"/>
    </row>
    <row r="208" spans="1:5" ht="15.75" customHeight="1" x14ac:dyDescent="0.25">
      <c r="A208" s="95"/>
      <c r="B208" s="96"/>
      <c r="C208" s="95"/>
      <c r="D208" s="95"/>
      <c r="E208" s="95"/>
    </row>
    <row r="209" spans="1:5" ht="15.75" customHeight="1" x14ac:dyDescent="0.25">
      <c r="A209" s="95"/>
      <c r="B209" s="96"/>
      <c r="C209" s="95"/>
      <c r="D209" s="95"/>
      <c r="E209" s="95"/>
    </row>
    <row r="210" spans="1:5" ht="15.75" customHeight="1" x14ac:dyDescent="0.25">
      <c r="A210" s="95"/>
      <c r="B210" s="96"/>
      <c r="C210" s="95"/>
      <c r="D210" s="95"/>
      <c r="E210" s="95"/>
    </row>
    <row r="211" spans="1:5" ht="15.75" customHeight="1" x14ac:dyDescent="0.25">
      <c r="A211" s="95"/>
      <c r="B211" s="96"/>
      <c r="C211" s="95"/>
      <c r="D211" s="95"/>
      <c r="E211" s="95"/>
    </row>
    <row r="212" spans="1:5" ht="15.75" customHeight="1" x14ac:dyDescent="0.25">
      <c r="A212" s="95"/>
      <c r="B212" s="96"/>
      <c r="C212" s="95"/>
      <c r="D212" s="95"/>
      <c r="E212" s="95"/>
    </row>
    <row r="213" spans="1:5" ht="15.75" customHeight="1" x14ac:dyDescent="0.25">
      <c r="A213" s="95"/>
      <c r="B213" s="96"/>
      <c r="C213" s="95"/>
      <c r="D213" s="95"/>
      <c r="E213" s="95"/>
    </row>
    <row r="214" spans="1:5" ht="15.75" customHeight="1" x14ac:dyDescent="0.25">
      <c r="A214" s="95"/>
      <c r="B214" s="96"/>
      <c r="C214" s="95"/>
      <c r="D214" s="95"/>
      <c r="E214" s="95"/>
    </row>
    <row r="215" spans="1:5" ht="15.75" customHeight="1" x14ac:dyDescent="0.25">
      <c r="A215" s="95"/>
      <c r="B215" s="96"/>
      <c r="C215" s="95"/>
      <c r="D215" s="95"/>
      <c r="E215" s="95"/>
    </row>
    <row r="216" spans="1:5" ht="15.75" customHeight="1" x14ac:dyDescent="0.25">
      <c r="A216" s="95"/>
      <c r="B216" s="96"/>
      <c r="C216" s="95"/>
      <c r="D216" s="95"/>
      <c r="E216" s="95"/>
    </row>
    <row r="217" spans="1:5" ht="15.75" customHeight="1" x14ac:dyDescent="0.25">
      <c r="A217" s="95"/>
      <c r="B217" s="96"/>
      <c r="C217" s="95"/>
      <c r="D217" s="95"/>
      <c r="E217" s="95"/>
    </row>
    <row r="218" spans="1:5" ht="15.75" customHeight="1" x14ac:dyDescent="0.25">
      <c r="A218" s="95"/>
      <c r="B218" s="96"/>
      <c r="C218" s="95"/>
      <c r="D218" s="95"/>
      <c r="E218" s="95"/>
    </row>
    <row r="219" spans="1:5" ht="15.75" customHeight="1" x14ac:dyDescent="0.25">
      <c r="A219" s="95"/>
      <c r="B219" s="96"/>
      <c r="C219" s="95"/>
      <c r="D219" s="95"/>
      <c r="E219" s="95"/>
    </row>
    <row r="220" spans="1:5" ht="15.75" customHeight="1" x14ac:dyDescent="0.25">
      <c r="A220" s="95"/>
      <c r="B220" s="96"/>
      <c r="C220" s="95"/>
      <c r="D220" s="95"/>
      <c r="E220" s="95"/>
    </row>
    <row r="221" spans="1:5" ht="15.75" customHeight="1" x14ac:dyDescent="0.25"/>
    <row r="222" spans="1:5" ht="15.75" customHeight="1" x14ac:dyDescent="0.25"/>
    <row r="223" spans="1:5" ht="15.75" customHeight="1" x14ac:dyDescent="0.25"/>
    <row r="224" spans="1:5"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autoFilter ref="A1:E220"/>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O1000"/>
  <sheetViews>
    <sheetView workbookViewId="0">
      <pane ySplit="3" topLeftCell="A4" activePane="bottomLeft" state="frozen"/>
      <selection pane="bottomLeft" activeCell="B5" sqref="B5"/>
    </sheetView>
  </sheetViews>
  <sheetFormatPr defaultColWidth="12.6328125" defaultRowHeight="15" customHeight="1" x14ac:dyDescent="0.25"/>
  <cols>
    <col min="1" max="1" width="9" customWidth="1"/>
    <col min="2" max="2" width="8.26953125" customWidth="1"/>
    <col min="3" max="3" width="65.26953125" customWidth="1"/>
    <col min="4" max="5" width="14.26953125" customWidth="1"/>
    <col min="6" max="6" width="36" hidden="1" customWidth="1"/>
    <col min="7" max="7" width="39.90625" hidden="1" customWidth="1"/>
    <col min="8" max="12" width="14.26953125" customWidth="1"/>
    <col min="13" max="15" width="14.26953125" hidden="1" customWidth="1"/>
  </cols>
  <sheetData>
    <row r="1" spans="1:15" ht="15.75" customHeight="1" x14ac:dyDescent="0.25">
      <c r="A1" s="97"/>
      <c r="B1" s="98"/>
      <c r="C1" s="97"/>
      <c r="D1" s="99"/>
      <c r="E1" s="97"/>
      <c r="F1" s="97"/>
      <c r="G1" s="97"/>
      <c r="H1" s="100"/>
      <c r="I1" s="100" t="s">
        <v>175</v>
      </c>
      <c r="J1" s="100"/>
      <c r="K1" s="101"/>
      <c r="L1" s="102"/>
      <c r="M1" s="102"/>
      <c r="N1" s="103" t="s">
        <v>2303</v>
      </c>
      <c r="O1" s="103"/>
    </row>
    <row r="2" spans="1:15" ht="15.75" customHeight="1" x14ac:dyDescent="0.25">
      <c r="A2" s="104">
        <v>1</v>
      </c>
      <c r="B2" s="105"/>
      <c r="C2" s="104">
        <v>2</v>
      </c>
      <c r="D2" s="106">
        <v>3</v>
      </c>
      <c r="E2" s="104">
        <v>3</v>
      </c>
      <c r="F2" s="104">
        <v>4</v>
      </c>
      <c r="G2" s="104">
        <v>5</v>
      </c>
      <c r="H2" s="101">
        <f t="shared" ref="H2:J2" si="0">SUM(H3:H47)</f>
        <v>100</v>
      </c>
      <c r="I2" s="107">
        <f t="shared" si="0"/>
        <v>80</v>
      </c>
      <c r="J2" s="108">
        <f t="shared" si="0"/>
        <v>82</v>
      </c>
      <c r="K2" s="101"/>
      <c r="L2" s="102"/>
      <c r="M2" s="102">
        <f t="shared" ref="M2:O2" si="1">SUM(M3:M47)</f>
        <v>100</v>
      </c>
      <c r="N2" s="107">
        <f t="shared" si="1"/>
        <v>81</v>
      </c>
      <c r="O2" s="108">
        <f t="shared" si="1"/>
        <v>79</v>
      </c>
    </row>
    <row r="3" spans="1:15" ht="15.75" customHeight="1" x14ac:dyDescent="0.25">
      <c r="A3" s="104" t="s">
        <v>2304</v>
      </c>
      <c r="B3" s="105"/>
      <c r="C3" s="104" t="s">
        <v>2305</v>
      </c>
      <c r="D3" s="109" t="s">
        <v>2306</v>
      </c>
      <c r="E3" s="104" t="s">
        <v>2307</v>
      </c>
      <c r="F3" s="104" t="s">
        <v>2308</v>
      </c>
      <c r="G3" s="104" t="s">
        <v>2309</v>
      </c>
      <c r="H3" s="101" t="s">
        <v>2310</v>
      </c>
      <c r="I3" s="107"/>
      <c r="J3" s="108"/>
      <c r="K3" s="101"/>
      <c r="L3" s="110" t="s">
        <v>2311</v>
      </c>
      <c r="M3" s="101" t="s">
        <v>2310</v>
      </c>
      <c r="N3" s="107"/>
      <c r="O3" s="108"/>
    </row>
    <row r="4" spans="1:15" ht="15.75" customHeight="1" x14ac:dyDescent="0.25">
      <c r="A4" s="111">
        <v>1</v>
      </c>
      <c r="B4" s="112"/>
      <c r="C4" s="113" t="s">
        <v>2312</v>
      </c>
      <c r="D4" s="112"/>
      <c r="E4" s="112"/>
      <c r="F4" s="112"/>
      <c r="G4" s="112"/>
      <c r="H4" s="101" t="s">
        <v>2310</v>
      </c>
      <c r="I4" s="101"/>
      <c r="J4" s="101"/>
      <c r="K4" s="101"/>
      <c r="L4" s="101"/>
      <c r="M4" s="101" t="s">
        <v>2310</v>
      </c>
      <c r="N4" s="101"/>
      <c r="O4" s="101"/>
    </row>
    <row r="5" spans="1:15" ht="15.75" customHeight="1" x14ac:dyDescent="0.25">
      <c r="A5" s="114"/>
      <c r="B5" s="115">
        <v>43831</v>
      </c>
      <c r="C5" s="116" t="s">
        <v>2313</v>
      </c>
      <c r="D5" s="117">
        <v>15</v>
      </c>
      <c r="E5" s="118">
        <v>15</v>
      </c>
      <c r="F5" s="116" t="s">
        <v>2314</v>
      </c>
      <c r="G5" s="114"/>
      <c r="H5" s="119">
        <v>15</v>
      </c>
      <c r="I5" s="119"/>
      <c r="J5" s="119">
        <v>15</v>
      </c>
      <c r="K5" s="119"/>
      <c r="L5" s="118">
        <v>12</v>
      </c>
      <c r="M5" s="119">
        <v>12</v>
      </c>
      <c r="N5" s="119"/>
      <c r="O5" s="119">
        <v>12</v>
      </c>
    </row>
    <row r="6" spans="1:15" ht="15.75" customHeight="1" x14ac:dyDescent="0.25">
      <c r="A6" s="112"/>
      <c r="B6" s="120">
        <v>43862</v>
      </c>
      <c r="C6" s="121" t="s">
        <v>2315</v>
      </c>
      <c r="D6" s="122">
        <v>0</v>
      </c>
      <c r="E6" s="123">
        <v>0</v>
      </c>
      <c r="F6" s="112"/>
      <c r="G6" s="112"/>
      <c r="H6" s="101" t="s">
        <v>2310</v>
      </c>
      <c r="I6" s="101">
        <v>0</v>
      </c>
      <c r="J6" s="101"/>
      <c r="K6" s="101"/>
      <c r="L6" s="123">
        <v>0</v>
      </c>
      <c r="M6" s="101" t="s">
        <v>2310</v>
      </c>
      <c r="N6" s="101">
        <v>0</v>
      </c>
      <c r="O6" s="101"/>
    </row>
    <row r="7" spans="1:15" ht="15.75" customHeight="1" x14ac:dyDescent="0.25">
      <c r="A7" s="112"/>
      <c r="B7" s="112"/>
      <c r="C7" s="124" t="s">
        <v>2316</v>
      </c>
      <c r="D7" s="112"/>
      <c r="E7" s="112"/>
      <c r="F7" s="112"/>
      <c r="G7" s="112"/>
      <c r="H7" s="101" t="s">
        <v>2310</v>
      </c>
      <c r="I7" s="101"/>
      <c r="J7" s="101"/>
      <c r="K7" s="101"/>
      <c r="L7" s="112"/>
      <c r="M7" s="101" t="s">
        <v>2310</v>
      </c>
      <c r="N7" s="101"/>
      <c r="O7" s="101"/>
    </row>
    <row r="8" spans="1:15" ht="15.75" customHeight="1" x14ac:dyDescent="0.25">
      <c r="A8" s="111">
        <v>2</v>
      </c>
      <c r="B8" s="112"/>
      <c r="C8" s="113" t="s">
        <v>2317</v>
      </c>
      <c r="D8" s="112"/>
      <c r="E8" s="112"/>
      <c r="F8" s="121" t="s">
        <v>2314</v>
      </c>
      <c r="G8" s="112"/>
      <c r="H8" s="101" t="s">
        <v>2310</v>
      </c>
      <c r="I8" s="101"/>
      <c r="J8" s="101"/>
      <c r="K8" s="101"/>
      <c r="L8" s="112"/>
      <c r="M8" s="101" t="s">
        <v>2310</v>
      </c>
      <c r="N8" s="101"/>
      <c r="O8" s="101"/>
    </row>
    <row r="9" spans="1:15" ht="15.75" customHeight="1" x14ac:dyDescent="0.25">
      <c r="A9" s="114"/>
      <c r="B9" s="115">
        <v>43832</v>
      </c>
      <c r="C9" s="116" t="s">
        <v>2318</v>
      </c>
      <c r="D9" s="117">
        <v>20</v>
      </c>
      <c r="E9" s="118">
        <v>15</v>
      </c>
      <c r="F9" s="114"/>
      <c r="G9" s="114"/>
      <c r="H9" s="119">
        <v>15</v>
      </c>
      <c r="I9" s="119">
        <v>15</v>
      </c>
      <c r="J9" s="119"/>
      <c r="K9" s="119"/>
      <c r="L9" s="118">
        <v>20</v>
      </c>
      <c r="M9" s="119">
        <v>20</v>
      </c>
      <c r="N9" s="119">
        <v>20</v>
      </c>
      <c r="O9" s="119"/>
    </row>
    <row r="10" spans="1:15" ht="15.75" customHeight="1" x14ac:dyDescent="0.25">
      <c r="A10" s="112"/>
      <c r="B10" s="120">
        <v>43863</v>
      </c>
      <c r="C10" s="121" t="s">
        <v>2319</v>
      </c>
      <c r="D10" s="122">
        <v>0</v>
      </c>
      <c r="E10" s="123">
        <v>0</v>
      </c>
      <c r="F10" s="112"/>
      <c r="G10" s="112"/>
      <c r="H10" s="101" t="s">
        <v>2310</v>
      </c>
      <c r="I10" s="101"/>
      <c r="J10" s="101">
        <v>0</v>
      </c>
      <c r="K10" s="101"/>
      <c r="L10" s="123">
        <v>0</v>
      </c>
      <c r="M10" s="101" t="s">
        <v>2310</v>
      </c>
      <c r="N10" s="101"/>
      <c r="O10" s="101">
        <v>0</v>
      </c>
    </row>
    <row r="11" spans="1:15" ht="15.75" customHeight="1" x14ac:dyDescent="0.25">
      <c r="A11" s="111">
        <v>3</v>
      </c>
      <c r="B11" s="112"/>
      <c r="C11" s="113" t="s">
        <v>2320</v>
      </c>
      <c r="D11" s="112"/>
      <c r="E11" s="112"/>
      <c r="F11" s="121" t="s">
        <v>2314</v>
      </c>
      <c r="G11" s="112"/>
      <c r="H11" s="101" t="s">
        <v>2310</v>
      </c>
      <c r="I11" s="101"/>
      <c r="J11" s="101"/>
      <c r="K11" s="101"/>
      <c r="L11" s="112"/>
      <c r="M11" s="101" t="s">
        <v>2310</v>
      </c>
      <c r="N11" s="101"/>
      <c r="O11" s="101"/>
    </row>
    <row r="12" spans="1:15" ht="15.75" customHeight="1" x14ac:dyDescent="0.25">
      <c r="A12" s="114"/>
      <c r="B12" s="115">
        <v>43833</v>
      </c>
      <c r="C12" s="116" t="s">
        <v>2321</v>
      </c>
      <c r="D12" s="117">
        <v>10</v>
      </c>
      <c r="E12" s="118">
        <v>10</v>
      </c>
      <c r="F12" s="114"/>
      <c r="G12" s="116" t="s">
        <v>2322</v>
      </c>
      <c r="H12" s="119">
        <v>10</v>
      </c>
      <c r="I12" s="119"/>
      <c r="J12" s="119">
        <v>10</v>
      </c>
      <c r="K12" s="119"/>
      <c r="L12" s="118">
        <v>10</v>
      </c>
      <c r="M12" s="119">
        <v>10</v>
      </c>
      <c r="N12" s="119"/>
      <c r="O12" s="119">
        <v>10</v>
      </c>
    </row>
    <row r="13" spans="1:15" ht="15.75" customHeight="1" x14ac:dyDescent="0.25">
      <c r="A13" s="112"/>
      <c r="B13" s="120">
        <v>43864</v>
      </c>
      <c r="C13" s="121" t="s">
        <v>2323</v>
      </c>
      <c r="D13" s="122">
        <v>8</v>
      </c>
      <c r="E13" s="123">
        <v>8</v>
      </c>
      <c r="F13" s="112"/>
      <c r="G13" s="112"/>
      <c r="H13" s="101" t="s">
        <v>2310</v>
      </c>
      <c r="I13" s="101">
        <v>8</v>
      </c>
      <c r="J13" s="101"/>
      <c r="K13" s="101"/>
      <c r="L13" s="123">
        <v>8</v>
      </c>
      <c r="M13" s="101" t="s">
        <v>2310</v>
      </c>
      <c r="N13" s="101"/>
      <c r="O13" s="101"/>
    </row>
    <row r="14" spans="1:15" ht="15.75" customHeight="1" x14ac:dyDescent="0.25">
      <c r="A14" s="112"/>
      <c r="B14" s="120">
        <v>43893</v>
      </c>
      <c r="C14" s="121" t="s">
        <v>2324</v>
      </c>
      <c r="D14" s="122">
        <v>5</v>
      </c>
      <c r="E14" s="123">
        <v>5</v>
      </c>
      <c r="F14" s="112"/>
      <c r="G14" s="112"/>
      <c r="H14" s="101" t="s">
        <v>2310</v>
      </c>
      <c r="I14" s="101"/>
      <c r="J14" s="101"/>
      <c r="K14" s="101"/>
      <c r="L14" s="123">
        <v>5</v>
      </c>
      <c r="M14" s="101" t="s">
        <v>2310</v>
      </c>
      <c r="N14" s="101">
        <v>5</v>
      </c>
      <c r="O14" s="101"/>
    </row>
    <row r="15" spans="1:15" ht="15.75" customHeight="1" x14ac:dyDescent="0.25">
      <c r="A15" s="112"/>
      <c r="B15" s="112"/>
      <c r="C15" s="124" t="s">
        <v>2325</v>
      </c>
      <c r="D15" s="112"/>
      <c r="E15" s="112"/>
      <c r="F15" s="112"/>
      <c r="G15" s="112"/>
      <c r="H15" s="101" t="s">
        <v>2310</v>
      </c>
      <c r="I15" s="101"/>
      <c r="J15" s="101"/>
      <c r="K15" s="101"/>
      <c r="L15" s="112"/>
      <c r="M15" s="101" t="s">
        <v>2310</v>
      </c>
      <c r="N15" s="101"/>
      <c r="O15" s="101"/>
    </row>
    <row r="16" spans="1:15" ht="15.75" customHeight="1" x14ac:dyDescent="0.25">
      <c r="A16" s="111">
        <v>4</v>
      </c>
      <c r="B16" s="112"/>
      <c r="C16" s="113" t="s">
        <v>2326</v>
      </c>
      <c r="D16" s="112"/>
      <c r="E16" s="112"/>
      <c r="F16" s="121" t="s">
        <v>2327</v>
      </c>
      <c r="G16" s="112"/>
      <c r="H16" s="101" t="s">
        <v>2310</v>
      </c>
      <c r="I16" s="101"/>
      <c r="J16" s="101"/>
      <c r="K16" s="101"/>
      <c r="L16" s="112"/>
      <c r="M16" s="101" t="s">
        <v>2310</v>
      </c>
      <c r="N16" s="101"/>
      <c r="O16" s="101"/>
    </row>
    <row r="17" spans="1:15" ht="15.75" customHeight="1" x14ac:dyDescent="0.25">
      <c r="A17" s="114"/>
      <c r="B17" s="115">
        <v>43834</v>
      </c>
      <c r="C17" s="116" t="s">
        <v>2328</v>
      </c>
      <c r="D17" s="117">
        <v>10</v>
      </c>
      <c r="E17" s="118">
        <v>10</v>
      </c>
      <c r="F17" s="114"/>
      <c r="G17" s="114"/>
      <c r="H17" s="119">
        <v>10</v>
      </c>
      <c r="I17" s="119">
        <v>10</v>
      </c>
      <c r="J17" s="119">
        <v>10</v>
      </c>
      <c r="K17" s="119"/>
      <c r="L17" s="118">
        <v>10</v>
      </c>
      <c r="M17" s="119">
        <v>10</v>
      </c>
      <c r="N17" s="119">
        <v>10</v>
      </c>
      <c r="O17" s="119">
        <v>10</v>
      </c>
    </row>
    <row r="18" spans="1:15" ht="15.75" customHeight="1" x14ac:dyDescent="0.25">
      <c r="A18" s="112"/>
      <c r="B18" s="120">
        <v>43865</v>
      </c>
      <c r="C18" s="121" t="s">
        <v>2329</v>
      </c>
      <c r="D18" s="122">
        <v>0</v>
      </c>
      <c r="E18" s="123">
        <v>0</v>
      </c>
      <c r="F18" s="112"/>
      <c r="G18" s="112"/>
      <c r="H18" s="101" t="s">
        <v>2310</v>
      </c>
      <c r="I18" s="101"/>
      <c r="J18" s="101"/>
      <c r="K18" s="101"/>
      <c r="L18" s="123">
        <v>0</v>
      </c>
      <c r="M18" s="101" t="s">
        <v>2310</v>
      </c>
      <c r="N18" s="101"/>
      <c r="O18" s="101"/>
    </row>
    <row r="19" spans="1:15" ht="15.75" customHeight="1" x14ac:dyDescent="0.25">
      <c r="A19" s="112"/>
      <c r="B19" s="112"/>
      <c r="C19" s="124" t="s">
        <v>2330</v>
      </c>
      <c r="D19" s="112"/>
      <c r="E19" s="112"/>
      <c r="F19" s="112"/>
      <c r="G19" s="112"/>
      <c r="H19" s="101" t="s">
        <v>2310</v>
      </c>
      <c r="I19" s="101"/>
      <c r="J19" s="101"/>
      <c r="K19" s="101"/>
      <c r="L19" s="112"/>
      <c r="M19" s="101" t="s">
        <v>2310</v>
      </c>
      <c r="N19" s="101"/>
      <c r="O19" s="101"/>
    </row>
    <row r="20" spans="1:15" ht="15.75" customHeight="1" x14ac:dyDescent="0.25">
      <c r="A20" s="111">
        <v>5</v>
      </c>
      <c r="B20" s="112"/>
      <c r="C20" s="113" t="s">
        <v>193</v>
      </c>
      <c r="D20" s="112"/>
      <c r="E20" s="112"/>
      <c r="F20" s="121" t="s">
        <v>2331</v>
      </c>
      <c r="G20" s="112"/>
      <c r="H20" s="101" t="s">
        <v>2310</v>
      </c>
      <c r="I20" s="101"/>
      <c r="J20" s="101"/>
      <c r="K20" s="101"/>
      <c r="L20" s="112"/>
      <c r="M20" s="101" t="s">
        <v>2310</v>
      </c>
      <c r="N20" s="101"/>
      <c r="O20" s="101"/>
    </row>
    <row r="21" spans="1:15" ht="15.75" customHeight="1" x14ac:dyDescent="0.25">
      <c r="A21" s="114"/>
      <c r="B21" s="115">
        <v>43835</v>
      </c>
      <c r="C21" s="116" t="s">
        <v>2332</v>
      </c>
      <c r="D21" s="117">
        <v>5</v>
      </c>
      <c r="E21" s="118">
        <v>12</v>
      </c>
      <c r="F21" s="114"/>
      <c r="G21" s="114"/>
      <c r="H21" s="119">
        <v>12</v>
      </c>
      <c r="I21" s="119">
        <v>12</v>
      </c>
      <c r="J21" s="119">
        <v>12</v>
      </c>
      <c r="K21" s="119"/>
      <c r="L21" s="118">
        <v>12</v>
      </c>
      <c r="M21" s="119">
        <v>12</v>
      </c>
      <c r="N21" s="119">
        <v>12</v>
      </c>
      <c r="O21" s="119">
        <v>12</v>
      </c>
    </row>
    <row r="22" spans="1:15" ht="15.75" customHeight="1" x14ac:dyDescent="0.25">
      <c r="A22" s="112"/>
      <c r="B22" s="120">
        <v>43866</v>
      </c>
      <c r="C22" s="121" t="s">
        <v>2333</v>
      </c>
      <c r="D22" s="122">
        <v>0</v>
      </c>
      <c r="E22" s="123">
        <v>0</v>
      </c>
      <c r="F22" s="112"/>
      <c r="G22" s="112"/>
      <c r="H22" s="101" t="s">
        <v>2310</v>
      </c>
      <c r="I22" s="101"/>
      <c r="J22" s="101"/>
      <c r="K22" s="101"/>
      <c r="L22" s="123">
        <v>0</v>
      </c>
      <c r="M22" s="101" t="s">
        <v>2310</v>
      </c>
      <c r="N22" s="101"/>
      <c r="O22" s="101"/>
    </row>
    <row r="23" spans="1:15" ht="15.75" customHeight="1" x14ac:dyDescent="0.25">
      <c r="A23" s="112"/>
      <c r="B23" s="112"/>
      <c r="C23" s="124" t="s">
        <v>2334</v>
      </c>
      <c r="D23" s="112"/>
      <c r="E23" s="112"/>
      <c r="F23" s="112"/>
      <c r="G23" s="112"/>
      <c r="H23" s="101" t="s">
        <v>2310</v>
      </c>
      <c r="I23" s="101"/>
      <c r="J23" s="101"/>
      <c r="K23" s="101"/>
      <c r="L23" s="112"/>
      <c r="M23" s="101" t="s">
        <v>2310</v>
      </c>
      <c r="N23" s="101"/>
      <c r="O23" s="101"/>
    </row>
    <row r="24" spans="1:15" ht="15.75" customHeight="1" x14ac:dyDescent="0.25">
      <c r="A24" s="111">
        <v>6</v>
      </c>
      <c r="B24" s="112"/>
      <c r="C24" s="113" t="s">
        <v>14</v>
      </c>
      <c r="D24" s="112"/>
      <c r="E24" s="112"/>
      <c r="F24" s="121" t="s">
        <v>2335</v>
      </c>
      <c r="G24" s="112"/>
      <c r="H24" s="101" t="s">
        <v>2310</v>
      </c>
      <c r="I24" s="101"/>
      <c r="J24" s="101"/>
      <c r="K24" s="101"/>
      <c r="L24" s="112"/>
      <c r="M24" s="101" t="s">
        <v>2310</v>
      </c>
      <c r="N24" s="101"/>
      <c r="O24" s="101"/>
    </row>
    <row r="25" spans="1:15" ht="15.75" customHeight="1" x14ac:dyDescent="0.25">
      <c r="A25" s="114"/>
      <c r="B25" s="115">
        <v>43836</v>
      </c>
      <c r="C25" s="116" t="s">
        <v>2336</v>
      </c>
      <c r="D25" s="117">
        <v>10</v>
      </c>
      <c r="E25" s="118">
        <v>10</v>
      </c>
      <c r="F25" s="114"/>
      <c r="G25" s="114"/>
      <c r="H25" s="119">
        <v>10</v>
      </c>
      <c r="I25" s="119">
        <v>10</v>
      </c>
      <c r="J25" s="119">
        <v>10</v>
      </c>
      <c r="K25" s="119"/>
      <c r="L25" s="118">
        <v>10</v>
      </c>
      <c r="M25" s="119">
        <v>10</v>
      </c>
      <c r="N25" s="119">
        <v>10</v>
      </c>
      <c r="O25" s="119">
        <v>10</v>
      </c>
    </row>
    <row r="26" spans="1:15" ht="15.75" customHeight="1" x14ac:dyDescent="0.25">
      <c r="A26" s="112"/>
      <c r="B26" s="120">
        <v>43867</v>
      </c>
      <c r="C26" s="121" t="s">
        <v>2337</v>
      </c>
      <c r="D26" s="122">
        <v>0</v>
      </c>
      <c r="E26" s="123">
        <v>0</v>
      </c>
      <c r="F26" s="112"/>
      <c r="G26" s="112"/>
      <c r="H26" s="101" t="s">
        <v>2310</v>
      </c>
      <c r="I26" s="101"/>
      <c r="J26" s="101"/>
      <c r="K26" s="101"/>
      <c r="L26" s="123">
        <v>0</v>
      </c>
      <c r="M26" s="101" t="s">
        <v>2310</v>
      </c>
      <c r="N26" s="101"/>
      <c r="O26" s="101"/>
    </row>
    <row r="27" spans="1:15" ht="15.75" customHeight="1" x14ac:dyDescent="0.25">
      <c r="A27" s="112"/>
      <c r="B27" s="112"/>
      <c r="C27" s="124" t="s">
        <v>2338</v>
      </c>
      <c r="D27" s="112"/>
      <c r="E27" s="112"/>
      <c r="F27" s="112"/>
      <c r="G27" s="112"/>
      <c r="H27" s="101" t="s">
        <v>2310</v>
      </c>
      <c r="I27" s="101"/>
      <c r="J27" s="101"/>
      <c r="K27" s="101"/>
      <c r="L27" s="112"/>
      <c r="M27" s="101" t="s">
        <v>2310</v>
      </c>
      <c r="N27" s="101"/>
      <c r="O27" s="101"/>
    </row>
    <row r="28" spans="1:15" ht="15.75" customHeight="1" x14ac:dyDescent="0.25">
      <c r="A28" s="111">
        <v>7</v>
      </c>
      <c r="B28" s="112"/>
      <c r="C28" s="113" t="s">
        <v>2339</v>
      </c>
      <c r="D28" s="112"/>
      <c r="E28" s="112"/>
      <c r="F28" s="121" t="s">
        <v>2340</v>
      </c>
      <c r="G28" s="112"/>
      <c r="H28" s="101" t="s">
        <v>2310</v>
      </c>
      <c r="I28" s="101"/>
      <c r="J28" s="101"/>
      <c r="K28" s="101"/>
      <c r="L28" s="112"/>
      <c r="M28" s="101" t="s">
        <v>2310</v>
      </c>
      <c r="N28" s="101"/>
      <c r="O28" s="101"/>
    </row>
    <row r="29" spans="1:15" ht="15.75" customHeight="1" x14ac:dyDescent="0.25">
      <c r="A29" s="114"/>
      <c r="B29" s="115">
        <v>43837</v>
      </c>
      <c r="C29" s="116" t="s">
        <v>2341</v>
      </c>
      <c r="D29" s="117">
        <v>10</v>
      </c>
      <c r="E29" s="118">
        <v>10</v>
      </c>
      <c r="F29" s="114"/>
      <c r="G29" s="114"/>
      <c r="H29" s="119">
        <v>10</v>
      </c>
      <c r="I29" s="119">
        <v>10</v>
      </c>
      <c r="J29" s="119">
        <v>10</v>
      </c>
      <c r="K29" s="119"/>
      <c r="L29" s="118">
        <v>10</v>
      </c>
      <c r="M29" s="119">
        <v>10</v>
      </c>
      <c r="N29" s="119">
        <v>10</v>
      </c>
      <c r="O29" s="119">
        <v>10</v>
      </c>
    </row>
    <row r="30" spans="1:15" ht="15.75" customHeight="1" x14ac:dyDescent="0.25">
      <c r="A30" s="112"/>
      <c r="B30" s="120">
        <v>43868</v>
      </c>
      <c r="C30" s="121" t="s">
        <v>2342</v>
      </c>
      <c r="D30" s="122">
        <v>0</v>
      </c>
      <c r="E30" s="123">
        <v>0</v>
      </c>
      <c r="F30" s="112"/>
      <c r="G30" s="112"/>
      <c r="H30" s="101" t="s">
        <v>2310</v>
      </c>
      <c r="I30" s="101"/>
      <c r="J30" s="101"/>
      <c r="K30" s="101"/>
      <c r="L30" s="123">
        <v>0</v>
      </c>
      <c r="M30" s="101" t="s">
        <v>2310</v>
      </c>
      <c r="N30" s="101"/>
      <c r="O30" s="101"/>
    </row>
    <row r="31" spans="1:15" ht="15.75" customHeight="1" x14ac:dyDescent="0.25">
      <c r="A31" s="112"/>
      <c r="B31" s="112"/>
      <c r="C31" s="124" t="s">
        <v>2343</v>
      </c>
      <c r="D31" s="112"/>
      <c r="E31" s="112"/>
      <c r="F31" s="112"/>
      <c r="G31" s="112"/>
      <c r="H31" s="101" t="s">
        <v>2310</v>
      </c>
      <c r="I31" s="101"/>
      <c r="J31" s="101"/>
      <c r="K31" s="101"/>
      <c r="L31" s="112"/>
      <c r="M31" s="101" t="s">
        <v>2310</v>
      </c>
      <c r="N31" s="101"/>
      <c r="O31" s="101"/>
    </row>
    <row r="32" spans="1:15" ht="15.75" customHeight="1" x14ac:dyDescent="0.25">
      <c r="A32" s="111">
        <v>8</v>
      </c>
      <c r="B32" s="112"/>
      <c r="C32" s="113" t="s">
        <v>2344</v>
      </c>
      <c r="D32" s="112"/>
      <c r="E32" s="112"/>
      <c r="F32" s="121" t="s">
        <v>2314</v>
      </c>
      <c r="G32" s="112"/>
      <c r="H32" s="101" t="s">
        <v>2310</v>
      </c>
      <c r="I32" s="101"/>
      <c r="J32" s="101"/>
      <c r="K32" s="101"/>
      <c r="L32" s="112"/>
      <c r="M32" s="101" t="s">
        <v>2310</v>
      </c>
      <c r="N32" s="101"/>
      <c r="O32" s="101"/>
    </row>
    <row r="33" spans="1:15" ht="15.75" customHeight="1" x14ac:dyDescent="0.25">
      <c r="A33" s="114"/>
      <c r="B33" s="115">
        <v>43838</v>
      </c>
      <c r="C33" s="116" t="s">
        <v>2345</v>
      </c>
      <c r="D33" s="117">
        <v>5</v>
      </c>
      <c r="E33" s="118">
        <v>5</v>
      </c>
      <c r="F33" s="114"/>
      <c r="G33" s="114"/>
      <c r="H33" s="119">
        <v>5</v>
      </c>
      <c r="I33" s="119">
        <v>5</v>
      </c>
      <c r="J33" s="119">
        <v>5</v>
      </c>
      <c r="K33" s="119"/>
      <c r="L33" s="118">
        <v>5</v>
      </c>
      <c r="M33" s="119">
        <v>5</v>
      </c>
      <c r="N33" s="119">
        <v>5</v>
      </c>
      <c r="O33" s="119">
        <v>5</v>
      </c>
    </row>
    <row r="34" spans="1:15" ht="15.75" customHeight="1" x14ac:dyDescent="0.25">
      <c r="A34" s="112"/>
      <c r="B34" s="120">
        <v>43869</v>
      </c>
      <c r="C34" s="121" t="s">
        <v>2346</v>
      </c>
      <c r="D34" s="122">
        <v>0</v>
      </c>
      <c r="E34" s="123">
        <v>0</v>
      </c>
      <c r="F34" s="112"/>
      <c r="G34" s="112"/>
      <c r="H34" s="101" t="s">
        <v>2310</v>
      </c>
      <c r="I34" s="101"/>
      <c r="J34" s="101"/>
      <c r="K34" s="101"/>
      <c r="L34" s="123">
        <v>0</v>
      </c>
      <c r="M34" s="101" t="s">
        <v>2310</v>
      </c>
      <c r="N34" s="101"/>
      <c r="O34" s="101"/>
    </row>
    <row r="35" spans="1:15" ht="15.75" customHeight="1" x14ac:dyDescent="0.25">
      <c r="A35" s="112"/>
      <c r="B35" s="112"/>
      <c r="C35" s="124" t="s">
        <v>2347</v>
      </c>
      <c r="D35" s="112"/>
      <c r="E35" s="112"/>
      <c r="F35" s="112"/>
      <c r="G35" s="112"/>
      <c r="H35" s="101" t="s">
        <v>2310</v>
      </c>
      <c r="I35" s="101"/>
      <c r="J35" s="101"/>
      <c r="K35" s="101"/>
      <c r="L35" s="112"/>
      <c r="M35" s="101" t="s">
        <v>2310</v>
      </c>
      <c r="N35" s="101"/>
      <c r="O35" s="101"/>
    </row>
    <row r="36" spans="1:15" ht="15.75" customHeight="1" x14ac:dyDescent="0.25">
      <c r="A36" s="111">
        <v>9</v>
      </c>
      <c r="B36" s="112"/>
      <c r="C36" s="113" t="s">
        <v>2348</v>
      </c>
      <c r="D36" s="112"/>
      <c r="E36" s="112"/>
      <c r="F36" s="121" t="s">
        <v>2314</v>
      </c>
      <c r="G36" s="112"/>
      <c r="H36" s="101" t="s">
        <v>2310</v>
      </c>
      <c r="I36" s="101"/>
      <c r="J36" s="101"/>
      <c r="K36" s="101"/>
      <c r="L36" s="112"/>
      <c r="M36" s="101" t="s">
        <v>2310</v>
      </c>
      <c r="N36" s="101"/>
      <c r="O36" s="101"/>
    </row>
    <row r="37" spans="1:15" ht="15.75" customHeight="1" x14ac:dyDescent="0.25">
      <c r="A37" s="114"/>
      <c r="B37" s="115">
        <v>43839</v>
      </c>
      <c r="C37" s="116" t="s">
        <v>2349</v>
      </c>
      <c r="D37" s="117">
        <v>5</v>
      </c>
      <c r="E37" s="118">
        <v>5</v>
      </c>
      <c r="F37" s="114"/>
      <c r="G37" s="114"/>
      <c r="H37" s="119">
        <v>5</v>
      </c>
      <c r="I37" s="119"/>
      <c r="J37" s="119"/>
      <c r="K37" s="119"/>
      <c r="L37" s="118">
        <v>5</v>
      </c>
      <c r="M37" s="119">
        <v>5</v>
      </c>
      <c r="N37" s="119"/>
      <c r="O37" s="119">
        <v>5</v>
      </c>
    </row>
    <row r="38" spans="1:15" ht="15.75" customHeight="1" x14ac:dyDescent="0.25">
      <c r="A38" s="112"/>
      <c r="B38" s="120">
        <v>43870</v>
      </c>
      <c r="C38" s="121" t="s">
        <v>2350</v>
      </c>
      <c r="D38" s="122">
        <v>3</v>
      </c>
      <c r="E38" s="123">
        <v>4</v>
      </c>
      <c r="F38" s="112"/>
      <c r="G38" s="112"/>
      <c r="H38" s="101" t="s">
        <v>2310</v>
      </c>
      <c r="I38" s="101">
        <v>3</v>
      </c>
      <c r="J38" s="101">
        <v>3</v>
      </c>
      <c r="K38" s="101"/>
      <c r="L38" s="123">
        <v>4</v>
      </c>
      <c r="M38" s="101" t="s">
        <v>2310</v>
      </c>
      <c r="N38" s="101">
        <v>4</v>
      </c>
      <c r="O38" s="101"/>
    </row>
    <row r="39" spans="1:15" ht="15.75" customHeight="1" x14ac:dyDescent="0.25">
      <c r="A39" s="112"/>
      <c r="B39" s="120">
        <v>43899</v>
      </c>
      <c r="C39" s="121" t="s">
        <v>2351</v>
      </c>
      <c r="D39" s="122">
        <v>0</v>
      </c>
      <c r="E39" s="123">
        <v>0</v>
      </c>
      <c r="F39" s="112"/>
      <c r="G39" s="112"/>
      <c r="H39" s="101" t="s">
        <v>2310</v>
      </c>
      <c r="I39" s="101"/>
      <c r="J39" s="101"/>
      <c r="K39" s="101"/>
      <c r="L39" s="123">
        <v>0</v>
      </c>
      <c r="M39" s="101" t="s">
        <v>2310</v>
      </c>
      <c r="N39" s="101"/>
      <c r="O39" s="101"/>
    </row>
    <row r="40" spans="1:15" ht="15.75" customHeight="1" x14ac:dyDescent="0.25">
      <c r="A40" s="112"/>
      <c r="B40" s="112"/>
      <c r="C40" s="124" t="s">
        <v>2352</v>
      </c>
      <c r="D40" s="112"/>
      <c r="E40" s="112"/>
      <c r="F40" s="112"/>
      <c r="G40" s="112"/>
      <c r="H40" s="101" t="s">
        <v>2310</v>
      </c>
      <c r="I40" s="101"/>
      <c r="J40" s="101"/>
      <c r="K40" s="101"/>
      <c r="L40" s="112"/>
      <c r="M40" s="101" t="s">
        <v>2310</v>
      </c>
      <c r="N40" s="101"/>
      <c r="O40" s="101"/>
    </row>
    <row r="41" spans="1:15" ht="15.75" customHeight="1" x14ac:dyDescent="0.25">
      <c r="A41" s="111">
        <v>10</v>
      </c>
      <c r="B41" s="112"/>
      <c r="C41" s="113" t="s">
        <v>2353</v>
      </c>
      <c r="D41" s="112"/>
      <c r="E41" s="112"/>
      <c r="F41" s="121" t="s">
        <v>2354</v>
      </c>
      <c r="G41" s="112"/>
      <c r="H41" s="101" t="s">
        <v>2310</v>
      </c>
      <c r="I41" s="101"/>
      <c r="J41" s="101"/>
      <c r="K41" s="101"/>
      <c r="L41" s="112"/>
      <c r="M41" s="101" t="s">
        <v>2310</v>
      </c>
      <c r="N41" s="101"/>
      <c r="O41" s="101"/>
    </row>
    <row r="42" spans="1:15" ht="15.75" customHeight="1" x14ac:dyDescent="0.25">
      <c r="A42" s="114"/>
      <c r="B42" s="115">
        <v>43840</v>
      </c>
      <c r="C42" s="116" t="s">
        <v>2355</v>
      </c>
      <c r="D42" s="117">
        <v>5</v>
      </c>
      <c r="E42" s="118">
        <v>5</v>
      </c>
      <c r="F42" s="114"/>
      <c r="G42" s="114"/>
      <c r="H42" s="119">
        <v>5</v>
      </c>
      <c r="I42" s="119"/>
      <c r="J42" s="119"/>
      <c r="K42" s="119"/>
      <c r="L42" s="118">
        <v>4</v>
      </c>
      <c r="M42" s="119">
        <v>4</v>
      </c>
      <c r="N42" s="119"/>
      <c r="O42" s="119"/>
    </row>
    <row r="43" spans="1:15" ht="15.75" customHeight="1" x14ac:dyDescent="0.25">
      <c r="A43" s="112"/>
      <c r="B43" s="120">
        <v>43871</v>
      </c>
      <c r="C43" s="121" t="s">
        <v>2356</v>
      </c>
      <c r="D43" s="122">
        <v>3</v>
      </c>
      <c r="E43" s="123">
        <v>3</v>
      </c>
      <c r="F43" s="112"/>
      <c r="G43" s="112"/>
      <c r="H43" s="101" t="s">
        <v>2310</v>
      </c>
      <c r="I43" s="101">
        <v>4</v>
      </c>
      <c r="J43" s="101">
        <v>4</v>
      </c>
      <c r="K43" s="101"/>
      <c r="L43" s="123">
        <v>3</v>
      </c>
      <c r="M43" s="101" t="s">
        <v>2310</v>
      </c>
      <c r="N43" s="101">
        <v>3</v>
      </c>
      <c r="O43" s="101">
        <v>3</v>
      </c>
    </row>
    <row r="44" spans="1:15" ht="15.75" customHeight="1" x14ac:dyDescent="0.25">
      <c r="A44" s="112"/>
      <c r="B44" s="120">
        <v>43900</v>
      </c>
      <c r="C44" s="121" t="s">
        <v>2357</v>
      </c>
      <c r="D44" s="122">
        <v>0</v>
      </c>
      <c r="E44" s="123">
        <v>0</v>
      </c>
      <c r="F44" s="112"/>
      <c r="G44" s="112"/>
      <c r="H44" s="101" t="s">
        <v>2310</v>
      </c>
      <c r="I44" s="101"/>
      <c r="J44" s="101"/>
      <c r="K44" s="101"/>
      <c r="L44" s="123">
        <v>0</v>
      </c>
      <c r="M44" s="101" t="s">
        <v>2310</v>
      </c>
      <c r="N44" s="101"/>
      <c r="O44" s="101"/>
    </row>
    <row r="45" spans="1:15" ht="15.75" customHeight="1" x14ac:dyDescent="0.25">
      <c r="A45" s="112"/>
      <c r="B45" s="112"/>
      <c r="C45" s="124" t="s">
        <v>2358</v>
      </c>
      <c r="D45" s="112"/>
      <c r="E45" s="112"/>
      <c r="F45" s="112"/>
      <c r="G45" s="112"/>
      <c r="H45" s="101" t="s">
        <v>2310</v>
      </c>
      <c r="I45" s="101"/>
      <c r="J45" s="101"/>
      <c r="K45" s="101"/>
      <c r="L45" s="112"/>
      <c r="M45" s="101" t="s">
        <v>2310</v>
      </c>
      <c r="N45" s="101"/>
      <c r="O45" s="101"/>
    </row>
    <row r="46" spans="1:15" ht="15.75" customHeight="1" x14ac:dyDescent="0.25">
      <c r="A46" s="111">
        <v>11</v>
      </c>
      <c r="B46" s="112"/>
      <c r="C46" s="113" t="s">
        <v>2359</v>
      </c>
      <c r="D46" s="112"/>
      <c r="E46" s="112"/>
      <c r="F46" s="121" t="s">
        <v>2314</v>
      </c>
      <c r="G46" s="112"/>
      <c r="H46" s="101" t="s">
        <v>2310</v>
      </c>
      <c r="I46" s="101"/>
      <c r="J46" s="101"/>
      <c r="K46" s="101"/>
      <c r="L46" s="112"/>
      <c r="M46" s="101" t="s">
        <v>2310</v>
      </c>
      <c r="N46" s="101"/>
      <c r="O46" s="101"/>
    </row>
    <row r="47" spans="1:15" ht="15.75" customHeight="1" x14ac:dyDescent="0.25">
      <c r="A47" s="114"/>
      <c r="B47" s="115">
        <v>43841</v>
      </c>
      <c r="C47" s="116" t="s">
        <v>2360</v>
      </c>
      <c r="D47" s="117">
        <v>5</v>
      </c>
      <c r="E47" s="118">
        <v>3</v>
      </c>
      <c r="F47" s="114"/>
      <c r="G47" s="114"/>
      <c r="H47" s="119">
        <v>3</v>
      </c>
      <c r="I47" s="119">
        <v>3</v>
      </c>
      <c r="J47" s="119">
        <v>3</v>
      </c>
      <c r="K47" s="119"/>
      <c r="L47" s="118">
        <v>2</v>
      </c>
      <c r="M47" s="119">
        <v>2</v>
      </c>
      <c r="N47" s="119">
        <v>2</v>
      </c>
      <c r="O47" s="119">
        <v>2</v>
      </c>
    </row>
    <row r="48" spans="1:15" ht="15.75" customHeight="1" x14ac:dyDescent="0.25">
      <c r="A48" s="112"/>
      <c r="B48" s="120">
        <v>43872</v>
      </c>
      <c r="C48" s="121" t="s">
        <v>2361</v>
      </c>
      <c r="D48" s="122">
        <v>0</v>
      </c>
      <c r="E48" s="123">
        <v>0</v>
      </c>
      <c r="F48" s="112"/>
      <c r="G48" s="112"/>
      <c r="H48" s="101" t="s">
        <v>2310</v>
      </c>
      <c r="I48" s="101"/>
      <c r="J48" s="101"/>
      <c r="K48" s="101"/>
      <c r="L48" s="123">
        <v>0</v>
      </c>
      <c r="M48" s="101" t="s">
        <v>2310</v>
      </c>
      <c r="N48" s="101"/>
      <c r="O48" s="101"/>
    </row>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autoFilter ref="A3:O48"/>
  <pageMargins left="0.7" right="0.7" top="0.75" bottom="0.75" header="0" footer="0"/>
  <pageSetup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68"/>
  <sheetViews>
    <sheetView zoomScale="70" zoomScaleNormal="70" workbookViewId="0">
      <pane ySplit="8" topLeftCell="A9" activePane="bottomLeft" state="frozen"/>
      <selection pane="bottomLeft" activeCell="F30" sqref="F30"/>
    </sheetView>
  </sheetViews>
  <sheetFormatPr defaultColWidth="12.6328125" defaultRowHeight="15" customHeight="1" x14ac:dyDescent="0.25"/>
  <cols>
    <col min="1" max="1" width="4.7265625" customWidth="1"/>
    <col min="2" max="4" width="5.7265625" customWidth="1"/>
    <col min="5" max="5" width="20" customWidth="1"/>
    <col min="6" max="6" width="18.6328125" customWidth="1"/>
    <col min="7" max="7" width="10.08984375" customWidth="1"/>
    <col min="8" max="8" width="9.7265625" customWidth="1"/>
    <col min="9" max="9" width="7.7265625" customWidth="1"/>
    <col min="10" max="10" width="15.08984375" customWidth="1"/>
    <col min="11" max="11" width="9.08984375" customWidth="1"/>
    <col min="12" max="14" width="6.7265625" customWidth="1"/>
    <col min="15" max="15" width="6" customWidth="1"/>
    <col min="16" max="16" width="30.08984375" customWidth="1"/>
    <col min="17" max="17" width="24.7265625" customWidth="1"/>
    <col min="18" max="18" width="13.08984375" customWidth="1"/>
    <col min="19" max="19" width="11" customWidth="1"/>
    <col min="20" max="20" width="15.90625" customWidth="1"/>
    <col min="21" max="21" width="13.08984375" customWidth="1"/>
    <col min="22" max="22" width="23" customWidth="1"/>
    <col min="23" max="23" width="9.08984375" customWidth="1"/>
  </cols>
  <sheetData>
    <row r="1" spans="1:23" ht="12.75" customHeight="1" x14ac:dyDescent="0.3">
      <c r="A1" s="125"/>
      <c r="B1" s="125"/>
      <c r="C1" s="125"/>
      <c r="D1" s="125"/>
      <c r="E1" s="125"/>
      <c r="F1" s="125"/>
      <c r="G1" s="125"/>
      <c r="H1" s="125"/>
      <c r="I1" s="125"/>
      <c r="J1" s="126" t="s">
        <v>2362</v>
      </c>
      <c r="K1" s="125"/>
      <c r="L1" s="125"/>
      <c r="M1" s="125"/>
      <c r="N1" s="125"/>
      <c r="O1" s="125"/>
      <c r="P1" s="125"/>
      <c r="Q1" s="125"/>
      <c r="R1" s="125"/>
      <c r="S1" s="125"/>
      <c r="T1" s="125"/>
      <c r="U1" s="125"/>
      <c r="V1" s="127"/>
      <c r="W1" s="125"/>
    </row>
    <row r="2" spans="1:23" ht="12.75" customHeight="1" x14ac:dyDescent="0.3">
      <c r="A2" s="125"/>
      <c r="B2" s="125"/>
      <c r="C2" s="125"/>
      <c r="D2" s="125"/>
      <c r="E2" s="125"/>
      <c r="F2" s="125"/>
      <c r="G2" s="125"/>
      <c r="H2" s="125"/>
      <c r="I2" s="125"/>
      <c r="J2" s="125"/>
      <c r="K2" s="125"/>
      <c r="L2" s="125"/>
      <c r="M2" s="125"/>
      <c r="N2" s="125"/>
      <c r="O2" s="125"/>
      <c r="P2" s="125"/>
      <c r="Q2" s="125"/>
      <c r="R2" s="125"/>
      <c r="S2" s="125"/>
      <c r="T2" s="125"/>
      <c r="U2" s="125"/>
      <c r="V2" s="127"/>
      <c r="W2" s="125"/>
    </row>
    <row r="3" spans="1:23" ht="27" customHeight="1" x14ac:dyDescent="0.3">
      <c r="A3" s="128" t="s">
        <v>2363</v>
      </c>
      <c r="B3" s="125"/>
      <c r="C3" s="125"/>
      <c r="D3" s="125"/>
      <c r="E3" s="125"/>
      <c r="G3" s="125"/>
      <c r="H3" s="125"/>
      <c r="I3" s="125"/>
      <c r="J3" s="125"/>
      <c r="K3" s="125"/>
      <c r="L3" s="125"/>
      <c r="M3" s="125"/>
      <c r="N3" s="125"/>
      <c r="O3" s="125"/>
      <c r="P3" s="125"/>
      <c r="Q3" s="125"/>
      <c r="R3" s="125"/>
      <c r="S3" s="125"/>
      <c r="T3" s="125"/>
      <c r="U3" s="125"/>
      <c r="V3" s="127"/>
      <c r="W3" s="125"/>
    </row>
    <row r="4" spans="1:23" ht="12.75" customHeight="1" x14ac:dyDescent="0.3">
      <c r="A4" s="125"/>
      <c r="B4" s="125"/>
      <c r="C4" s="125"/>
      <c r="D4" s="125"/>
      <c r="E4" s="125"/>
      <c r="F4" s="129"/>
      <c r="G4" s="125"/>
      <c r="H4" s="125"/>
      <c r="I4" s="125"/>
      <c r="J4" s="125"/>
      <c r="K4" s="125"/>
      <c r="L4" s="125"/>
      <c r="M4" s="125"/>
      <c r="N4" s="125"/>
      <c r="O4" s="125"/>
      <c r="P4" s="125"/>
      <c r="Q4" s="125"/>
      <c r="R4" s="125"/>
      <c r="S4" s="125"/>
      <c r="T4" s="125"/>
      <c r="U4" s="125"/>
      <c r="V4" s="127"/>
      <c r="W4" s="125"/>
    </row>
    <row r="5" spans="1:23" ht="12.75" customHeight="1" x14ac:dyDescent="0.3">
      <c r="A5" s="125"/>
      <c r="B5" s="125"/>
      <c r="C5" s="125"/>
      <c r="D5" s="125"/>
      <c r="E5" s="125"/>
      <c r="F5" s="126" t="s">
        <v>147</v>
      </c>
      <c r="G5" s="125" t="str">
        <f>'Mẫu 21'!F1</f>
        <v>&lt;&lt;ĐIỀN TÊN NHÀ THẦU VÀO ĐÂY&gt;&gt;</v>
      </c>
      <c r="H5" s="125"/>
      <c r="I5" s="125"/>
      <c r="J5" s="125"/>
      <c r="K5" s="125"/>
      <c r="L5" s="130" t="s">
        <v>2364</v>
      </c>
      <c r="M5" s="130"/>
      <c r="N5" s="130"/>
      <c r="O5" s="125"/>
      <c r="P5" s="125"/>
      <c r="Q5" s="125"/>
      <c r="R5" s="125"/>
      <c r="S5" s="125"/>
      <c r="T5" s="125"/>
      <c r="U5" s="125"/>
      <c r="V5" s="127"/>
      <c r="W5" s="125"/>
    </row>
    <row r="6" spans="1:23" ht="12.75" customHeight="1" x14ac:dyDescent="0.3">
      <c r="A6" s="125"/>
      <c r="B6" s="125"/>
      <c r="C6" s="125"/>
      <c r="D6" s="125"/>
      <c r="E6" s="125"/>
      <c r="F6" s="126"/>
      <c r="G6" s="125"/>
      <c r="H6" s="125"/>
      <c r="I6" s="125"/>
      <c r="J6" s="125"/>
      <c r="K6" s="125"/>
      <c r="L6" s="125"/>
      <c r="M6" s="125"/>
      <c r="N6" s="125"/>
      <c r="O6" s="125"/>
      <c r="P6" s="125"/>
      <c r="Q6" s="125"/>
      <c r="R6" s="125"/>
      <c r="S6" s="125"/>
      <c r="T6" s="125"/>
      <c r="U6" s="125"/>
      <c r="V6" s="127"/>
      <c r="W6" s="125"/>
    </row>
    <row r="7" spans="1:23" ht="12.75" customHeight="1" x14ac:dyDescent="0.35">
      <c r="A7" s="125"/>
      <c r="B7" s="125"/>
      <c r="C7" s="125"/>
      <c r="D7" s="125"/>
      <c r="E7" s="125"/>
      <c r="F7" s="125"/>
      <c r="G7" s="125"/>
      <c r="H7" s="125"/>
      <c r="I7" s="125"/>
      <c r="J7" s="125"/>
      <c r="K7" s="125"/>
      <c r="L7" s="131"/>
      <c r="M7" s="131"/>
      <c r="N7" s="131"/>
      <c r="O7" s="132" t="s">
        <v>2365</v>
      </c>
      <c r="P7" s="131"/>
      <c r="Q7" s="131"/>
      <c r="R7" s="131"/>
      <c r="S7" s="131"/>
      <c r="T7" s="131"/>
      <c r="U7" s="131"/>
      <c r="V7" s="133"/>
      <c r="W7" s="125"/>
    </row>
    <row r="8" spans="1:23" ht="84" x14ac:dyDescent="0.3">
      <c r="A8" s="285" t="s">
        <v>1</v>
      </c>
      <c r="B8" s="285" t="s">
        <v>2</v>
      </c>
      <c r="C8" s="285" t="s">
        <v>3</v>
      </c>
      <c r="D8" s="285" t="s">
        <v>4</v>
      </c>
      <c r="E8" s="285" t="s">
        <v>5</v>
      </c>
      <c r="F8" s="285" t="s">
        <v>2366</v>
      </c>
      <c r="G8" s="285" t="s">
        <v>2367</v>
      </c>
      <c r="H8" s="285" t="s">
        <v>23</v>
      </c>
      <c r="I8" s="285" t="s">
        <v>24</v>
      </c>
      <c r="J8" s="285" t="s">
        <v>2368</v>
      </c>
      <c r="K8" s="125"/>
      <c r="L8" s="134" t="s">
        <v>1</v>
      </c>
      <c r="M8" s="134" t="s">
        <v>2</v>
      </c>
      <c r="N8" s="134" t="s">
        <v>3</v>
      </c>
      <c r="O8" s="134" t="s">
        <v>4</v>
      </c>
      <c r="P8" s="134" t="s">
        <v>5</v>
      </c>
      <c r="Q8" s="134" t="s">
        <v>2366</v>
      </c>
      <c r="R8" s="134" t="s">
        <v>2367</v>
      </c>
      <c r="S8" s="134" t="s">
        <v>2369</v>
      </c>
      <c r="T8" s="134" t="s">
        <v>23</v>
      </c>
      <c r="U8" s="134" t="s">
        <v>24</v>
      </c>
      <c r="V8" s="134" t="s">
        <v>2370</v>
      </c>
      <c r="W8" s="125"/>
    </row>
    <row r="9" spans="1:23" ht="182" x14ac:dyDescent="0.3">
      <c r="A9" s="286"/>
      <c r="B9" s="287" t="s">
        <v>2371</v>
      </c>
      <c r="C9" s="287" t="s">
        <v>2371</v>
      </c>
      <c r="D9" s="288" t="s">
        <v>2371</v>
      </c>
      <c r="E9" s="287" t="s">
        <v>2371</v>
      </c>
      <c r="F9" s="289" t="s">
        <v>2372</v>
      </c>
      <c r="G9" s="289" t="s">
        <v>2373</v>
      </c>
      <c r="H9" s="286"/>
      <c r="I9" s="286"/>
      <c r="J9" s="289" t="s">
        <v>2374</v>
      </c>
      <c r="K9" s="125"/>
      <c r="L9" s="135"/>
      <c r="M9" s="136"/>
      <c r="N9" s="136"/>
      <c r="O9" s="135"/>
      <c r="P9" s="137"/>
      <c r="Q9" s="137"/>
      <c r="R9" s="135"/>
      <c r="S9" s="135"/>
      <c r="T9" s="136"/>
      <c r="U9" s="136"/>
      <c r="V9" s="135"/>
      <c r="W9" s="125"/>
    </row>
    <row r="10" spans="1:23" ht="36" customHeight="1" x14ac:dyDescent="0.3">
      <c r="A10" s="253">
        <v>1</v>
      </c>
      <c r="B10" s="256" t="s">
        <v>67</v>
      </c>
      <c r="C10" s="256" t="s">
        <v>104</v>
      </c>
      <c r="D10" s="256">
        <v>1</v>
      </c>
      <c r="E10" s="255" t="s">
        <v>2885</v>
      </c>
      <c r="F10" s="290"/>
      <c r="G10" s="290"/>
      <c r="H10" s="290"/>
      <c r="I10" s="290"/>
      <c r="J10" s="251"/>
      <c r="K10" s="125"/>
      <c r="L10" s="135">
        <v>1</v>
      </c>
      <c r="M10" s="136" t="s">
        <v>67</v>
      </c>
      <c r="N10" s="136" t="s">
        <v>68</v>
      </c>
      <c r="O10" s="135">
        <v>1</v>
      </c>
      <c r="P10" s="137" t="s">
        <v>2375</v>
      </c>
      <c r="Q10" s="137" t="s">
        <v>2376</v>
      </c>
      <c r="R10" s="135" t="s">
        <v>2377</v>
      </c>
      <c r="S10" s="135"/>
      <c r="T10" s="136" t="s">
        <v>2378</v>
      </c>
      <c r="U10" s="136" t="s">
        <v>2379</v>
      </c>
      <c r="V10" s="135"/>
      <c r="W10" s="125"/>
    </row>
    <row r="11" spans="1:23" ht="39" x14ac:dyDescent="0.3">
      <c r="A11" s="253">
        <v>2</v>
      </c>
      <c r="B11" s="256" t="s">
        <v>107</v>
      </c>
      <c r="C11" s="256" t="s">
        <v>108</v>
      </c>
      <c r="D11" s="256">
        <v>2</v>
      </c>
      <c r="E11" s="255" t="s">
        <v>2886</v>
      </c>
      <c r="F11" s="291"/>
      <c r="G11" s="291"/>
      <c r="H11" s="290"/>
      <c r="I11" s="291"/>
      <c r="J11" s="292"/>
      <c r="K11" s="125"/>
      <c r="L11" s="136" t="s">
        <v>68</v>
      </c>
      <c r="M11" s="136" t="s">
        <v>67</v>
      </c>
      <c r="N11" s="136" t="s">
        <v>68</v>
      </c>
      <c r="O11" s="135">
        <v>1</v>
      </c>
      <c r="P11" s="43" t="s">
        <v>2380</v>
      </c>
      <c r="Q11" s="43" t="s">
        <v>2380</v>
      </c>
      <c r="R11" s="136" t="s">
        <v>2381</v>
      </c>
      <c r="S11" s="136"/>
      <c r="T11" s="136" t="s">
        <v>2378</v>
      </c>
      <c r="U11" s="136" t="s">
        <v>2379</v>
      </c>
      <c r="V11" s="136" t="s">
        <v>2382</v>
      </c>
      <c r="W11" s="125"/>
    </row>
    <row r="12" spans="1:23" ht="84" x14ac:dyDescent="0.3">
      <c r="A12" s="253">
        <v>3</v>
      </c>
      <c r="B12" s="256" t="s">
        <v>109</v>
      </c>
      <c r="C12" s="256" t="s">
        <v>110</v>
      </c>
      <c r="D12" s="256">
        <v>3</v>
      </c>
      <c r="E12" s="255" t="s">
        <v>2887</v>
      </c>
      <c r="F12" s="291"/>
      <c r="G12" s="291"/>
      <c r="H12" s="290"/>
      <c r="I12" s="291"/>
      <c r="J12" s="293"/>
      <c r="K12" s="125"/>
      <c r="L12" s="136" t="s">
        <v>68</v>
      </c>
      <c r="M12" s="136" t="s">
        <v>67</v>
      </c>
      <c r="N12" s="136" t="s">
        <v>68</v>
      </c>
      <c r="O12" s="135">
        <v>1</v>
      </c>
      <c r="P12" s="43"/>
      <c r="Q12" s="43"/>
      <c r="R12" s="136" t="s">
        <v>2383</v>
      </c>
      <c r="S12" s="136"/>
      <c r="T12" s="136" t="s">
        <v>2378</v>
      </c>
      <c r="U12" s="136" t="s">
        <v>2379</v>
      </c>
      <c r="V12" s="136" t="s">
        <v>2382</v>
      </c>
      <c r="W12" s="125"/>
    </row>
    <row r="13" spans="1:23" ht="39" x14ac:dyDescent="0.3">
      <c r="A13" s="253">
        <v>4</v>
      </c>
      <c r="B13" s="256" t="s">
        <v>111</v>
      </c>
      <c r="C13" s="256" t="s">
        <v>112</v>
      </c>
      <c r="D13" s="256">
        <v>4</v>
      </c>
      <c r="E13" s="255" t="s">
        <v>2888</v>
      </c>
      <c r="F13" s="291"/>
      <c r="G13" s="291"/>
      <c r="H13" s="290"/>
      <c r="I13" s="291"/>
      <c r="J13" s="293"/>
      <c r="K13" s="125"/>
      <c r="L13" s="136" t="s">
        <v>68</v>
      </c>
      <c r="M13" s="136" t="s">
        <v>67</v>
      </c>
      <c r="N13" s="136" t="s">
        <v>68</v>
      </c>
      <c r="O13" s="135">
        <v>1</v>
      </c>
      <c r="P13" s="43"/>
      <c r="Q13" s="43"/>
      <c r="R13" s="136" t="s">
        <v>2384</v>
      </c>
      <c r="S13" s="136"/>
      <c r="T13" s="136" t="s">
        <v>2378</v>
      </c>
      <c r="U13" s="136" t="s">
        <v>2379</v>
      </c>
      <c r="V13" s="136" t="s">
        <v>2382</v>
      </c>
      <c r="W13" s="125"/>
    </row>
    <row r="14" spans="1:23" ht="42" x14ac:dyDescent="0.3">
      <c r="A14" s="253">
        <v>5</v>
      </c>
      <c r="B14" s="256" t="s">
        <v>113</v>
      </c>
      <c r="C14" s="256" t="s">
        <v>114</v>
      </c>
      <c r="D14" s="256">
        <v>5</v>
      </c>
      <c r="E14" s="255" t="s">
        <v>2889</v>
      </c>
      <c r="F14" s="291"/>
      <c r="G14" s="291"/>
      <c r="H14" s="290"/>
      <c r="I14" s="291"/>
      <c r="J14" s="293"/>
      <c r="K14" s="125"/>
      <c r="L14" s="136" t="s">
        <v>68</v>
      </c>
      <c r="M14" s="136" t="s">
        <v>67</v>
      </c>
      <c r="N14" s="136" t="s">
        <v>68</v>
      </c>
      <c r="O14" s="135">
        <v>1</v>
      </c>
      <c r="P14" s="43"/>
      <c r="Q14" s="43"/>
      <c r="R14" s="136" t="s">
        <v>2385</v>
      </c>
      <c r="S14" s="136"/>
      <c r="T14" s="136" t="s">
        <v>2378</v>
      </c>
      <c r="U14" s="136" t="s">
        <v>2379</v>
      </c>
      <c r="V14" s="136" t="s">
        <v>2382</v>
      </c>
      <c r="W14" s="125"/>
    </row>
    <row r="15" spans="1:23" ht="39" x14ac:dyDescent="0.3">
      <c r="A15" s="253">
        <v>6</v>
      </c>
      <c r="B15" s="256" t="s">
        <v>117</v>
      </c>
      <c r="C15" s="256" t="s">
        <v>118</v>
      </c>
      <c r="D15" s="256">
        <v>6</v>
      </c>
      <c r="E15" s="255" t="s">
        <v>2890</v>
      </c>
      <c r="F15" s="264"/>
      <c r="G15" s="264"/>
      <c r="H15" s="264"/>
      <c r="I15" s="294"/>
      <c r="J15" s="264"/>
      <c r="K15" s="125"/>
      <c r="L15" s="136" t="s">
        <v>68</v>
      </c>
      <c r="M15" s="136" t="s">
        <v>67</v>
      </c>
      <c r="N15" s="136" t="s">
        <v>68</v>
      </c>
      <c r="O15" s="135">
        <v>1</v>
      </c>
      <c r="P15" s="43"/>
      <c r="Q15" s="43"/>
      <c r="R15" s="136" t="s">
        <v>2386</v>
      </c>
      <c r="S15" s="136"/>
      <c r="T15" s="136" t="s">
        <v>2378</v>
      </c>
      <c r="U15" s="136" t="s">
        <v>2379</v>
      </c>
      <c r="V15" s="136" t="s">
        <v>2382</v>
      </c>
      <c r="W15" s="125"/>
    </row>
    <row r="16" spans="1:23" ht="39" x14ac:dyDescent="0.3">
      <c r="A16" s="253">
        <v>7</v>
      </c>
      <c r="B16" s="256" t="s">
        <v>120</v>
      </c>
      <c r="C16" s="256" t="s">
        <v>121</v>
      </c>
      <c r="D16" s="256">
        <v>7</v>
      </c>
      <c r="E16" s="255" t="s">
        <v>2891</v>
      </c>
      <c r="F16" s="264"/>
      <c r="G16" s="264"/>
      <c r="H16" s="264"/>
      <c r="I16" s="264"/>
      <c r="J16" s="264"/>
      <c r="K16" s="125"/>
      <c r="L16" s="136" t="s">
        <v>2387</v>
      </c>
      <c r="M16" s="136" t="s">
        <v>67</v>
      </c>
      <c r="N16" s="136" t="s">
        <v>68</v>
      </c>
      <c r="O16" s="135">
        <v>1</v>
      </c>
      <c r="P16" s="43" t="s">
        <v>2388</v>
      </c>
      <c r="Q16" s="43" t="s">
        <v>2388</v>
      </c>
      <c r="R16" s="136" t="s">
        <v>2389</v>
      </c>
      <c r="S16" s="136"/>
      <c r="T16" s="136" t="s">
        <v>2378</v>
      </c>
      <c r="U16" s="136" t="s">
        <v>2379</v>
      </c>
      <c r="V16" s="136" t="s">
        <v>2390</v>
      </c>
      <c r="W16" s="125"/>
    </row>
    <row r="17" spans="1:23" ht="39" x14ac:dyDescent="0.3">
      <c r="A17" s="253">
        <v>8</v>
      </c>
      <c r="B17" s="256" t="s">
        <v>122</v>
      </c>
      <c r="C17" s="256" t="s">
        <v>123</v>
      </c>
      <c r="D17" s="256">
        <v>8</v>
      </c>
      <c r="E17" s="255" t="s">
        <v>1784</v>
      </c>
      <c r="F17" s="264"/>
      <c r="G17" s="264"/>
      <c r="H17" s="290"/>
      <c r="I17" s="264"/>
      <c r="J17" s="264"/>
      <c r="K17" s="125"/>
      <c r="L17" s="136" t="s">
        <v>2387</v>
      </c>
      <c r="M17" s="136" t="s">
        <v>67</v>
      </c>
      <c r="N17" s="136" t="s">
        <v>68</v>
      </c>
      <c r="O17" s="135">
        <v>1</v>
      </c>
      <c r="P17" s="43"/>
      <c r="Q17" s="43"/>
      <c r="R17" s="136" t="s">
        <v>2391</v>
      </c>
      <c r="S17" s="136"/>
      <c r="T17" s="136" t="s">
        <v>2378</v>
      </c>
      <c r="U17" s="136" t="s">
        <v>2379</v>
      </c>
      <c r="V17" s="136" t="s">
        <v>2390</v>
      </c>
      <c r="W17" s="125"/>
    </row>
    <row r="18" spans="1:23" ht="39" x14ac:dyDescent="0.3">
      <c r="A18" s="253">
        <v>9</v>
      </c>
      <c r="B18" s="256" t="s">
        <v>125</v>
      </c>
      <c r="C18" s="256" t="s">
        <v>126</v>
      </c>
      <c r="D18" s="256">
        <v>9</v>
      </c>
      <c r="E18" s="255" t="s">
        <v>2892</v>
      </c>
      <c r="F18" s="264"/>
      <c r="G18" s="264"/>
      <c r="H18" s="290"/>
      <c r="I18" s="264"/>
      <c r="J18" s="264"/>
      <c r="K18" s="125"/>
      <c r="L18" s="136" t="s">
        <v>2387</v>
      </c>
      <c r="M18" s="136" t="s">
        <v>67</v>
      </c>
      <c r="N18" s="136" t="s">
        <v>68</v>
      </c>
      <c r="O18" s="135">
        <v>1</v>
      </c>
      <c r="P18" s="43"/>
      <c r="Q18" s="43"/>
      <c r="R18" s="136" t="s">
        <v>2392</v>
      </c>
      <c r="S18" s="136"/>
      <c r="T18" s="136" t="s">
        <v>2378</v>
      </c>
      <c r="U18" s="136" t="s">
        <v>2379</v>
      </c>
      <c r="V18" s="136" t="s">
        <v>2390</v>
      </c>
      <c r="W18" s="125"/>
    </row>
    <row r="19" spans="1:23" ht="39" x14ac:dyDescent="0.3">
      <c r="A19" s="253">
        <v>10</v>
      </c>
      <c r="B19" s="256" t="s">
        <v>127</v>
      </c>
      <c r="C19" s="256" t="s">
        <v>128</v>
      </c>
      <c r="D19" s="256">
        <v>10</v>
      </c>
      <c r="E19" s="255" t="s">
        <v>1788</v>
      </c>
      <c r="F19" s="264"/>
      <c r="G19" s="264"/>
      <c r="H19" s="290"/>
      <c r="I19" s="264"/>
      <c r="J19" s="264"/>
      <c r="K19" s="125"/>
      <c r="L19" s="136" t="s">
        <v>2387</v>
      </c>
      <c r="M19" s="136" t="s">
        <v>67</v>
      </c>
      <c r="N19" s="136" t="s">
        <v>68</v>
      </c>
      <c r="O19" s="135">
        <v>1</v>
      </c>
      <c r="P19" s="43"/>
      <c r="Q19" s="43"/>
      <c r="R19" s="136" t="s">
        <v>2393</v>
      </c>
      <c r="S19" s="136"/>
      <c r="T19" s="136" t="s">
        <v>2378</v>
      </c>
      <c r="U19" s="136" t="s">
        <v>2379</v>
      </c>
      <c r="V19" s="136" t="s">
        <v>2390</v>
      </c>
      <c r="W19" s="125"/>
    </row>
    <row r="20" spans="1:23" ht="70" x14ac:dyDescent="0.3">
      <c r="A20" s="253">
        <v>11</v>
      </c>
      <c r="B20" s="256" t="s">
        <v>130</v>
      </c>
      <c r="C20" s="256" t="s">
        <v>131</v>
      </c>
      <c r="D20" s="256">
        <v>11</v>
      </c>
      <c r="E20" s="255" t="s">
        <v>2893</v>
      </c>
      <c r="F20" s="264"/>
      <c r="G20" s="264"/>
      <c r="H20" s="290"/>
      <c r="I20" s="264"/>
      <c r="J20" s="264"/>
      <c r="K20" s="125"/>
      <c r="L20" s="136" t="s">
        <v>2387</v>
      </c>
      <c r="M20" s="136" t="s">
        <v>67</v>
      </c>
      <c r="N20" s="136" t="s">
        <v>68</v>
      </c>
      <c r="O20" s="135">
        <v>1</v>
      </c>
      <c r="P20" s="43"/>
      <c r="Q20" s="43"/>
      <c r="R20" s="136" t="s">
        <v>2394</v>
      </c>
      <c r="S20" s="136"/>
      <c r="T20" s="136" t="s">
        <v>2378</v>
      </c>
      <c r="U20" s="136" t="s">
        <v>2379</v>
      </c>
      <c r="V20" s="136" t="s">
        <v>2390</v>
      </c>
      <c r="W20" s="125"/>
    </row>
    <row r="21" spans="1:23" ht="15.75" customHeight="1" x14ac:dyDescent="0.3">
      <c r="A21" s="253">
        <v>12</v>
      </c>
      <c r="B21" s="256" t="s">
        <v>139</v>
      </c>
      <c r="C21" s="256" t="s">
        <v>140</v>
      </c>
      <c r="D21" s="256">
        <v>12</v>
      </c>
      <c r="E21" s="255" t="s">
        <v>1816</v>
      </c>
      <c r="F21" s="264"/>
      <c r="G21" s="264"/>
      <c r="H21" s="290"/>
      <c r="I21" s="264"/>
      <c r="J21" s="264"/>
      <c r="K21" s="125"/>
      <c r="L21" s="136" t="s">
        <v>2395</v>
      </c>
      <c r="M21" s="136" t="s">
        <v>67</v>
      </c>
      <c r="N21" s="136" t="s">
        <v>68</v>
      </c>
      <c r="O21" s="135">
        <v>1</v>
      </c>
      <c r="P21" s="43" t="s">
        <v>2396</v>
      </c>
      <c r="Q21" s="43" t="s">
        <v>2396</v>
      </c>
      <c r="R21" s="136" t="s">
        <v>2397</v>
      </c>
      <c r="S21" s="136"/>
      <c r="T21" s="136" t="s">
        <v>2378</v>
      </c>
      <c r="U21" s="136" t="s">
        <v>2379</v>
      </c>
      <c r="V21" s="136" t="s">
        <v>2398</v>
      </c>
      <c r="W21" s="125"/>
    </row>
    <row r="22" spans="1:23" ht="15.75" customHeight="1" x14ac:dyDescent="0.3">
      <c r="A22" s="253">
        <v>13</v>
      </c>
      <c r="B22" s="256" t="s">
        <v>141</v>
      </c>
      <c r="C22" s="256" t="s">
        <v>142</v>
      </c>
      <c r="D22" s="256">
        <v>13</v>
      </c>
      <c r="E22" s="255" t="s">
        <v>2894</v>
      </c>
      <c r="F22" s="264"/>
      <c r="G22" s="264"/>
      <c r="H22" s="290"/>
      <c r="I22" s="264"/>
      <c r="J22" s="264"/>
      <c r="K22" s="125"/>
      <c r="L22" s="136" t="s">
        <v>2395</v>
      </c>
      <c r="M22" s="136" t="s">
        <v>67</v>
      </c>
      <c r="N22" s="136" t="s">
        <v>68</v>
      </c>
      <c r="O22" s="135">
        <v>1</v>
      </c>
      <c r="P22" s="43"/>
      <c r="Q22" s="43"/>
      <c r="R22" s="136" t="s">
        <v>2399</v>
      </c>
      <c r="S22" s="136"/>
      <c r="T22" s="136" t="s">
        <v>2378</v>
      </c>
      <c r="U22" s="136" t="s">
        <v>2379</v>
      </c>
      <c r="V22" s="136" t="s">
        <v>2398</v>
      </c>
      <c r="W22" s="125"/>
    </row>
    <row r="23" spans="1:23" ht="15.75" customHeight="1" x14ac:dyDescent="0.3">
      <c r="A23" s="253">
        <v>14</v>
      </c>
      <c r="B23" s="256" t="s">
        <v>143</v>
      </c>
      <c r="C23" s="256" t="s">
        <v>144</v>
      </c>
      <c r="D23" s="256">
        <v>14</v>
      </c>
      <c r="E23" s="255" t="s">
        <v>2895</v>
      </c>
      <c r="F23" s="264"/>
      <c r="G23" s="264"/>
      <c r="H23" s="290"/>
      <c r="I23" s="264"/>
      <c r="J23" s="264"/>
      <c r="K23" s="125"/>
      <c r="L23" s="136" t="s">
        <v>2395</v>
      </c>
      <c r="M23" s="136" t="s">
        <v>67</v>
      </c>
      <c r="N23" s="136" t="s">
        <v>68</v>
      </c>
      <c r="O23" s="135">
        <v>1</v>
      </c>
      <c r="P23" s="43"/>
      <c r="Q23" s="43"/>
      <c r="R23" s="136" t="s">
        <v>2400</v>
      </c>
      <c r="S23" s="136"/>
      <c r="T23" s="136" t="s">
        <v>2378</v>
      </c>
      <c r="U23" s="136" t="s">
        <v>2379</v>
      </c>
      <c r="V23" s="136" t="s">
        <v>2398</v>
      </c>
      <c r="W23" s="125"/>
    </row>
    <row r="24" spans="1:23" ht="15.75" customHeight="1" x14ac:dyDescent="0.3">
      <c r="A24" s="253">
        <v>15</v>
      </c>
      <c r="B24" s="256" t="s">
        <v>2847</v>
      </c>
      <c r="C24" s="256" t="s">
        <v>2848</v>
      </c>
      <c r="D24" s="256">
        <v>15</v>
      </c>
      <c r="E24" s="255" t="s">
        <v>1818</v>
      </c>
      <c r="F24" s="264"/>
      <c r="G24" s="264"/>
      <c r="H24" s="290"/>
      <c r="I24" s="264"/>
      <c r="J24" s="264"/>
      <c r="K24" s="125"/>
      <c r="L24" s="136" t="s">
        <v>2401</v>
      </c>
      <c r="M24" s="136" t="s">
        <v>67</v>
      </c>
      <c r="N24" s="136" t="s">
        <v>68</v>
      </c>
      <c r="O24" s="135">
        <v>1</v>
      </c>
      <c r="P24" s="43" t="s">
        <v>2402</v>
      </c>
      <c r="Q24" s="43" t="s">
        <v>2402</v>
      </c>
      <c r="R24" s="136" t="s">
        <v>2403</v>
      </c>
      <c r="S24" s="136"/>
      <c r="T24" s="136" t="s">
        <v>2378</v>
      </c>
      <c r="U24" s="136" t="s">
        <v>2379</v>
      </c>
      <c r="V24" s="136" t="s">
        <v>2404</v>
      </c>
      <c r="W24" s="125"/>
    </row>
    <row r="25" spans="1:23" ht="15.75" customHeight="1" x14ac:dyDescent="0.3">
      <c r="A25" s="253">
        <v>16</v>
      </c>
      <c r="B25" s="256" t="s">
        <v>2849</v>
      </c>
      <c r="C25" s="256" t="s">
        <v>2850</v>
      </c>
      <c r="D25" s="256">
        <v>16</v>
      </c>
      <c r="E25" s="255" t="s">
        <v>2896</v>
      </c>
      <c r="F25" s="264"/>
      <c r="G25" s="264"/>
      <c r="H25" s="290"/>
      <c r="I25" s="264"/>
      <c r="J25" s="264"/>
      <c r="K25" s="125"/>
      <c r="L25" s="136" t="s">
        <v>2401</v>
      </c>
      <c r="M25" s="136" t="s">
        <v>67</v>
      </c>
      <c r="N25" s="136" t="s">
        <v>68</v>
      </c>
      <c r="O25" s="135">
        <v>1</v>
      </c>
      <c r="P25" s="43"/>
      <c r="Q25" s="43"/>
      <c r="R25" s="136" t="s">
        <v>2405</v>
      </c>
      <c r="S25" s="136"/>
      <c r="T25" s="136" t="s">
        <v>2378</v>
      </c>
      <c r="U25" s="136" t="s">
        <v>2379</v>
      </c>
      <c r="V25" s="136" t="s">
        <v>2404</v>
      </c>
      <c r="W25" s="125"/>
    </row>
    <row r="26" spans="1:23" ht="15.75" customHeight="1" x14ac:dyDescent="0.3">
      <c r="A26" s="253">
        <v>17</v>
      </c>
      <c r="B26" s="256" t="s">
        <v>2851</v>
      </c>
      <c r="C26" s="256" t="s">
        <v>2852</v>
      </c>
      <c r="D26" s="256">
        <v>17</v>
      </c>
      <c r="E26" s="255" t="s">
        <v>2897</v>
      </c>
      <c r="F26" s="264"/>
      <c r="G26" s="264"/>
      <c r="H26" s="290"/>
      <c r="I26" s="264"/>
      <c r="J26" s="264"/>
      <c r="K26" s="125"/>
      <c r="L26" s="136" t="s">
        <v>2401</v>
      </c>
      <c r="M26" s="136" t="s">
        <v>67</v>
      </c>
      <c r="N26" s="136" t="s">
        <v>68</v>
      </c>
      <c r="O26" s="135">
        <v>1</v>
      </c>
      <c r="P26" s="43"/>
      <c r="Q26" s="43"/>
      <c r="R26" s="136" t="s">
        <v>2406</v>
      </c>
      <c r="S26" s="136"/>
      <c r="T26" s="136" t="s">
        <v>2378</v>
      </c>
      <c r="U26" s="136" t="s">
        <v>2379</v>
      </c>
      <c r="V26" s="136" t="s">
        <v>2404</v>
      </c>
      <c r="W26" s="125"/>
    </row>
    <row r="27" spans="1:23" ht="15.75" customHeight="1" x14ac:dyDescent="0.3">
      <c r="A27" s="253">
        <v>18</v>
      </c>
      <c r="B27" s="256" t="s">
        <v>2853</v>
      </c>
      <c r="C27" s="256" t="s">
        <v>2854</v>
      </c>
      <c r="D27" s="256">
        <v>18</v>
      </c>
      <c r="E27" s="255" t="s">
        <v>2898</v>
      </c>
      <c r="F27" s="264"/>
      <c r="G27" s="264"/>
      <c r="H27" s="290"/>
      <c r="I27" s="264"/>
      <c r="J27" s="264"/>
      <c r="K27" s="125"/>
      <c r="L27" s="136" t="s">
        <v>2407</v>
      </c>
      <c r="M27" s="136" t="s">
        <v>67</v>
      </c>
      <c r="N27" s="136" t="s">
        <v>68</v>
      </c>
      <c r="O27" s="135">
        <v>1</v>
      </c>
      <c r="P27" s="43" t="s">
        <v>2408</v>
      </c>
      <c r="Q27" s="43" t="s">
        <v>2408</v>
      </c>
      <c r="R27" s="136">
        <v>880013</v>
      </c>
      <c r="S27" s="136"/>
      <c r="T27" s="136" t="s">
        <v>2378</v>
      </c>
      <c r="U27" s="136" t="s">
        <v>2379</v>
      </c>
      <c r="V27" s="136" t="s">
        <v>2409</v>
      </c>
      <c r="W27" s="125"/>
    </row>
    <row r="28" spans="1:23" ht="15.75" customHeight="1" x14ac:dyDescent="0.3">
      <c r="A28" s="253">
        <v>19</v>
      </c>
      <c r="B28" s="256" t="s">
        <v>2855</v>
      </c>
      <c r="C28" s="256" t="s">
        <v>2856</v>
      </c>
      <c r="D28" s="256">
        <v>19</v>
      </c>
      <c r="E28" s="255" t="s">
        <v>2899</v>
      </c>
      <c r="F28" s="264"/>
      <c r="G28" s="264"/>
      <c r="H28" s="264"/>
      <c r="I28" s="264"/>
      <c r="J28" s="264"/>
      <c r="K28" s="125"/>
      <c r="L28" s="125"/>
      <c r="M28" s="125"/>
      <c r="N28" s="125"/>
      <c r="O28" s="125"/>
      <c r="P28" s="125"/>
      <c r="Q28" s="125"/>
      <c r="R28" s="125"/>
      <c r="S28" s="125"/>
      <c r="T28" s="125"/>
      <c r="U28" s="125"/>
      <c r="V28" s="127"/>
      <c r="W28" s="125"/>
    </row>
    <row r="29" spans="1:23" ht="15.75" customHeight="1" x14ac:dyDescent="0.3">
      <c r="A29" s="253">
        <v>20</v>
      </c>
      <c r="B29" s="256" t="s">
        <v>2857</v>
      </c>
      <c r="C29" s="256" t="s">
        <v>2858</v>
      </c>
      <c r="D29" s="256">
        <v>20</v>
      </c>
      <c r="E29" s="255" t="s">
        <v>2900</v>
      </c>
      <c r="F29" s="264"/>
      <c r="G29" s="264"/>
      <c r="H29" s="264"/>
      <c r="I29" s="264"/>
      <c r="J29" s="264"/>
      <c r="K29" s="125"/>
      <c r="L29" s="125"/>
      <c r="M29" s="125"/>
      <c r="N29" s="125"/>
      <c r="O29" s="125"/>
      <c r="P29" s="125"/>
      <c r="Q29" s="125"/>
      <c r="R29" s="125"/>
      <c r="S29" s="125"/>
      <c r="T29" s="125"/>
      <c r="U29" s="125"/>
      <c r="V29" s="127"/>
      <c r="W29" s="125"/>
    </row>
    <row r="30" spans="1:23" ht="15.75" customHeight="1" x14ac:dyDescent="0.3">
      <c r="A30" s="253">
        <v>21</v>
      </c>
      <c r="B30" s="256" t="s">
        <v>2859</v>
      </c>
      <c r="C30" s="256" t="s">
        <v>2860</v>
      </c>
      <c r="D30" s="256">
        <v>21</v>
      </c>
      <c r="E30" s="255" t="s">
        <v>2901</v>
      </c>
      <c r="F30" s="264"/>
      <c r="G30" s="264"/>
      <c r="H30" s="264"/>
      <c r="I30" s="264"/>
      <c r="J30" s="264"/>
      <c r="K30" s="125"/>
      <c r="L30" s="139"/>
      <c r="M30" s="139"/>
      <c r="N30" s="139"/>
      <c r="O30" s="132" t="s">
        <v>2410</v>
      </c>
      <c r="P30" s="125"/>
      <c r="Q30" s="139"/>
      <c r="R30" s="139"/>
      <c r="S30" s="139"/>
      <c r="T30" s="139"/>
      <c r="U30" s="139"/>
      <c r="V30" s="140"/>
      <c r="W30" s="125"/>
    </row>
    <row r="31" spans="1:23" ht="15.75" customHeight="1" x14ac:dyDescent="0.3">
      <c r="A31" s="253">
        <v>22</v>
      </c>
      <c r="B31" s="256" t="s">
        <v>2861</v>
      </c>
      <c r="C31" s="256" t="s">
        <v>2862</v>
      </c>
      <c r="D31" s="256">
        <v>22</v>
      </c>
      <c r="E31" s="255" t="s">
        <v>2902</v>
      </c>
      <c r="F31" s="264"/>
      <c r="G31" s="264"/>
      <c r="H31" s="264"/>
      <c r="I31" s="264"/>
      <c r="J31" s="264"/>
      <c r="K31" s="125"/>
      <c r="L31" s="134" t="s">
        <v>1</v>
      </c>
      <c r="M31" s="134" t="s">
        <v>2</v>
      </c>
      <c r="N31" s="134" t="s">
        <v>3</v>
      </c>
      <c r="O31" s="134" t="s">
        <v>4</v>
      </c>
      <c r="P31" s="134" t="s">
        <v>5</v>
      </c>
      <c r="Q31" s="134" t="s">
        <v>21</v>
      </c>
      <c r="R31" s="134" t="s">
        <v>2367</v>
      </c>
      <c r="S31" s="134" t="s">
        <v>2369</v>
      </c>
      <c r="T31" s="134" t="s">
        <v>23</v>
      </c>
      <c r="U31" s="134" t="s">
        <v>163</v>
      </c>
      <c r="V31" s="134" t="s">
        <v>2370</v>
      </c>
      <c r="W31" s="125"/>
    </row>
    <row r="32" spans="1:23" ht="15.75" customHeight="1" x14ac:dyDescent="0.3">
      <c r="A32" s="253">
        <v>23</v>
      </c>
      <c r="B32" s="256" t="s">
        <v>2863</v>
      </c>
      <c r="C32" s="256" t="s">
        <v>2864</v>
      </c>
      <c r="D32" s="256">
        <v>23</v>
      </c>
      <c r="E32" s="255" t="s">
        <v>2903</v>
      </c>
      <c r="F32" s="264"/>
      <c r="G32" s="264"/>
      <c r="H32" s="264"/>
      <c r="I32" s="264"/>
      <c r="J32" s="264"/>
      <c r="K32" s="125"/>
      <c r="L32" s="135">
        <v>1</v>
      </c>
      <c r="M32" s="136" t="s">
        <v>67</v>
      </c>
      <c r="N32" s="136" t="s">
        <v>68</v>
      </c>
      <c r="O32" s="136">
        <v>1</v>
      </c>
      <c r="P32" s="141" t="s">
        <v>2411</v>
      </c>
      <c r="Q32" s="141" t="s">
        <v>2412</v>
      </c>
      <c r="R32" s="136" t="s">
        <v>2413</v>
      </c>
      <c r="S32" s="136" t="s">
        <v>2414</v>
      </c>
      <c r="T32" s="136" t="s">
        <v>2415</v>
      </c>
      <c r="U32" s="136" t="s">
        <v>2416</v>
      </c>
      <c r="V32" s="136" t="s">
        <v>2417</v>
      </c>
      <c r="W32" s="125"/>
    </row>
    <row r="33" spans="1:23" ht="15.75" customHeight="1" x14ac:dyDescent="0.3">
      <c r="A33" s="253">
        <v>24</v>
      </c>
      <c r="B33" s="256" t="s">
        <v>2863</v>
      </c>
      <c r="C33" s="256" t="s">
        <v>2979</v>
      </c>
      <c r="D33" s="256">
        <v>24</v>
      </c>
      <c r="E33" s="255" t="s">
        <v>2904</v>
      </c>
      <c r="F33" s="264"/>
      <c r="G33" s="264"/>
      <c r="H33" s="264"/>
      <c r="I33" s="264"/>
      <c r="J33" s="264"/>
      <c r="K33" s="125"/>
      <c r="L33" s="136"/>
      <c r="M33" s="136" t="s">
        <v>67</v>
      </c>
      <c r="N33" s="136" t="s">
        <v>68</v>
      </c>
      <c r="O33" s="136">
        <v>1</v>
      </c>
      <c r="P33" s="43" t="s">
        <v>2411</v>
      </c>
      <c r="Q33" s="141" t="s">
        <v>2412</v>
      </c>
      <c r="R33" s="136" t="s">
        <v>2418</v>
      </c>
      <c r="S33" s="136" t="s">
        <v>2419</v>
      </c>
      <c r="T33" s="136" t="s">
        <v>2415</v>
      </c>
      <c r="U33" s="136" t="s">
        <v>2416</v>
      </c>
      <c r="V33" s="136" t="s">
        <v>2420</v>
      </c>
      <c r="W33" s="125"/>
    </row>
    <row r="34" spans="1:23" ht="15.75" customHeight="1" x14ac:dyDescent="0.3">
      <c r="A34" s="253">
        <v>25</v>
      </c>
      <c r="B34" s="256" t="s">
        <v>2863</v>
      </c>
      <c r="C34" s="256" t="s">
        <v>2980</v>
      </c>
      <c r="D34" s="256">
        <v>25</v>
      </c>
      <c r="E34" s="255" t="s">
        <v>2905</v>
      </c>
      <c r="F34" s="264"/>
      <c r="G34" s="264"/>
      <c r="H34" s="264"/>
      <c r="I34" s="264"/>
      <c r="J34" s="264"/>
      <c r="K34" s="125"/>
      <c r="L34" s="136"/>
      <c r="M34" s="136" t="s">
        <v>67</v>
      </c>
      <c r="N34" s="136" t="s">
        <v>68</v>
      </c>
      <c r="O34" s="136">
        <v>1</v>
      </c>
      <c r="P34" s="43" t="s">
        <v>2411</v>
      </c>
      <c r="Q34" s="141" t="s">
        <v>2412</v>
      </c>
      <c r="R34" s="136" t="s">
        <v>2421</v>
      </c>
      <c r="S34" s="136" t="s">
        <v>2422</v>
      </c>
      <c r="T34" s="136" t="s">
        <v>2415</v>
      </c>
      <c r="U34" s="136" t="s">
        <v>2416</v>
      </c>
      <c r="V34" s="136" t="s">
        <v>2423</v>
      </c>
      <c r="W34" s="125"/>
    </row>
    <row r="35" spans="1:23" ht="15.75" customHeight="1" x14ac:dyDescent="0.3">
      <c r="A35" s="253">
        <v>26</v>
      </c>
      <c r="B35" s="256" t="s">
        <v>2863</v>
      </c>
      <c r="C35" s="256" t="s">
        <v>2981</v>
      </c>
      <c r="D35" s="256">
        <v>26</v>
      </c>
      <c r="E35" s="255" t="s">
        <v>2906</v>
      </c>
      <c r="F35" s="264"/>
      <c r="G35" s="264"/>
      <c r="H35" s="264"/>
      <c r="I35" s="264"/>
      <c r="J35" s="264"/>
      <c r="K35" s="125"/>
      <c r="L35" s="136"/>
      <c r="M35" s="136" t="s">
        <v>67</v>
      </c>
      <c r="N35" s="136" t="s">
        <v>68</v>
      </c>
      <c r="O35" s="136">
        <v>1</v>
      </c>
      <c r="P35" s="43" t="s">
        <v>2411</v>
      </c>
      <c r="Q35" s="141" t="s">
        <v>2412</v>
      </c>
      <c r="R35" s="136" t="s">
        <v>2424</v>
      </c>
      <c r="S35" s="136" t="s">
        <v>2425</v>
      </c>
      <c r="T35" s="136" t="s">
        <v>2415</v>
      </c>
      <c r="U35" s="136" t="s">
        <v>2416</v>
      </c>
      <c r="V35" s="136" t="s">
        <v>2426</v>
      </c>
      <c r="W35" s="125"/>
    </row>
    <row r="36" spans="1:23" ht="15.75" customHeight="1" x14ac:dyDescent="0.3">
      <c r="A36" s="253">
        <v>27</v>
      </c>
      <c r="B36" s="256" t="s">
        <v>2863</v>
      </c>
      <c r="C36" s="256" t="s">
        <v>2982</v>
      </c>
      <c r="D36" s="256">
        <v>27</v>
      </c>
      <c r="E36" s="255" t="s">
        <v>2907</v>
      </c>
      <c r="F36" s="264"/>
      <c r="G36" s="264"/>
      <c r="H36" s="264"/>
      <c r="I36" s="264"/>
      <c r="J36" s="264"/>
      <c r="K36" s="125"/>
      <c r="L36" s="136"/>
      <c r="M36" s="136" t="s">
        <v>67</v>
      </c>
      <c r="N36" s="136" t="s">
        <v>68</v>
      </c>
      <c r="O36" s="136">
        <v>1</v>
      </c>
      <c r="P36" s="43" t="s">
        <v>2411</v>
      </c>
      <c r="Q36" s="141" t="s">
        <v>2412</v>
      </c>
      <c r="R36" s="136" t="s">
        <v>2427</v>
      </c>
      <c r="S36" s="136" t="s">
        <v>2428</v>
      </c>
      <c r="T36" s="136" t="s">
        <v>2415</v>
      </c>
      <c r="U36" s="136" t="s">
        <v>2416</v>
      </c>
      <c r="V36" s="136" t="s">
        <v>2429</v>
      </c>
      <c r="W36" s="125"/>
    </row>
    <row r="37" spans="1:23" ht="15.75" customHeight="1" x14ac:dyDescent="0.3">
      <c r="A37" s="253">
        <v>28</v>
      </c>
      <c r="B37" s="256" t="s">
        <v>2865</v>
      </c>
      <c r="C37" s="256" t="s">
        <v>2866</v>
      </c>
      <c r="D37" s="256">
        <v>28</v>
      </c>
      <c r="E37" s="255" t="s">
        <v>2908</v>
      </c>
      <c r="F37" s="264"/>
      <c r="G37" s="264"/>
      <c r="H37" s="264"/>
      <c r="I37" s="264"/>
      <c r="J37" s="264"/>
      <c r="K37" s="125"/>
      <c r="L37" s="125"/>
      <c r="M37" s="125"/>
      <c r="N37" s="125"/>
      <c r="O37" s="125"/>
      <c r="P37" s="125"/>
      <c r="Q37" s="125"/>
      <c r="R37" s="125"/>
      <c r="S37" s="125"/>
      <c r="T37" s="125"/>
      <c r="U37" s="125"/>
      <c r="V37" s="127"/>
      <c r="W37" s="125"/>
    </row>
    <row r="38" spans="1:23" ht="15.75" customHeight="1" x14ac:dyDescent="0.3">
      <c r="A38" s="253">
        <v>29</v>
      </c>
      <c r="B38" s="256" t="s">
        <v>2865</v>
      </c>
      <c r="C38" s="256" t="s">
        <v>2983</v>
      </c>
      <c r="D38" s="256">
        <v>29</v>
      </c>
      <c r="E38" s="255" t="s">
        <v>1780</v>
      </c>
      <c r="F38" s="264"/>
      <c r="G38" s="264"/>
      <c r="H38" s="264"/>
      <c r="I38" s="264"/>
      <c r="J38" s="264"/>
      <c r="K38" s="125"/>
      <c r="L38" s="125"/>
      <c r="M38" s="125"/>
      <c r="N38" s="125"/>
      <c r="O38" s="125"/>
      <c r="P38" s="125"/>
      <c r="Q38" s="125"/>
      <c r="R38" s="125"/>
      <c r="S38" s="125"/>
      <c r="T38" s="125"/>
      <c r="U38" s="125"/>
      <c r="V38" s="127"/>
      <c r="W38" s="125"/>
    </row>
    <row r="39" spans="1:23" ht="15.75" customHeight="1" x14ac:dyDescent="0.3">
      <c r="A39" s="253">
        <v>30</v>
      </c>
      <c r="B39" s="256" t="s">
        <v>2865</v>
      </c>
      <c r="C39" s="256" t="s">
        <v>2984</v>
      </c>
      <c r="D39" s="256">
        <v>30</v>
      </c>
      <c r="E39" s="255" t="s">
        <v>1782</v>
      </c>
      <c r="F39" s="264"/>
      <c r="G39" s="264"/>
      <c r="H39" s="264"/>
      <c r="I39" s="264"/>
      <c r="J39" s="264"/>
      <c r="K39" s="125"/>
      <c r="L39" s="125"/>
      <c r="M39" s="125"/>
      <c r="N39" s="125"/>
      <c r="O39" s="125"/>
      <c r="P39" s="125"/>
      <c r="Q39" s="125"/>
      <c r="R39" s="125"/>
      <c r="S39" s="125"/>
      <c r="T39" s="125"/>
      <c r="U39" s="125"/>
      <c r="V39" s="127"/>
      <c r="W39" s="125"/>
    </row>
    <row r="40" spans="1:23" ht="15.75" customHeight="1" x14ac:dyDescent="0.3">
      <c r="A40" s="253">
        <v>31</v>
      </c>
      <c r="B40" s="256" t="s">
        <v>2867</v>
      </c>
      <c r="C40" s="256" t="s">
        <v>2868</v>
      </c>
      <c r="D40" s="256">
        <v>31</v>
      </c>
      <c r="E40" s="255" t="s">
        <v>1827</v>
      </c>
      <c r="F40" s="264"/>
      <c r="G40" s="264"/>
      <c r="H40" s="264"/>
      <c r="I40" s="264"/>
      <c r="J40" s="264"/>
      <c r="K40" s="125"/>
      <c r="L40" s="125"/>
      <c r="M40" s="125"/>
      <c r="N40" s="125"/>
      <c r="O40" s="125"/>
      <c r="P40" s="125"/>
      <c r="Q40" s="125"/>
      <c r="R40" s="125"/>
      <c r="S40" s="125"/>
      <c r="T40" s="125"/>
      <c r="U40" s="125"/>
      <c r="V40" s="127"/>
      <c r="W40" s="125"/>
    </row>
    <row r="41" spans="1:23" ht="15.75" customHeight="1" x14ac:dyDescent="0.3">
      <c r="A41" s="253">
        <v>32</v>
      </c>
      <c r="B41" s="256" t="s">
        <v>2867</v>
      </c>
      <c r="C41" s="256" t="s">
        <v>2985</v>
      </c>
      <c r="D41" s="256">
        <v>32</v>
      </c>
      <c r="E41" s="255" t="s">
        <v>2909</v>
      </c>
      <c r="F41" s="264"/>
      <c r="G41" s="264"/>
      <c r="H41" s="264"/>
      <c r="I41" s="264"/>
      <c r="J41" s="264"/>
      <c r="K41" s="125"/>
      <c r="L41" s="125"/>
      <c r="M41" s="125"/>
      <c r="N41" s="125"/>
      <c r="O41" s="125"/>
      <c r="P41" s="125"/>
      <c r="Q41" s="125"/>
      <c r="R41" s="125"/>
      <c r="S41" s="125"/>
      <c r="T41" s="125"/>
      <c r="U41" s="125"/>
      <c r="V41" s="127"/>
      <c r="W41" s="125"/>
    </row>
    <row r="42" spans="1:23" ht="15.75" customHeight="1" x14ac:dyDescent="0.3">
      <c r="A42" s="253">
        <v>33</v>
      </c>
      <c r="B42" s="256" t="s">
        <v>2867</v>
      </c>
      <c r="C42" s="256" t="s">
        <v>2986</v>
      </c>
      <c r="D42" s="256">
        <v>33</v>
      </c>
      <c r="E42" s="255" t="s">
        <v>2910</v>
      </c>
      <c r="F42" s="264"/>
      <c r="G42" s="264"/>
      <c r="H42" s="264"/>
      <c r="I42" s="264"/>
      <c r="J42" s="264"/>
      <c r="K42" s="125"/>
      <c r="L42" s="125"/>
      <c r="M42" s="125"/>
      <c r="N42" s="125"/>
      <c r="O42" s="125"/>
      <c r="P42" s="125"/>
      <c r="Q42" s="125"/>
      <c r="R42" s="125"/>
      <c r="S42" s="125"/>
      <c r="T42" s="125"/>
      <c r="U42" s="125"/>
      <c r="V42" s="127"/>
      <c r="W42" s="125"/>
    </row>
    <row r="43" spans="1:23" ht="15.75" customHeight="1" x14ac:dyDescent="0.3">
      <c r="A43" s="253">
        <v>34</v>
      </c>
      <c r="B43" s="256" t="s">
        <v>2867</v>
      </c>
      <c r="C43" s="256" t="s">
        <v>2987</v>
      </c>
      <c r="D43" s="256">
        <v>34</v>
      </c>
      <c r="E43" s="255" t="s">
        <v>2911</v>
      </c>
      <c r="F43" s="264"/>
      <c r="G43" s="264"/>
      <c r="H43" s="264"/>
      <c r="I43" s="264"/>
      <c r="J43" s="264"/>
      <c r="K43" s="125"/>
      <c r="L43" s="125"/>
      <c r="M43" s="125"/>
      <c r="N43" s="125"/>
      <c r="O43" s="125"/>
      <c r="P43" s="125"/>
      <c r="Q43" s="125"/>
      <c r="R43" s="125"/>
      <c r="S43" s="125"/>
      <c r="T43" s="125"/>
      <c r="U43" s="125"/>
      <c r="V43" s="127"/>
      <c r="W43" s="125"/>
    </row>
    <row r="44" spans="1:23" ht="15.75" customHeight="1" x14ac:dyDescent="0.3">
      <c r="A44" s="253">
        <v>35</v>
      </c>
      <c r="B44" s="256" t="s">
        <v>2867</v>
      </c>
      <c r="C44" s="256" t="s">
        <v>2988</v>
      </c>
      <c r="D44" s="256">
        <v>35</v>
      </c>
      <c r="E44" s="255" t="s">
        <v>2912</v>
      </c>
      <c r="F44" s="264"/>
      <c r="G44" s="264"/>
      <c r="H44" s="264"/>
      <c r="I44" s="264"/>
      <c r="J44" s="264"/>
      <c r="K44" s="125"/>
      <c r="L44" s="125"/>
      <c r="M44" s="125"/>
      <c r="N44" s="125"/>
      <c r="O44" s="125"/>
      <c r="P44" s="125"/>
      <c r="Q44" s="125"/>
      <c r="R44" s="125"/>
      <c r="S44" s="125"/>
      <c r="T44" s="125"/>
      <c r="U44" s="125"/>
      <c r="V44" s="127"/>
      <c r="W44" s="125"/>
    </row>
    <row r="45" spans="1:23" ht="15.75" customHeight="1" x14ac:dyDescent="0.3">
      <c r="A45" s="253">
        <v>36</v>
      </c>
      <c r="B45" s="256" t="s">
        <v>2867</v>
      </c>
      <c r="C45" s="256" t="s">
        <v>2989</v>
      </c>
      <c r="D45" s="256">
        <v>36</v>
      </c>
      <c r="E45" s="255" t="s">
        <v>1841</v>
      </c>
      <c r="F45" s="264"/>
      <c r="G45" s="264"/>
      <c r="H45" s="264"/>
      <c r="I45" s="264"/>
      <c r="J45" s="264"/>
      <c r="K45" s="125"/>
      <c r="L45" s="125"/>
      <c r="M45" s="125"/>
      <c r="N45" s="125"/>
      <c r="O45" s="125"/>
      <c r="P45" s="125"/>
      <c r="Q45" s="125"/>
      <c r="R45" s="125"/>
      <c r="S45" s="125"/>
      <c r="T45" s="125"/>
      <c r="U45" s="125"/>
      <c r="V45" s="127"/>
      <c r="W45" s="125"/>
    </row>
    <row r="46" spans="1:23" ht="15.75" customHeight="1" x14ac:dyDescent="0.3">
      <c r="A46" s="253">
        <v>37</v>
      </c>
      <c r="B46" s="256" t="s">
        <v>2867</v>
      </c>
      <c r="C46" s="256" t="s">
        <v>2990</v>
      </c>
      <c r="D46" s="256">
        <v>37</v>
      </c>
      <c r="E46" s="255" t="s">
        <v>1829</v>
      </c>
      <c r="F46" s="264"/>
      <c r="G46" s="264"/>
      <c r="H46" s="264"/>
      <c r="I46" s="264"/>
      <c r="J46" s="264"/>
      <c r="K46" s="125"/>
      <c r="L46" s="125"/>
      <c r="M46" s="125"/>
      <c r="N46" s="125"/>
      <c r="O46" s="125"/>
      <c r="P46" s="125"/>
      <c r="Q46" s="125"/>
      <c r="R46" s="125"/>
      <c r="S46" s="125"/>
      <c r="T46" s="125"/>
      <c r="U46" s="125"/>
      <c r="V46" s="127"/>
      <c r="W46" s="125"/>
    </row>
    <row r="47" spans="1:23" ht="15.75" customHeight="1" x14ac:dyDescent="0.3">
      <c r="A47" s="253">
        <v>38</v>
      </c>
      <c r="B47" s="256" t="s">
        <v>2867</v>
      </c>
      <c r="C47" s="256" t="s">
        <v>2991</v>
      </c>
      <c r="D47" s="256">
        <v>38</v>
      </c>
      <c r="E47" s="255" t="s">
        <v>2913</v>
      </c>
      <c r="F47" s="264"/>
      <c r="G47" s="264"/>
      <c r="H47" s="264"/>
      <c r="I47" s="264"/>
      <c r="J47" s="264"/>
      <c r="K47" s="125"/>
      <c r="L47" s="125"/>
      <c r="M47" s="125"/>
      <c r="N47" s="125"/>
      <c r="O47" s="125"/>
      <c r="P47" s="125"/>
      <c r="Q47" s="125"/>
      <c r="R47" s="125"/>
      <c r="S47" s="125"/>
      <c r="T47" s="125"/>
      <c r="U47" s="125"/>
      <c r="V47" s="127"/>
      <c r="W47" s="125"/>
    </row>
    <row r="48" spans="1:23" ht="15.75" customHeight="1" x14ac:dyDescent="0.3">
      <c r="A48" s="253">
        <v>39</v>
      </c>
      <c r="B48" s="256" t="s">
        <v>2869</v>
      </c>
      <c r="C48" s="256" t="s">
        <v>2870</v>
      </c>
      <c r="D48" s="256">
        <v>39</v>
      </c>
      <c r="E48" s="255" t="s">
        <v>2914</v>
      </c>
      <c r="F48" s="264"/>
      <c r="G48" s="264"/>
      <c r="H48" s="264"/>
      <c r="I48" s="264"/>
      <c r="J48" s="264"/>
      <c r="K48" s="125"/>
      <c r="L48" s="125"/>
      <c r="M48" s="125"/>
      <c r="N48" s="125"/>
      <c r="O48" s="125"/>
      <c r="P48" s="125"/>
      <c r="Q48" s="125"/>
      <c r="R48" s="125"/>
      <c r="S48" s="125"/>
      <c r="T48" s="125"/>
      <c r="U48" s="125"/>
      <c r="V48" s="127"/>
      <c r="W48" s="125"/>
    </row>
    <row r="49" spans="1:23" ht="15.75" customHeight="1" x14ac:dyDescent="0.3">
      <c r="A49" s="253">
        <v>40</v>
      </c>
      <c r="B49" s="256" t="s">
        <v>2869</v>
      </c>
      <c r="C49" s="256" t="s">
        <v>2992</v>
      </c>
      <c r="D49" s="256">
        <v>40</v>
      </c>
      <c r="E49" s="255" t="s">
        <v>2915</v>
      </c>
      <c r="F49" s="264"/>
      <c r="G49" s="264"/>
      <c r="H49" s="264"/>
      <c r="I49" s="264"/>
      <c r="J49" s="264"/>
      <c r="K49" s="125"/>
      <c r="L49" s="125"/>
      <c r="M49" s="125"/>
      <c r="N49" s="125"/>
      <c r="O49" s="125"/>
      <c r="P49" s="125"/>
      <c r="Q49" s="125"/>
      <c r="R49" s="125"/>
      <c r="S49" s="125"/>
      <c r="T49" s="125"/>
      <c r="U49" s="125"/>
      <c r="V49" s="127"/>
      <c r="W49" s="125"/>
    </row>
    <row r="50" spans="1:23" ht="15.75" customHeight="1" x14ac:dyDescent="0.3">
      <c r="A50" s="253">
        <v>41</v>
      </c>
      <c r="B50" s="256" t="s">
        <v>2871</v>
      </c>
      <c r="C50" s="256" t="s">
        <v>2872</v>
      </c>
      <c r="D50" s="256">
        <v>41</v>
      </c>
      <c r="E50" s="255" t="s">
        <v>2916</v>
      </c>
      <c r="F50" s="264"/>
      <c r="G50" s="264"/>
      <c r="H50" s="264"/>
      <c r="I50" s="264"/>
      <c r="J50" s="264"/>
      <c r="K50" s="125"/>
      <c r="L50" s="125"/>
      <c r="M50" s="125"/>
      <c r="N50" s="125"/>
      <c r="O50" s="125"/>
      <c r="P50" s="125"/>
      <c r="Q50" s="125"/>
      <c r="R50" s="125"/>
      <c r="S50" s="125"/>
      <c r="T50" s="125"/>
      <c r="U50" s="125"/>
      <c r="V50" s="127"/>
      <c r="W50" s="125"/>
    </row>
    <row r="51" spans="1:23" ht="15.75" customHeight="1" x14ac:dyDescent="0.3">
      <c r="A51" s="253">
        <v>42</v>
      </c>
      <c r="B51" s="256" t="s">
        <v>2871</v>
      </c>
      <c r="C51" s="256" t="s">
        <v>2993</v>
      </c>
      <c r="D51" s="256">
        <v>42</v>
      </c>
      <c r="E51" s="255" t="s">
        <v>1792</v>
      </c>
      <c r="F51" s="264"/>
      <c r="G51" s="264"/>
      <c r="H51" s="264"/>
      <c r="I51" s="264"/>
      <c r="J51" s="264"/>
      <c r="K51" s="125"/>
      <c r="L51" s="125"/>
      <c r="M51" s="125"/>
      <c r="N51" s="125"/>
      <c r="O51" s="125"/>
      <c r="P51" s="125"/>
      <c r="Q51" s="125"/>
      <c r="R51" s="125"/>
      <c r="S51" s="125"/>
      <c r="T51" s="125"/>
      <c r="U51" s="125"/>
      <c r="V51" s="127"/>
      <c r="W51" s="125"/>
    </row>
    <row r="52" spans="1:23" ht="15.75" customHeight="1" x14ac:dyDescent="0.3">
      <c r="A52" s="253">
        <v>43</v>
      </c>
      <c r="B52" s="256" t="s">
        <v>2873</v>
      </c>
      <c r="C52" s="256" t="s">
        <v>2874</v>
      </c>
      <c r="D52" s="256">
        <v>43</v>
      </c>
      <c r="E52" s="255" t="s">
        <v>1794</v>
      </c>
      <c r="F52" s="264"/>
      <c r="G52" s="264"/>
      <c r="H52" s="264"/>
      <c r="I52" s="264"/>
      <c r="J52" s="264"/>
      <c r="K52" s="125"/>
      <c r="L52" s="125"/>
      <c r="M52" s="125"/>
      <c r="N52" s="125"/>
      <c r="O52" s="125"/>
      <c r="P52" s="125"/>
      <c r="Q52" s="125"/>
      <c r="R52" s="125"/>
      <c r="S52" s="125"/>
      <c r="T52" s="125"/>
      <c r="U52" s="125"/>
      <c r="V52" s="127"/>
      <c r="W52" s="125"/>
    </row>
    <row r="53" spans="1:23" ht="15.75" customHeight="1" x14ac:dyDescent="0.3">
      <c r="A53" s="253">
        <v>44</v>
      </c>
      <c r="B53" s="256" t="s">
        <v>2873</v>
      </c>
      <c r="C53" s="256" t="s">
        <v>2994</v>
      </c>
      <c r="D53" s="256">
        <v>44</v>
      </c>
      <c r="E53" s="255" t="s">
        <v>1800</v>
      </c>
      <c r="F53" s="264"/>
      <c r="G53" s="264"/>
      <c r="H53" s="264"/>
      <c r="I53" s="264"/>
      <c r="J53" s="264"/>
      <c r="K53" s="125"/>
      <c r="L53" s="125"/>
      <c r="M53" s="125"/>
      <c r="N53" s="125"/>
      <c r="O53" s="125"/>
      <c r="P53" s="125"/>
      <c r="Q53" s="125"/>
      <c r="R53" s="125"/>
      <c r="S53" s="125"/>
      <c r="T53" s="125"/>
      <c r="U53" s="125"/>
      <c r="V53" s="127"/>
      <c r="W53" s="125"/>
    </row>
    <row r="54" spans="1:23" ht="15.75" customHeight="1" x14ac:dyDescent="0.3">
      <c r="A54" s="253">
        <v>45</v>
      </c>
      <c r="B54" s="256" t="s">
        <v>2873</v>
      </c>
      <c r="C54" s="256" t="s">
        <v>2995</v>
      </c>
      <c r="D54" s="256">
        <v>45</v>
      </c>
      <c r="E54" s="255" t="s">
        <v>1808</v>
      </c>
      <c r="F54" s="264"/>
      <c r="G54" s="264"/>
      <c r="H54" s="264"/>
      <c r="I54" s="264"/>
      <c r="J54" s="264"/>
      <c r="K54" s="125"/>
      <c r="L54" s="125"/>
      <c r="M54" s="125"/>
      <c r="N54" s="125"/>
      <c r="O54" s="125"/>
      <c r="P54" s="125"/>
      <c r="Q54" s="125"/>
      <c r="R54" s="125"/>
      <c r="S54" s="125"/>
      <c r="T54" s="125"/>
      <c r="U54" s="125"/>
      <c r="V54" s="127"/>
      <c r="W54" s="125"/>
    </row>
    <row r="55" spans="1:23" ht="15.75" customHeight="1" x14ac:dyDescent="0.3">
      <c r="A55" s="253">
        <v>46</v>
      </c>
      <c r="B55" s="256" t="s">
        <v>2875</v>
      </c>
      <c r="C55" s="256" t="s">
        <v>2876</v>
      </c>
      <c r="D55" s="256">
        <v>46</v>
      </c>
      <c r="E55" s="255" t="s">
        <v>2917</v>
      </c>
      <c r="F55" s="264"/>
      <c r="G55" s="264"/>
      <c r="H55" s="264"/>
      <c r="I55" s="264"/>
      <c r="J55" s="264"/>
      <c r="K55" s="125"/>
      <c r="L55" s="125"/>
      <c r="M55" s="125"/>
      <c r="N55" s="125"/>
      <c r="O55" s="125"/>
      <c r="P55" s="125"/>
      <c r="Q55" s="125"/>
      <c r="R55" s="125"/>
      <c r="S55" s="125"/>
      <c r="T55" s="125"/>
      <c r="U55" s="125"/>
      <c r="V55" s="127"/>
      <c r="W55" s="125"/>
    </row>
    <row r="56" spans="1:23" ht="15.75" customHeight="1" x14ac:dyDescent="0.3">
      <c r="A56" s="253">
        <v>47</v>
      </c>
      <c r="B56" s="256" t="s">
        <v>2875</v>
      </c>
      <c r="C56" s="256" t="s">
        <v>2996</v>
      </c>
      <c r="D56" s="256">
        <v>47</v>
      </c>
      <c r="E56" s="255" t="s">
        <v>2918</v>
      </c>
      <c r="F56" s="264"/>
      <c r="G56" s="264"/>
      <c r="H56" s="264"/>
      <c r="I56" s="264"/>
      <c r="J56" s="264"/>
      <c r="K56" s="125"/>
      <c r="L56" s="125"/>
      <c r="M56" s="125"/>
      <c r="N56" s="125"/>
      <c r="O56" s="125"/>
      <c r="P56" s="125"/>
      <c r="Q56" s="125"/>
      <c r="R56" s="125"/>
      <c r="S56" s="125"/>
      <c r="T56" s="125"/>
      <c r="U56" s="125"/>
      <c r="V56" s="127"/>
      <c r="W56" s="125"/>
    </row>
    <row r="57" spans="1:23" ht="15.75" customHeight="1" x14ac:dyDescent="0.3">
      <c r="A57" s="253">
        <v>48</v>
      </c>
      <c r="B57" s="256" t="s">
        <v>2877</v>
      </c>
      <c r="C57" s="256" t="s">
        <v>2878</v>
      </c>
      <c r="D57" s="256">
        <v>48</v>
      </c>
      <c r="E57" s="255" t="s">
        <v>2919</v>
      </c>
      <c r="F57" s="264"/>
      <c r="G57" s="264"/>
      <c r="H57" s="264"/>
      <c r="I57" s="264"/>
      <c r="J57" s="264"/>
      <c r="K57" s="125"/>
      <c r="L57" s="125"/>
      <c r="M57" s="125"/>
      <c r="N57" s="125"/>
      <c r="O57" s="125"/>
      <c r="P57" s="125"/>
      <c r="Q57" s="125"/>
      <c r="R57" s="125"/>
      <c r="S57" s="125"/>
      <c r="T57" s="125"/>
      <c r="U57" s="125"/>
      <c r="V57" s="127"/>
      <c r="W57" s="125"/>
    </row>
    <row r="58" spans="1:23" ht="15.75" customHeight="1" x14ac:dyDescent="0.3">
      <c r="A58" s="253">
        <v>49</v>
      </c>
      <c r="B58" s="256" t="s">
        <v>2877</v>
      </c>
      <c r="C58" s="256" t="s">
        <v>2997</v>
      </c>
      <c r="D58" s="256">
        <v>49</v>
      </c>
      <c r="E58" s="255" t="s">
        <v>2920</v>
      </c>
      <c r="F58" s="264"/>
      <c r="G58" s="264"/>
      <c r="H58" s="264"/>
      <c r="I58" s="264"/>
      <c r="J58" s="264"/>
      <c r="K58" s="125"/>
      <c r="L58" s="125"/>
      <c r="M58" s="125"/>
      <c r="N58" s="125"/>
      <c r="O58" s="125"/>
      <c r="P58" s="125"/>
      <c r="Q58" s="125"/>
      <c r="R58" s="125"/>
      <c r="S58" s="125"/>
      <c r="T58" s="125"/>
      <c r="U58" s="125"/>
      <c r="V58" s="127"/>
      <c r="W58" s="125"/>
    </row>
    <row r="59" spans="1:23" ht="15.75" customHeight="1" x14ac:dyDescent="0.3">
      <c r="A59" s="253">
        <v>50</v>
      </c>
      <c r="B59" s="256" t="s">
        <v>2879</v>
      </c>
      <c r="C59" s="256" t="s">
        <v>2880</v>
      </c>
      <c r="D59" s="256">
        <v>50</v>
      </c>
      <c r="E59" s="255" t="s">
        <v>2921</v>
      </c>
      <c r="F59" s="264"/>
      <c r="G59" s="264"/>
      <c r="H59" s="264"/>
      <c r="I59" s="264"/>
      <c r="J59" s="264"/>
      <c r="K59" s="125"/>
      <c r="L59" s="125"/>
      <c r="M59" s="125"/>
      <c r="N59" s="125"/>
      <c r="O59" s="125"/>
      <c r="P59" s="125"/>
      <c r="Q59" s="125"/>
      <c r="R59" s="125"/>
      <c r="S59" s="125"/>
      <c r="T59" s="125"/>
      <c r="U59" s="125"/>
      <c r="V59" s="127"/>
      <c r="W59" s="125"/>
    </row>
    <row r="60" spans="1:23" ht="15.75" customHeight="1" x14ac:dyDescent="0.3">
      <c r="A60" s="253">
        <v>51</v>
      </c>
      <c r="B60" s="256" t="s">
        <v>2879</v>
      </c>
      <c r="C60" s="256" t="s">
        <v>2998</v>
      </c>
      <c r="D60" s="256">
        <v>51</v>
      </c>
      <c r="E60" s="255" t="s">
        <v>2922</v>
      </c>
      <c r="F60" s="264"/>
      <c r="G60" s="264"/>
      <c r="H60" s="264"/>
      <c r="I60" s="264"/>
      <c r="J60" s="264"/>
      <c r="K60" s="125"/>
      <c r="L60" s="125"/>
      <c r="M60" s="125"/>
      <c r="N60" s="125"/>
      <c r="O60" s="125"/>
      <c r="P60" s="125"/>
      <c r="Q60" s="125"/>
      <c r="R60" s="125"/>
      <c r="S60" s="125"/>
      <c r="T60" s="125"/>
      <c r="U60" s="125"/>
      <c r="V60" s="127"/>
      <c r="W60" s="125"/>
    </row>
    <row r="61" spans="1:23" ht="15.75" customHeight="1" x14ac:dyDescent="0.3">
      <c r="A61" s="253">
        <v>52</v>
      </c>
      <c r="B61" s="256" t="s">
        <v>2881</v>
      </c>
      <c r="C61" s="256" t="s">
        <v>2882</v>
      </c>
      <c r="D61" s="256">
        <v>52</v>
      </c>
      <c r="E61" s="255" t="s">
        <v>2923</v>
      </c>
      <c r="F61" s="264"/>
      <c r="G61" s="264"/>
      <c r="H61" s="264"/>
      <c r="I61" s="264"/>
      <c r="J61" s="264"/>
      <c r="K61" s="125"/>
      <c r="L61" s="125"/>
      <c r="M61" s="125"/>
      <c r="N61" s="125"/>
      <c r="O61" s="125"/>
      <c r="P61" s="125"/>
      <c r="Q61" s="125"/>
      <c r="R61" s="125"/>
      <c r="S61" s="125"/>
      <c r="T61" s="125"/>
      <c r="U61" s="125"/>
      <c r="V61" s="127"/>
      <c r="W61" s="125"/>
    </row>
    <row r="62" spans="1:23" ht="15.75" customHeight="1" x14ac:dyDescent="0.3">
      <c r="A62" s="253">
        <v>53</v>
      </c>
      <c r="B62" s="256" t="s">
        <v>2881</v>
      </c>
      <c r="C62" s="256" t="s">
        <v>2999</v>
      </c>
      <c r="D62" s="256">
        <v>53</v>
      </c>
      <c r="E62" s="255" t="s">
        <v>2924</v>
      </c>
      <c r="F62" s="264"/>
      <c r="G62" s="264"/>
      <c r="H62" s="264"/>
      <c r="I62" s="264"/>
      <c r="J62" s="264"/>
      <c r="K62" s="125"/>
      <c r="L62" s="125"/>
      <c r="M62" s="125"/>
      <c r="N62" s="125"/>
      <c r="O62" s="125"/>
      <c r="P62" s="125"/>
      <c r="Q62" s="125"/>
      <c r="R62" s="125"/>
      <c r="S62" s="125"/>
      <c r="T62" s="125"/>
      <c r="U62" s="125"/>
      <c r="V62" s="127"/>
      <c r="W62" s="125"/>
    </row>
    <row r="63" spans="1:23" ht="15.75" customHeight="1" x14ac:dyDescent="0.3">
      <c r="A63" s="253">
        <v>54</v>
      </c>
      <c r="B63" s="256" t="s">
        <v>2883</v>
      </c>
      <c r="C63" s="256" t="s">
        <v>2884</v>
      </c>
      <c r="D63" s="256">
        <v>54</v>
      </c>
      <c r="E63" s="255" t="s">
        <v>2925</v>
      </c>
      <c r="F63" s="264"/>
      <c r="G63" s="264"/>
      <c r="H63" s="264"/>
      <c r="I63" s="264"/>
      <c r="J63" s="264"/>
      <c r="K63" s="125"/>
      <c r="L63" s="125"/>
      <c r="M63" s="125"/>
      <c r="N63" s="125"/>
      <c r="O63" s="125"/>
      <c r="P63" s="125"/>
      <c r="Q63" s="125"/>
      <c r="R63" s="125"/>
      <c r="S63" s="125"/>
      <c r="T63" s="125"/>
      <c r="U63" s="125"/>
      <c r="V63" s="127"/>
      <c r="W63" s="125"/>
    </row>
    <row r="64" spans="1:23" ht="15.75" customHeight="1" x14ac:dyDescent="0.3">
      <c r="A64" s="253">
        <v>55</v>
      </c>
      <c r="B64" s="256" t="s">
        <v>2883</v>
      </c>
      <c r="C64" s="256" t="s">
        <v>3000</v>
      </c>
      <c r="D64" s="256">
        <v>55</v>
      </c>
      <c r="E64" s="255" t="s">
        <v>2926</v>
      </c>
      <c r="F64" s="264"/>
      <c r="G64" s="264"/>
      <c r="H64" s="264"/>
      <c r="I64" s="264"/>
      <c r="J64" s="264"/>
      <c r="K64" s="125"/>
      <c r="L64" s="125"/>
      <c r="M64" s="125"/>
      <c r="N64" s="125"/>
      <c r="O64" s="125"/>
      <c r="P64" s="125"/>
      <c r="Q64" s="125"/>
      <c r="R64" s="125"/>
      <c r="S64" s="125"/>
      <c r="T64" s="125"/>
      <c r="U64" s="125"/>
      <c r="V64" s="127"/>
      <c r="W64" s="125"/>
    </row>
    <row r="65" spans="1:23" ht="12.75" customHeight="1" x14ac:dyDescent="0.3">
      <c r="A65" s="125"/>
      <c r="B65" s="125"/>
      <c r="C65" s="125"/>
      <c r="D65" s="125"/>
      <c r="E65" s="125"/>
      <c r="F65" s="125"/>
      <c r="G65" s="125"/>
      <c r="H65" s="125"/>
      <c r="I65" s="125"/>
      <c r="J65" s="125"/>
      <c r="K65" s="125"/>
      <c r="L65" s="125"/>
      <c r="M65" s="125"/>
      <c r="N65" s="125"/>
      <c r="O65" s="125"/>
      <c r="P65" s="125"/>
      <c r="Q65" s="125"/>
      <c r="R65" s="125"/>
      <c r="S65" s="125"/>
      <c r="T65" s="125"/>
      <c r="U65" s="125"/>
      <c r="V65" s="127"/>
      <c r="W65" s="125"/>
    </row>
    <row r="66" spans="1:23" ht="12.75" customHeight="1" x14ac:dyDescent="0.3">
      <c r="A66" s="125"/>
      <c r="B66" s="125"/>
      <c r="C66" s="125"/>
      <c r="D66" s="125"/>
      <c r="E66" s="125"/>
      <c r="F66" s="125"/>
      <c r="G66" s="125"/>
      <c r="H66" s="125"/>
      <c r="I66" s="125"/>
      <c r="J66" s="125"/>
      <c r="K66" s="125"/>
      <c r="L66" s="125"/>
      <c r="M66" s="125"/>
      <c r="N66" s="125"/>
      <c r="O66" s="125"/>
      <c r="P66" s="125"/>
      <c r="Q66" s="125"/>
      <c r="R66" s="125"/>
      <c r="S66" s="125"/>
      <c r="T66" s="125"/>
      <c r="U66" s="125"/>
      <c r="V66" s="127"/>
      <c r="W66" s="125"/>
    </row>
    <row r="67" spans="1:23" ht="12.75" customHeight="1" x14ac:dyDescent="0.3">
      <c r="A67" s="125"/>
      <c r="B67" s="125"/>
      <c r="C67" s="125"/>
      <c r="D67" s="125"/>
      <c r="E67" s="125"/>
      <c r="F67" s="125"/>
      <c r="G67" s="125"/>
      <c r="H67" s="125"/>
      <c r="I67" s="125"/>
      <c r="J67" s="125"/>
      <c r="K67" s="125"/>
      <c r="L67" s="125"/>
      <c r="M67" s="125"/>
      <c r="N67" s="125"/>
      <c r="O67" s="125"/>
      <c r="P67" s="125"/>
      <c r="Q67" s="125"/>
      <c r="R67" s="125"/>
      <c r="S67" s="125"/>
      <c r="T67" s="125"/>
      <c r="U67" s="125"/>
      <c r="V67" s="127"/>
      <c r="W67" s="125"/>
    </row>
    <row r="68" spans="1:23" ht="12.75" customHeight="1" x14ac:dyDescent="0.3">
      <c r="A68" s="125"/>
      <c r="B68" s="125"/>
      <c r="C68" s="125"/>
      <c r="D68" s="125"/>
      <c r="E68" s="125"/>
      <c r="F68" s="125"/>
      <c r="G68" s="125"/>
      <c r="H68" s="125"/>
      <c r="I68" s="125"/>
      <c r="J68" s="125"/>
      <c r="K68" s="125"/>
      <c r="L68" s="125"/>
      <c r="M68" s="125"/>
      <c r="N68" s="125"/>
      <c r="O68" s="125"/>
      <c r="P68" s="125"/>
      <c r="Q68" s="125"/>
      <c r="R68" s="125"/>
      <c r="S68" s="125"/>
      <c r="T68" s="125"/>
      <c r="U68" s="125"/>
      <c r="V68" s="127"/>
      <c r="W68" s="125"/>
    </row>
    <row r="69" spans="1:23" ht="12.75" customHeight="1" x14ac:dyDescent="0.3">
      <c r="A69" s="125"/>
      <c r="B69" s="125"/>
      <c r="C69" s="125"/>
      <c r="D69" s="125"/>
      <c r="E69" s="125"/>
      <c r="F69" s="125"/>
      <c r="G69" s="125"/>
      <c r="H69" s="125"/>
      <c r="I69" s="125"/>
      <c r="J69" s="125"/>
      <c r="K69" s="125"/>
      <c r="L69" s="125"/>
      <c r="M69" s="125"/>
      <c r="N69" s="125"/>
      <c r="O69" s="125"/>
      <c r="P69" s="125"/>
      <c r="Q69" s="125"/>
      <c r="R69" s="125"/>
      <c r="S69" s="125"/>
      <c r="T69" s="125"/>
      <c r="U69" s="125"/>
      <c r="V69" s="127"/>
      <c r="W69" s="125"/>
    </row>
    <row r="70" spans="1:23" ht="12.75" customHeight="1" x14ac:dyDescent="0.3">
      <c r="A70" s="125"/>
      <c r="B70" s="125"/>
      <c r="C70" s="125"/>
      <c r="D70" s="125"/>
      <c r="E70" s="125"/>
      <c r="F70" s="125"/>
      <c r="G70" s="125"/>
      <c r="H70" s="125"/>
      <c r="I70" s="125"/>
      <c r="J70" s="125"/>
      <c r="K70" s="125"/>
      <c r="L70" s="125"/>
      <c r="M70" s="125"/>
      <c r="N70" s="125"/>
      <c r="O70" s="125"/>
      <c r="P70" s="125"/>
      <c r="Q70" s="125"/>
      <c r="R70" s="125"/>
      <c r="S70" s="125"/>
      <c r="T70" s="125"/>
      <c r="U70" s="125"/>
      <c r="V70" s="127"/>
      <c r="W70" s="125"/>
    </row>
    <row r="71" spans="1:23" ht="12.75" customHeight="1" x14ac:dyDescent="0.3">
      <c r="A71" s="125"/>
      <c r="B71" s="125"/>
      <c r="C71" s="125"/>
      <c r="D71" s="125"/>
      <c r="E71" s="125"/>
      <c r="F71" s="125"/>
      <c r="G71" s="125"/>
      <c r="H71" s="125"/>
      <c r="I71" s="125"/>
      <c r="J71" s="125"/>
      <c r="K71" s="125"/>
      <c r="L71" s="125"/>
      <c r="M71" s="125"/>
      <c r="N71" s="125"/>
      <c r="O71" s="125"/>
      <c r="P71" s="125"/>
      <c r="Q71" s="125"/>
      <c r="R71" s="125"/>
      <c r="S71" s="125"/>
      <c r="T71" s="125"/>
      <c r="U71" s="125"/>
      <c r="V71" s="127"/>
      <c r="W71" s="125"/>
    </row>
    <row r="72" spans="1:23" ht="12.75" customHeight="1" x14ac:dyDescent="0.3">
      <c r="A72" s="125"/>
      <c r="B72" s="125"/>
      <c r="C72" s="125"/>
      <c r="D72" s="125"/>
      <c r="E72" s="125"/>
      <c r="F72" s="125"/>
      <c r="G72" s="125"/>
      <c r="H72" s="125"/>
      <c r="I72" s="125"/>
      <c r="J72" s="125"/>
      <c r="K72" s="125"/>
      <c r="L72" s="125"/>
      <c r="M72" s="125"/>
      <c r="N72" s="125"/>
      <c r="O72" s="125"/>
      <c r="P72" s="125"/>
      <c r="Q72" s="125"/>
      <c r="R72" s="125"/>
      <c r="S72" s="125"/>
      <c r="T72" s="125"/>
      <c r="U72" s="125"/>
      <c r="V72" s="127"/>
      <c r="W72" s="125"/>
    </row>
    <row r="73" spans="1:23" ht="12.75" customHeigh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7"/>
      <c r="W73" s="125"/>
    </row>
    <row r="74" spans="1:23" ht="12.75" customHeight="1" x14ac:dyDescent="0.3">
      <c r="A74" s="125"/>
      <c r="B74" s="125"/>
      <c r="C74" s="125"/>
      <c r="D74" s="125"/>
      <c r="E74" s="125"/>
      <c r="F74" s="125"/>
      <c r="G74" s="125"/>
      <c r="H74" s="125"/>
      <c r="I74" s="125"/>
      <c r="J74" s="125"/>
      <c r="K74" s="125"/>
      <c r="L74" s="125"/>
      <c r="M74" s="125"/>
      <c r="N74" s="125"/>
      <c r="O74" s="125"/>
      <c r="P74" s="125"/>
      <c r="Q74" s="125"/>
      <c r="R74" s="125"/>
      <c r="S74" s="125"/>
      <c r="T74" s="125"/>
      <c r="U74" s="125"/>
      <c r="V74" s="127"/>
      <c r="W74" s="125"/>
    </row>
    <row r="75" spans="1:23" ht="12.75" customHeight="1" x14ac:dyDescent="0.3">
      <c r="A75" s="125"/>
      <c r="B75" s="125"/>
      <c r="C75" s="125"/>
      <c r="D75" s="125"/>
      <c r="E75" s="125"/>
      <c r="F75" s="125"/>
      <c r="G75" s="125"/>
      <c r="H75" s="125"/>
      <c r="I75" s="125"/>
      <c r="J75" s="125"/>
      <c r="K75" s="125"/>
      <c r="L75" s="125"/>
      <c r="M75" s="125"/>
      <c r="N75" s="125"/>
      <c r="O75" s="125"/>
      <c r="P75" s="125"/>
      <c r="Q75" s="125"/>
      <c r="R75" s="125"/>
      <c r="S75" s="125"/>
      <c r="T75" s="125"/>
      <c r="U75" s="125"/>
      <c r="V75" s="127"/>
      <c r="W75" s="125"/>
    </row>
    <row r="76" spans="1:23" ht="12.75" customHeight="1" x14ac:dyDescent="0.3">
      <c r="A76" s="125"/>
      <c r="B76" s="125"/>
      <c r="C76" s="125"/>
      <c r="D76" s="125"/>
      <c r="E76" s="125"/>
      <c r="F76" s="125"/>
      <c r="G76" s="125"/>
      <c r="H76" s="125"/>
      <c r="I76" s="125"/>
      <c r="J76" s="125"/>
      <c r="K76" s="125"/>
      <c r="L76" s="125"/>
      <c r="M76" s="125"/>
      <c r="N76" s="125"/>
      <c r="O76" s="125"/>
      <c r="P76" s="125"/>
      <c r="Q76" s="125"/>
      <c r="R76" s="125"/>
      <c r="S76" s="125"/>
      <c r="T76" s="125"/>
      <c r="U76" s="125"/>
      <c r="V76" s="127"/>
      <c r="W76" s="125"/>
    </row>
    <row r="77" spans="1:23" ht="12.75" customHeight="1" x14ac:dyDescent="0.3">
      <c r="A77" s="125"/>
      <c r="B77" s="125"/>
      <c r="C77" s="125"/>
      <c r="D77" s="125"/>
      <c r="E77" s="125"/>
      <c r="F77" s="125"/>
      <c r="G77" s="125"/>
      <c r="H77" s="125"/>
      <c r="I77" s="125"/>
      <c r="J77" s="125"/>
      <c r="K77" s="125"/>
      <c r="L77" s="125"/>
      <c r="M77" s="125"/>
      <c r="N77" s="125"/>
      <c r="O77" s="125"/>
      <c r="P77" s="125"/>
      <c r="Q77" s="125"/>
      <c r="R77" s="125"/>
      <c r="S77" s="125"/>
      <c r="T77" s="125"/>
      <c r="U77" s="125"/>
      <c r="V77" s="127"/>
      <c r="W77" s="125"/>
    </row>
    <row r="78" spans="1:23" ht="12.75" customHeight="1" x14ac:dyDescent="0.3">
      <c r="A78" s="125"/>
      <c r="B78" s="125"/>
      <c r="C78" s="125"/>
      <c r="D78" s="125"/>
      <c r="E78" s="125"/>
      <c r="F78" s="125"/>
      <c r="G78" s="125"/>
      <c r="H78" s="125"/>
      <c r="I78" s="125"/>
      <c r="J78" s="125"/>
      <c r="K78" s="125"/>
      <c r="L78" s="125"/>
      <c r="M78" s="125"/>
      <c r="N78" s="125"/>
      <c r="O78" s="125"/>
      <c r="P78" s="125"/>
      <c r="Q78" s="125"/>
      <c r="R78" s="125"/>
      <c r="S78" s="125"/>
      <c r="T78" s="125"/>
      <c r="U78" s="125"/>
      <c r="V78" s="127"/>
      <c r="W78" s="125"/>
    </row>
    <row r="79" spans="1:23" ht="12.75" customHeight="1" x14ac:dyDescent="0.3">
      <c r="A79" s="125"/>
      <c r="B79" s="125"/>
      <c r="C79" s="125"/>
      <c r="D79" s="125"/>
      <c r="E79" s="125"/>
      <c r="F79" s="125"/>
      <c r="G79" s="125"/>
      <c r="H79" s="125"/>
      <c r="I79" s="125"/>
      <c r="J79" s="125"/>
      <c r="K79" s="125"/>
      <c r="L79" s="125"/>
      <c r="M79" s="125"/>
      <c r="N79" s="125"/>
      <c r="O79" s="125"/>
      <c r="P79" s="125"/>
      <c r="Q79" s="125"/>
      <c r="R79" s="125"/>
      <c r="S79" s="125"/>
      <c r="T79" s="125"/>
      <c r="U79" s="125"/>
      <c r="V79" s="127"/>
      <c r="W79" s="125"/>
    </row>
    <row r="80" spans="1:23" ht="12.75" customHeight="1" x14ac:dyDescent="0.3">
      <c r="A80" s="125"/>
      <c r="B80" s="125"/>
      <c r="C80" s="125"/>
      <c r="D80" s="125"/>
      <c r="E80" s="125"/>
      <c r="F80" s="125"/>
      <c r="G80" s="125"/>
      <c r="H80" s="125"/>
      <c r="I80" s="125"/>
      <c r="J80" s="125"/>
      <c r="K80" s="125"/>
      <c r="L80" s="125"/>
      <c r="M80" s="125"/>
      <c r="N80" s="125"/>
      <c r="O80" s="125"/>
      <c r="P80" s="125"/>
      <c r="Q80" s="125"/>
      <c r="R80" s="125"/>
      <c r="S80" s="125"/>
      <c r="T80" s="125"/>
      <c r="U80" s="125"/>
      <c r="V80" s="127"/>
      <c r="W80" s="125"/>
    </row>
    <row r="81" spans="1:23" ht="12.75" customHeight="1" x14ac:dyDescent="0.3">
      <c r="A81" s="125"/>
      <c r="B81" s="125"/>
      <c r="C81" s="125"/>
      <c r="D81" s="125"/>
      <c r="E81" s="125"/>
      <c r="F81" s="125"/>
      <c r="G81" s="125"/>
      <c r="H81" s="125"/>
      <c r="I81" s="125"/>
      <c r="J81" s="125"/>
      <c r="K81" s="125"/>
      <c r="L81" s="125"/>
      <c r="M81" s="125"/>
      <c r="N81" s="125"/>
      <c r="O81" s="125"/>
      <c r="P81" s="125"/>
      <c r="Q81" s="125"/>
      <c r="R81" s="125"/>
      <c r="S81" s="125"/>
      <c r="T81" s="125"/>
      <c r="U81" s="125"/>
      <c r="V81" s="127"/>
      <c r="W81" s="125"/>
    </row>
    <row r="82" spans="1:23" ht="12.75" customHeight="1" x14ac:dyDescent="0.3">
      <c r="A82" s="125"/>
      <c r="B82" s="125"/>
      <c r="C82" s="125"/>
      <c r="D82" s="125"/>
      <c r="E82" s="125"/>
      <c r="F82" s="125"/>
      <c r="G82" s="125"/>
      <c r="H82" s="125"/>
      <c r="I82" s="125"/>
      <c r="J82" s="125"/>
      <c r="K82" s="125"/>
      <c r="L82" s="125"/>
      <c r="M82" s="125"/>
      <c r="N82" s="125"/>
      <c r="O82" s="125"/>
      <c r="P82" s="125"/>
      <c r="Q82" s="125"/>
      <c r="R82" s="125"/>
      <c r="S82" s="125"/>
      <c r="T82" s="125"/>
      <c r="U82" s="125"/>
      <c r="V82" s="127"/>
      <c r="W82" s="125"/>
    </row>
    <row r="83" spans="1:23" ht="12.75" customHeight="1" x14ac:dyDescent="0.3">
      <c r="A83" s="125"/>
      <c r="B83" s="125"/>
      <c r="C83" s="125"/>
      <c r="D83" s="125"/>
      <c r="E83" s="125"/>
      <c r="F83" s="125"/>
      <c r="G83" s="125"/>
      <c r="H83" s="125"/>
      <c r="I83" s="125"/>
      <c r="J83" s="125"/>
      <c r="K83" s="125"/>
      <c r="L83" s="125"/>
      <c r="M83" s="125"/>
      <c r="N83" s="125"/>
      <c r="O83" s="125"/>
      <c r="P83" s="125"/>
      <c r="Q83" s="125"/>
      <c r="R83" s="125"/>
      <c r="S83" s="125"/>
      <c r="T83" s="125"/>
      <c r="U83" s="125"/>
      <c r="V83" s="127"/>
      <c r="W83" s="125"/>
    </row>
    <row r="84" spans="1:23" ht="12.75" customHeight="1" x14ac:dyDescent="0.3">
      <c r="A84" s="125"/>
      <c r="B84" s="125"/>
      <c r="C84" s="125"/>
      <c r="D84" s="125"/>
      <c r="E84" s="125"/>
      <c r="F84" s="125"/>
      <c r="G84" s="125"/>
      <c r="H84" s="125"/>
      <c r="I84" s="125"/>
      <c r="J84" s="125"/>
      <c r="K84" s="125"/>
      <c r="L84" s="125"/>
      <c r="M84" s="125"/>
      <c r="N84" s="125"/>
      <c r="O84" s="125"/>
      <c r="P84" s="125"/>
      <c r="Q84" s="125"/>
      <c r="R84" s="125"/>
      <c r="S84" s="125"/>
      <c r="T84" s="125"/>
      <c r="U84" s="125"/>
      <c r="V84" s="127"/>
      <c r="W84" s="125"/>
    </row>
    <row r="85" spans="1:23" ht="12.75" customHeight="1" x14ac:dyDescent="0.3">
      <c r="A85" s="125"/>
      <c r="B85" s="125"/>
      <c r="C85" s="125"/>
      <c r="D85" s="125"/>
      <c r="E85" s="125"/>
      <c r="F85" s="125"/>
      <c r="G85" s="125"/>
      <c r="H85" s="125"/>
      <c r="I85" s="125"/>
      <c r="J85" s="125"/>
      <c r="K85" s="125"/>
      <c r="L85" s="125"/>
      <c r="M85" s="125"/>
      <c r="N85" s="125"/>
      <c r="O85" s="125"/>
      <c r="P85" s="125"/>
      <c r="Q85" s="125"/>
      <c r="R85" s="125"/>
      <c r="S85" s="125"/>
      <c r="T85" s="125"/>
      <c r="U85" s="125"/>
      <c r="V85" s="127"/>
      <c r="W85" s="125"/>
    </row>
    <row r="86" spans="1:23" ht="12.75" customHeight="1" x14ac:dyDescent="0.3">
      <c r="A86" s="125"/>
      <c r="B86" s="125"/>
      <c r="C86" s="125"/>
      <c r="D86" s="125"/>
      <c r="E86" s="125"/>
      <c r="F86" s="125"/>
      <c r="G86" s="125"/>
      <c r="H86" s="125"/>
      <c r="I86" s="125"/>
      <c r="J86" s="125"/>
      <c r="K86" s="125"/>
      <c r="L86" s="125"/>
      <c r="M86" s="125"/>
      <c r="N86" s="125"/>
      <c r="O86" s="125"/>
      <c r="P86" s="125"/>
      <c r="Q86" s="125"/>
      <c r="R86" s="125"/>
      <c r="S86" s="125"/>
      <c r="T86" s="125"/>
      <c r="U86" s="125"/>
      <c r="V86" s="127"/>
      <c r="W86" s="125"/>
    </row>
    <row r="87" spans="1:23" ht="12.75" customHeight="1" x14ac:dyDescent="0.3">
      <c r="A87" s="125"/>
      <c r="B87" s="125"/>
      <c r="C87" s="125"/>
      <c r="D87" s="125"/>
      <c r="E87" s="125"/>
      <c r="F87" s="125"/>
      <c r="G87" s="125"/>
      <c r="H87" s="125"/>
      <c r="I87" s="125"/>
      <c r="J87" s="125"/>
      <c r="K87" s="125"/>
      <c r="L87" s="125"/>
      <c r="M87" s="125"/>
      <c r="N87" s="125"/>
      <c r="O87" s="125"/>
      <c r="P87" s="125"/>
      <c r="Q87" s="125"/>
      <c r="R87" s="125"/>
      <c r="S87" s="125"/>
      <c r="T87" s="125"/>
      <c r="U87" s="125"/>
      <c r="V87" s="127"/>
      <c r="W87" s="125"/>
    </row>
    <row r="88" spans="1:23" ht="12.75" customHeight="1" x14ac:dyDescent="0.3">
      <c r="A88" s="125"/>
      <c r="B88" s="125"/>
      <c r="C88" s="125"/>
      <c r="D88" s="125"/>
      <c r="E88" s="125"/>
      <c r="F88" s="125"/>
      <c r="G88" s="125"/>
      <c r="H88" s="125"/>
      <c r="I88" s="125"/>
      <c r="J88" s="125"/>
      <c r="K88" s="125"/>
      <c r="L88" s="125"/>
      <c r="M88" s="125"/>
      <c r="N88" s="125"/>
      <c r="O88" s="125"/>
      <c r="P88" s="125"/>
      <c r="Q88" s="125"/>
      <c r="R88" s="125"/>
      <c r="S88" s="125"/>
      <c r="T88" s="125"/>
      <c r="U88" s="125"/>
      <c r="V88" s="127"/>
      <c r="W88" s="125"/>
    </row>
    <row r="89" spans="1:23" ht="12.75" customHeight="1" x14ac:dyDescent="0.3">
      <c r="A89" s="125"/>
      <c r="B89" s="125"/>
      <c r="C89" s="125"/>
      <c r="D89" s="125"/>
      <c r="E89" s="125"/>
      <c r="F89" s="125"/>
      <c r="G89" s="125"/>
      <c r="H89" s="125"/>
      <c r="I89" s="125"/>
      <c r="J89" s="125"/>
      <c r="K89" s="125"/>
      <c r="L89" s="125"/>
      <c r="M89" s="125"/>
      <c r="N89" s="125"/>
      <c r="O89" s="125"/>
      <c r="P89" s="125"/>
      <c r="Q89" s="125"/>
      <c r="R89" s="125"/>
      <c r="S89" s="125"/>
      <c r="T89" s="125"/>
      <c r="U89" s="125"/>
      <c r="V89" s="127"/>
      <c r="W89" s="125"/>
    </row>
    <row r="90" spans="1:23" ht="12.75" customHeight="1" x14ac:dyDescent="0.3">
      <c r="A90" s="125"/>
      <c r="B90" s="125"/>
      <c r="C90" s="125"/>
      <c r="D90" s="125"/>
      <c r="E90" s="125"/>
      <c r="F90" s="125"/>
      <c r="G90" s="125"/>
      <c r="H90" s="125"/>
      <c r="I90" s="125"/>
      <c r="J90" s="125"/>
      <c r="K90" s="125"/>
      <c r="L90" s="125"/>
      <c r="M90" s="125"/>
      <c r="N90" s="125"/>
      <c r="O90" s="125"/>
      <c r="P90" s="125"/>
      <c r="Q90" s="125"/>
      <c r="R90" s="125"/>
      <c r="S90" s="125"/>
      <c r="T90" s="125"/>
      <c r="U90" s="125"/>
      <c r="V90" s="127"/>
      <c r="W90" s="125"/>
    </row>
    <row r="91" spans="1:23" ht="12.75" customHeight="1" x14ac:dyDescent="0.3">
      <c r="A91" s="125"/>
      <c r="B91" s="125"/>
      <c r="C91" s="125"/>
      <c r="D91" s="125"/>
      <c r="E91" s="125"/>
      <c r="F91" s="125"/>
      <c r="G91" s="125"/>
      <c r="H91" s="125"/>
      <c r="I91" s="125"/>
      <c r="J91" s="125"/>
      <c r="K91" s="125"/>
      <c r="L91" s="125"/>
      <c r="M91" s="125"/>
      <c r="N91" s="125"/>
      <c r="O91" s="125"/>
      <c r="P91" s="125"/>
      <c r="Q91" s="125"/>
      <c r="R91" s="125"/>
      <c r="S91" s="125"/>
      <c r="T91" s="125"/>
      <c r="U91" s="125"/>
      <c r="V91" s="127"/>
      <c r="W91" s="125"/>
    </row>
    <row r="92" spans="1:23" ht="12.75" customHeight="1" x14ac:dyDescent="0.3">
      <c r="A92" s="125"/>
      <c r="B92" s="125"/>
      <c r="C92" s="125"/>
      <c r="D92" s="125"/>
      <c r="E92" s="125"/>
      <c r="F92" s="125"/>
      <c r="G92" s="125"/>
      <c r="H92" s="125"/>
      <c r="I92" s="125"/>
      <c r="J92" s="125"/>
      <c r="K92" s="125"/>
      <c r="L92" s="125"/>
      <c r="M92" s="125"/>
      <c r="N92" s="125"/>
      <c r="O92" s="125"/>
      <c r="P92" s="125"/>
      <c r="Q92" s="125"/>
      <c r="R92" s="125"/>
      <c r="S92" s="125"/>
      <c r="T92" s="125"/>
      <c r="U92" s="125"/>
      <c r="V92" s="127"/>
      <c r="W92" s="125"/>
    </row>
    <row r="93" spans="1:23" ht="12.75" customHeight="1" x14ac:dyDescent="0.3">
      <c r="A93" s="125"/>
      <c r="B93" s="125"/>
      <c r="C93" s="125"/>
      <c r="D93" s="125"/>
      <c r="E93" s="125"/>
      <c r="F93" s="125"/>
      <c r="G93" s="125"/>
      <c r="H93" s="125"/>
      <c r="I93" s="125"/>
      <c r="J93" s="125"/>
      <c r="K93" s="125"/>
      <c r="L93" s="125"/>
      <c r="M93" s="125"/>
      <c r="N93" s="125"/>
      <c r="O93" s="125"/>
      <c r="P93" s="125"/>
      <c r="Q93" s="125"/>
      <c r="R93" s="125"/>
      <c r="S93" s="125"/>
      <c r="T93" s="125"/>
      <c r="U93" s="125"/>
      <c r="V93" s="127"/>
      <c r="W93" s="125"/>
    </row>
    <row r="94" spans="1:23" ht="12.75" customHeight="1" x14ac:dyDescent="0.3">
      <c r="A94" s="125"/>
      <c r="B94" s="125"/>
      <c r="C94" s="125"/>
      <c r="D94" s="125"/>
      <c r="E94" s="125"/>
      <c r="F94" s="125"/>
      <c r="G94" s="125"/>
      <c r="H94" s="125"/>
      <c r="I94" s="125"/>
      <c r="J94" s="125"/>
      <c r="K94" s="125"/>
      <c r="L94" s="125"/>
      <c r="M94" s="125"/>
      <c r="N94" s="125"/>
      <c r="O94" s="125"/>
      <c r="P94" s="125"/>
      <c r="Q94" s="125"/>
      <c r="R94" s="125"/>
      <c r="S94" s="125"/>
      <c r="T94" s="125"/>
      <c r="U94" s="125"/>
      <c r="V94" s="127"/>
      <c r="W94" s="125"/>
    </row>
    <row r="95" spans="1:23" ht="12.75" customHeight="1" x14ac:dyDescent="0.3">
      <c r="A95" s="125"/>
      <c r="B95" s="125"/>
      <c r="C95" s="125"/>
      <c r="D95" s="125"/>
      <c r="E95" s="125"/>
      <c r="F95" s="125"/>
      <c r="G95" s="125"/>
      <c r="H95" s="125"/>
      <c r="I95" s="125"/>
      <c r="J95" s="125"/>
      <c r="K95" s="125"/>
      <c r="L95" s="125"/>
      <c r="M95" s="125"/>
      <c r="N95" s="125"/>
      <c r="O95" s="125"/>
      <c r="P95" s="125"/>
      <c r="Q95" s="125"/>
      <c r="R95" s="125"/>
      <c r="S95" s="125"/>
      <c r="T95" s="125"/>
      <c r="U95" s="125"/>
      <c r="V95" s="127"/>
      <c r="W95" s="125"/>
    </row>
    <row r="96" spans="1:23" ht="12.75" customHeight="1" x14ac:dyDescent="0.3">
      <c r="A96" s="125"/>
      <c r="B96" s="125"/>
      <c r="C96" s="125"/>
      <c r="D96" s="125"/>
      <c r="E96" s="125"/>
      <c r="F96" s="125"/>
      <c r="G96" s="125"/>
      <c r="H96" s="125"/>
      <c r="I96" s="125"/>
      <c r="J96" s="125"/>
      <c r="K96" s="125"/>
      <c r="L96" s="125"/>
      <c r="M96" s="125"/>
      <c r="N96" s="125"/>
      <c r="O96" s="125"/>
      <c r="P96" s="125"/>
      <c r="Q96" s="125"/>
      <c r="R96" s="125"/>
      <c r="S96" s="125"/>
      <c r="T96" s="125"/>
      <c r="U96" s="125"/>
      <c r="V96" s="127"/>
      <c r="W96" s="125"/>
    </row>
    <row r="97" spans="1:23" ht="12.75" customHeight="1" x14ac:dyDescent="0.3">
      <c r="A97" s="125"/>
      <c r="B97" s="125"/>
      <c r="C97" s="125"/>
      <c r="D97" s="125"/>
      <c r="E97" s="125"/>
      <c r="F97" s="125"/>
      <c r="G97" s="125"/>
      <c r="H97" s="125"/>
      <c r="I97" s="125"/>
      <c r="J97" s="125"/>
      <c r="K97" s="125"/>
      <c r="L97" s="125"/>
      <c r="M97" s="125"/>
      <c r="N97" s="125"/>
      <c r="O97" s="125"/>
      <c r="P97" s="125"/>
      <c r="Q97" s="125"/>
      <c r="R97" s="125"/>
      <c r="S97" s="125"/>
      <c r="T97" s="125"/>
      <c r="U97" s="125"/>
      <c r="V97" s="127"/>
      <c r="W97" s="125"/>
    </row>
    <row r="98" spans="1:23" ht="12.75" customHeight="1" x14ac:dyDescent="0.3">
      <c r="A98" s="125"/>
      <c r="B98" s="125"/>
      <c r="C98" s="125"/>
      <c r="D98" s="125"/>
      <c r="E98" s="125"/>
      <c r="F98" s="125"/>
      <c r="G98" s="125"/>
      <c r="H98" s="125"/>
      <c r="I98" s="125"/>
      <c r="J98" s="125"/>
      <c r="K98" s="125"/>
      <c r="L98" s="125"/>
      <c r="M98" s="125"/>
      <c r="N98" s="125"/>
      <c r="O98" s="125"/>
      <c r="P98" s="125"/>
      <c r="Q98" s="125"/>
      <c r="R98" s="125"/>
      <c r="S98" s="125"/>
      <c r="T98" s="125"/>
      <c r="U98" s="125"/>
      <c r="V98" s="127"/>
      <c r="W98" s="125"/>
    </row>
    <row r="99" spans="1:23" ht="12.75" customHeight="1" x14ac:dyDescent="0.3">
      <c r="A99" s="125"/>
      <c r="B99" s="125"/>
      <c r="C99" s="125"/>
      <c r="D99" s="125"/>
      <c r="E99" s="125"/>
      <c r="F99" s="125"/>
      <c r="G99" s="125"/>
      <c r="H99" s="125"/>
      <c r="I99" s="125"/>
      <c r="J99" s="125"/>
      <c r="K99" s="125"/>
      <c r="L99" s="125"/>
      <c r="M99" s="125"/>
      <c r="N99" s="125"/>
      <c r="O99" s="125"/>
      <c r="P99" s="125"/>
      <c r="Q99" s="125"/>
      <c r="R99" s="125"/>
      <c r="S99" s="125"/>
      <c r="T99" s="125"/>
      <c r="U99" s="125"/>
      <c r="V99" s="127"/>
      <c r="W99" s="125"/>
    </row>
    <row r="100" spans="1:23" ht="12.75" customHeight="1" x14ac:dyDescent="0.3">
      <c r="A100" s="125"/>
      <c r="B100" s="125"/>
      <c r="C100" s="125"/>
      <c r="D100" s="125"/>
      <c r="E100" s="125"/>
      <c r="F100" s="125"/>
      <c r="G100" s="125"/>
      <c r="H100" s="125"/>
      <c r="I100" s="125"/>
      <c r="J100" s="125"/>
      <c r="K100" s="125"/>
      <c r="L100" s="125"/>
      <c r="M100" s="125"/>
      <c r="N100" s="125"/>
      <c r="O100" s="125"/>
      <c r="P100" s="125"/>
      <c r="Q100" s="125"/>
      <c r="R100" s="125"/>
      <c r="S100" s="125"/>
      <c r="T100" s="125"/>
      <c r="U100" s="125"/>
      <c r="V100" s="127"/>
      <c r="W100" s="125"/>
    </row>
    <row r="101" spans="1:23" ht="12.75" customHeight="1" x14ac:dyDescent="0.3">
      <c r="A101" s="125"/>
      <c r="B101" s="125"/>
      <c r="C101" s="125"/>
      <c r="D101" s="125"/>
      <c r="E101" s="125"/>
      <c r="F101" s="125"/>
      <c r="G101" s="125"/>
      <c r="H101" s="125"/>
      <c r="I101" s="125"/>
      <c r="J101" s="125"/>
      <c r="K101" s="125"/>
      <c r="L101" s="125"/>
      <c r="M101" s="125"/>
      <c r="N101" s="125"/>
      <c r="O101" s="125"/>
      <c r="P101" s="125"/>
      <c r="Q101" s="125"/>
      <c r="R101" s="125"/>
      <c r="S101" s="125"/>
      <c r="T101" s="125"/>
      <c r="U101" s="125"/>
      <c r="V101" s="127"/>
      <c r="W101" s="125"/>
    </row>
    <row r="102" spans="1:23" ht="12.75" customHeight="1" x14ac:dyDescent="0.3">
      <c r="A102" s="125"/>
      <c r="B102" s="125"/>
      <c r="C102" s="125"/>
      <c r="D102" s="125"/>
      <c r="E102" s="125"/>
      <c r="F102" s="125"/>
      <c r="G102" s="125"/>
      <c r="H102" s="125"/>
      <c r="I102" s="125"/>
      <c r="J102" s="125"/>
      <c r="K102" s="125"/>
      <c r="L102" s="125"/>
      <c r="M102" s="125"/>
      <c r="N102" s="125"/>
      <c r="O102" s="125"/>
      <c r="P102" s="125"/>
      <c r="Q102" s="125"/>
      <c r="R102" s="125"/>
      <c r="S102" s="125"/>
      <c r="T102" s="125"/>
      <c r="U102" s="125"/>
      <c r="V102" s="127"/>
      <c r="W102" s="125"/>
    </row>
    <row r="103" spans="1:23" ht="12.75" customHeight="1" x14ac:dyDescent="0.3">
      <c r="A103" s="125"/>
      <c r="B103" s="125"/>
      <c r="C103" s="125"/>
      <c r="D103" s="125"/>
      <c r="E103" s="125"/>
      <c r="F103" s="125"/>
      <c r="G103" s="125"/>
      <c r="H103" s="125"/>
      <c r="I103" s="125"/>
      <c r="J103" s="125"/>
      <c r="K103" s="125"/>
      <c r="L103" s="125"/>
      <c r="M103" s="125"/>
      <c r="N103" s="125"/>
      <c r="O103" s="125"/>
      <c r="P103" s="125"/>
      <c r="Q103" s="125"/>
      <c r="R103" s="125"/>
      <c r="S103" s="125"/>
      <c r="T103" s="125"/>
      <c r="U103" s="125"/>
      <c r="V103" s="127"/>
      <c r="W103" s="125"/>
    </row>
    <row r="104" spans="1:23" ht="12.75" customHeight="1" x14ac:dyDescent="0.3">
      <c r="A104" s="125"/>
      <c r="B104" s="125"/>
      <c r="C104" s="125"/>
      <c r="D104" s="125"/>
      <c r="E104" s="125"/>
      <c r="F104" s="125"/>
      <c r="G104" s="125"/>
      <c r="H104" s="125"/>
      <c r="I104" s="125"/>
      <c r="J104" s="125"/>
      <c r="K104" s="125"/>
      <c r="L104" s="125"/>
      <c r="M104" s="125"/>
      <c r="N104" s="125"/>
      <c r="O104" s="125"/>
      <c r="P104" s="125"/>
      <c r="Q104" s="125"/>
      <c r="R104" s="125"/>
      <c r="S104" s="125"/>
      <c r="T104" s="125"/>
      <c r="U104" s="125"/>
      <c r="V104" s="127"/>
      <c r="W104" s="125"/>
    </row>
    <row r="105" spans="1:23" ht="12.75" customHeight="1" x14ac:dyDescent="0.3">
      <c r="A105" s="125"/>
      <c r="B105" s="125"/>
      <c r="C105" s="125"/>
      <c r="D105" s="125"/>
      <c r="E105" s="125"/>
      <c r="F105" s="125"/>
      <c r="G105" s="125"/>
      <c r="H105" s="125"/>
      <c r="I105" s="125"/>
      <c r="J105" s="125"/>
      <c r="K105" s="125"/>
      <c r="L105" s="125"/>
      <c r="M105" s="125"/>
      <c r="N105" s="125"/>
      <c r="O105" s="125"/>
      <c r="P105" s="125"/>
      <c r="Q105" s="125"/>
      <c r="R105" s="125"/>
      <c r="S105" s="125"/>
      <c r="T105" s="125"/>
      <c r="U105" s="125"/>
      <c r="V105" s="127"/>
      <c r="W105" s="125"/>
    </row>
    <row r="106" spans="1:23" ht="12.75" customHeight="1" x14ac:dyDescent="0.3">
      <c r="A106" s="125"/>
      <c r="B106" s="125"/>
      <c r="C106" s="125"/>
      <c r="D106" s="125"/>
      <c r="E106" s="125"/>
      <c r="F106" s="125"/>
      <c r="G106" s="125"/>
      <c r="H106" s="125"/>
      <c r="I106" s="125"/>
      <c r="J106" s="125"/>
      <c r="K106" s="125"/>
      <c r="L106" s="125"/>
      <c r="M106" s="125"/>
      <c r="N106" s="125"/>
      <c r="O106" s="125"/>
      <c r="P106" s="125"/>
      <c r="Q106" s="125"/>
      <c r="R106" s="125"/>
      <c r="S106" s="125"/>
      <c r="T106" s="125"/>
      <c r="U106" s="125"/>
      <c r="V106" s="127"/>
      <c r="W106" s="125"/>
    </row>
    <row r="107" spans="1:23" ht="12.75" customHeight="1" x14ac:dyDescent="0.3">
      <c r="A107" s="125"/>
      <c r="B107" s="125"/>
      <c r="C107" s="125"/>
      <c r="D107" s="125"/>
      <c r="E107" s="125"/>
      <c r="F107" s="125"/>
      <c r="G107" s="125"/>
      <c r="H107" s="125"/>
      <c r="I107" s="125"/>
      <c r="J107" s="125"/>
      <c r="K107" s="125"/>
      <c r="L107" s="125"/>
      <c r="M107" s="125"/>
      <c r="N107" s="125"/>
      <c r="O107" s="125"/>
      <c r="P107" s="125"/>
      <c r="Q107" s="125"/>
      <c r="R107" s="125"/>
      <c r="S107" s="125"/>
      <c r="T107" s="125"/>
      <c r="U107" s="125"/>
      <c r="V107" s="127"/>
      <c r="W107" s="125"/>
    </row>
    <row r="108" spans="1:23" ht="12.75" customHeight="1" x14ac:dyDescent="0.3">
      <c r="A108" s="125"/>
      <c r="B108" s="125"/>
      <c r="C108" s="125"/>
      <c r="D108" s="125"/>
      <c r="E108" s="125"/>
      <c r="F108" s="125"/>
      <c r="G108" s="125"/>
      <c r="H108" s="125"/>
      <c r="I108" s="125"/>
      <c r="J108" s="125"/>
      <c r="K108" s="125"/>
      <c r="L108" s="125"/>
      <c r="M108" s="125"/>
      <c r="N108" s="125"/>
      <c r="O108" s="125"/>
      <c r="P108" s="125"/>
      <c r="Q108" s="125"/>
      <c r="R108" s="125"/>
      <c r="S108" s="125"/>
      <c r="T108" s="125"/>
      <c r="U108" s="125"/>
      <c r="V108" s="127"/>
      <c r="W108" s="125"/>
    </row>
    <row r="109" spans="1:23" ht="12.75" customHeight="1" x14ac:dyDescent="0.3">
      <c r="A109" s="125"/>
      <c r="B109" s="125"/>
      <c r="C109" s="125"/>
      <c r="D109" s="125"/>
      <c r="E109" s="125"/>
      <c r="F109" s="125"/>
      <c r="G109" s="125"/>
      <c r="H109" s="125"/>
      <c r="I109" s="125"/>
      <c r="J109" s="125"/>
      <c r="K109" s="125"/>
      <c r="L109" s="125"/>
      <c r="M109" s="125"/>
      <c r="N109" s="125"/>
      <c r="O109" s="125"/>
      <c r="P109" s="125"/>
      <c r="Q109" s="125"/>
      <c r="R109" s="125"/>
      <c r="S109" s="125"/>
      <c r="T109" s="125"/>
      <c r="U109" s="125"/>
      <c r="V109" s="127"/>
      <c r="W109" s="125"/>
    </row>
    <row r="110" spans="1:23" ht="12.75" customHeight="1" x14ac:dyDescent="0.3">
      <c r="A110" s="125"/>
      <c r="B110" s="125"/>
      <c r="C110" s="125"/>
      <c r="D110" s="125"/>
      <c r="E110" s="125"/>
      <c r="F110" s="125"/>
      <c r="G110" s="125"/>
      <c r="H110" s="125"/>
      <c r="I110" s="125"/>
      <c r="J110" s="125"/>
      <c r="K110" s="125"/>
      <c r="L110" s="125"/>
      <c r="M110" s="125"/>
      <c r="N110" s="125"/>
      <c r="O110" s="125"/>
      <c r="P110" s="125"/>
      <c r="Q110" s="125"/>
      <c r="R110" s="125"/>
      <c r="S110" s="125"/>
      <c r="T110" s="125"/>
      <c r="U110" s="125"/>
      <c r="V110" s="127"/>
      <c r="W110" s="125"/>
    </row>
    <row r="111" spans="1:23" ht="12.75" customHeight="1" x14ac:dyDescent="0.3">
      <c r="A111" s="125"/>
      <c r="B111" s="125"/>
      <c r="C111" s="125"/>
      <c r="D111" s="125"/>
      <c r="E111" s="125"/>
      <c r="F111" s="125"/>
      <c r="G111" s="125"/>
      <c r="H111" s="125"/>
      <c r="I111" s="125"/>
      <c r="J111" s="125"/>
      <c r="K111" s="125"/>
      <c r="L111" s="125"/>
      <c r="M111" s="125"/>
      <c r="N111" s="125"/>
      <c r="O111" s="125"/>
      <c r="P111" s="125"/>
      <c r="Q111" s="125"/>
      <c r="R111" s="125"/>
      <c r="S111" s="125"/>
      <c r="T111" s="125"/>
      <c r="U111" s="125"/>
      <c r="V111" s="127"/>
      <c r="W111" s="125"/>
    </row>
    <row r="112" spans="1:23" ht="12.75" customHeight="1" x14ac:dyDescent="0.3">
      <c r="A112" s="125"/>
      <c r="B112" s="125"/>
      <c r="C112" s="125"/>
      <c r="D112" s="125"/>
      <c r="E112" s="125"/>
      <c r="F112" s="125"/>
      <c r="G112" s="125"/>
      <c r="H112" s="125"/>
      <c r="I112" s="125"/>
      <c r="J112" s="125"/>
      <c r="K112" s="125"/>
      <c r="L112" s="125"/>
      <c r="M112" s="125"/>
      <c r="N112" s="125"/>
      <c r="O112" s="125"/>
      <c r="P112" s="125"/>
      <c r="Q112" s="125"/>
      <c r="R112" s="125"/>
      <c r="S112" s="125"/>
      <c r="T112" s="125"/>
      <c r="U112" s="125"/>
      <c r="V112" s="127"/>
      <c r="W112" s="125"/>
    </row>
    <row r="113" spans="1:23" ht="12.75" customHeight="1" x14ac:dyDescent="0.3">
      <c r="A113" s="125"/>
      <c r="B113" s="125"/>
      <c r="C113" s="125"/>
      <c r="D113" s="125"/>
      <c r="E113" s="125"/>
      <c r="F113" s="125"/>
      <c r="G113" s="125"/>
      <c r="H113" s="125"/>
      <c r="I113" s="125"/>
      <c r="J113" s="125"/>
      <c r="K113" s="125"/>
      <c r="L113" s="125"/>
      <c r="M113" s="125"/>
      <c r="N113" s="125"/>
      <c r="O113" s="125"/>
      <c r="P113" s="125"/>
      <c r="Q113" s="125"/>
      <c r="R113" s="125"/>
      <c r="S113" s="125"/>
      <c r="T113" s="125"/>
      <c r="U113" s="125"/>
      <c r="V113" s="127"/>
      <c r="W113" s="125"/>
    </row>
    <row r="114" spans="1:23" ht="12.75" customHeight="1" x14ac:dyDescent="0.3">
      <c r="A114" s="125"/>
      <c r="B114" s="125"/>
      <c r="C114" s="125"/>
      <c r="D114" s="125"/>
      <c r="E114" s="125"/>
      <c r="F114" s="125"/>
      <c r="G114" s="125"/>
      <c r="H114" s="125"/>
      <c r="I114" s="125"/>
      <c r="J114" s="125"/>
      <c r="K114" s="125"/>
      <c r="L114" s="125"/>
      <c r="M114" s="125"/>
      <c r="N114" s="125"/>
      <c r="O114" s="125"/>
      <c r="P114" s="125"/>
      <c r="Q114" s="125"/>
      <c r="R114" s="125"/>
      <c r="S114" s="125"/>
      <c r="T114" s="125"/>
      <c r="U114" s="125"/>
      <c r="V114" s="127"/>
      <c r="W114" s="125"/>
    </row>
    <row r="115" spans="1:23" ht="12.75" customHeight="1" x14ac:dyDescent="0.3">
      <c r="A115" s="125"/>
      <c r="B115" s="125"/>
      <c r="C115" s="125"/>
      <c r="D115" s="125"/>
      <c r="E115" s="125"/>
      <c r="F115" s="125"/>
      <c r="G115" s="125"/>
      <c r="H115" s="125"/>
      <c r="I115" s="125"/>
      <c r="J115" s="125"/>
      <c r="K115" s="125"/>
      <c r="L115" s="125"/>
      <c r="M115" s="125"/>
      <c r="N115" s="125"/>
      <c r="O115" s="125"/>
      <c r="P115" s="125"/>
      <c r="Q115" s="125"/>
      <c r="R115" s="125"/>
      <c r="S115" s="125"/>
      <c r="T115" s="125"/>
      <c r="U115" s="125"/>
      <c r="V115" s="127"/>
      <c r="W115" s="125"/>
    </row>
    <row r="116" spans="1:23" ht="12.75" customHeight="1" x14ac:dyDescent="0.3">
      <c r="A116" s="125"/>
      <c r="B116" s="125"/>
      <c r="C116" s="125"/>
      <c r="D116" s="125"/>
      <c r="E116" s="125"/>
      <c r="F116" s="125"/>
      <c r="G116" s="125"/>
      <c r="H116" s="125"/>
      <c r="I116" s="125"/>
      <c r="J116" s="125"/>
      <c r="K116" s="125"/>
      <c r="L116" s="125"/>
      <c r="M116" s="125"/>
      <c r="N116" s="125"/>
      <c r="O116" s="125"/>
      <c r="P116" s="125"/>
      <c r="Q116" s="125"/>
      <c r="R116" s="125"/>
      <c r="S116" s="125"/>
      <c r="T116" s="125"/>
      <c r="U116" s="125"/>
      <c r="V116" s="127"/>
      <c r="W116" s="125"/>
    </row>
    <row r="117" spans="1:23" ht="12.75" customHeight="1" x14ac:dyDescent="0.3">
      <c r="A117" s="125"/>
      <c r="B117" s="125"/>
      <c r="C117" s="125"/>
      <c r="D117" s="125"/>
      <c r="E117" s="125"/>
      <c r="F117" s="125"/>
      <c r="G117" s="125"/>
      <c r="H117" s="125"/>
      <c r="I117" s="125"/>
      <c r="J117" s="125"/>
      <c r="K117" s="125"/>
      <c r="L117" s="125"/>
      <c r="M117" s="125"/>
      <c r="N117" s="125"/>
      <c r="O117" s="125"/>
      <c r="P117" s="125"/>
      <c r="Q117" s="125"/>
      <c r="R117" s="125"/>
      <c r="S117" s="125"/>
      <c r="T117" s="125"/>
      <c r="U117" s="125"/>
      <c r="V117" s="127"/>
      <c r="W117" s="125"/>
    </row>
    <row r="118" spans="1:23" ht="12.75" customHeight="1" x14ac:dyDescent="0.3">
      <c r="A118" s="125"/>
      <c r="B118" s="125"/>
      <c r="C118" s="125"/>
      <c r="D118" s="125"/>
      <c r="E118" s="125"/>
      <c r="F118" s="125"/>
      <c r="G118" s="125"/>
      <c r="H118" s="125"/>
      <c r="I118" s="125"/>
      <c r="J118" s="125"/>
      <c r="K118" s="125"/>
      <c r="L118" s="125"/>
      <c r="M118" s="125"/>
      <c r="N118" s="125"/>
      <c r="O118" s="125"/>
      <c r="P118" s="125"/>
      <c r="Q118" s="125"/>
      <c r="R118" s="125"/>
      <c r="S118" s="125"/>
      <c r="T118" s="125"/>
      <c r="U118" s="125"/>
      <c r="V118" s="127"/>
      <c r="W118" s="125"/>
    </row>
    <row r="119" spans="1:23" ht="12.75" customHeight="1" x14ac:dyDescent="0.3">
      <c r="A119" s="125"/>
      <c r="B119" s="125"/>
      <c r="C119" s="125"/>
      <c r="D119" s="125"/>
      <c r="E119" s="125"/>
      <c r="F119" s="125"/>
      <c r="G119" s="125"/>
      <c r="H119" s="125"/>
      <c r="I119" s="125"/>
      <c r="J119" s="125"/>
      <c r="K119" s="125"/>
      <c r="L119" s="125"/>
      <c r="M119" s="125"/>
      <c r="N119" s="125"/>
      <c r="O119" s="125"/>
      <c r="P119" s="125"/>
      <c r="Q119" s="125"/>
      <c r="R119" s="125"/>
      <c r="S119" s="125"/>
      <c r="T119" s="125"/>
      <c r="U119" s="125"/>
      <c r="V119" s="127"/>
      <c r="W119" s="125"/>
    </row>
    <row r="120" spans="1:23" ht="12.75" customHeight="1" x14ac:dyDescent="0.3">
      <c r="A120" s="125"/>
      <c r="B120" s="125"/>
      <c r="C120" s="125"/>
      <c r="D120" s="125"/>
      <c r="E120" s="125"/>
      <c r="F120" s="125"/>
      <c r="G120" s="125"/>
      <c r="H120" s="125"/>
      <c r="I120" s="125"/>
      <c r="J120" s="125"/>
      <c r="K120" s="125"/>
      <c r="L120" s="125"/>
      <c r="M120" s="125"/>
      <c r="N120" s="125"/>
      <c r="O120" s="125"/>
      <c r="P120" s="125"/>
      <c r="Q120" s="125"/>
      <c r="R120" s="125"/>
      <c r="S120" s="125"/>
      <c r="T120" s="125"/>
      <c r="U120" s="125"/>
      <c r="V120" s="127"/>
      <c r="W120" s="125"/>
    </row>
    <row r="121" spans="1:23" ht="12.75" customHeight="1" x14ac:dyDescent="0.3">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7"/>
      <c r="W121" s="125"/>
    </row>
    <row r="122" spans="1:23" ht="12.75" customHeight="1" x14ac:dyDescent="0.3">
      <c r="A122" s="125"/>
      <c r="B122" s="125"/>
      <c r="C122" s="125"/>
      <c r="D122" s="125"/>
      <c r="E122" s="125"/>
      <c r="F122" s="125"/>
      <c r="G122" s="125"/>
      <c r="H122" s="125"/>
      <c r="I122" s="125"/>
      <c r="J122" s="125"/>
      <c r="K122" s="125"/>
      <c r="L122" s="125"/>
      <c r="M122" s="125"/>
      <c r="N122" s="125"/>
      <c r="O122" s="125"/>
      <c r="P122" s="125"/>
      <c r="Q122" s="125"/>
      <c r="R122" s="125"/>
      <c r="S122" s="125"/>
      <c r="T122" s="125"/>
      <c r="U122" s="125"/>
      <c r="V122" s="127"/>
      <c r="W122" s="125"/>
    </row>
    <row r="123" spans="1:23" ht="12.75" customHeight="1" x14ac:dyDescent="0.3">
      <c r="A123" s="125"/>
      <c r="B123" s="125"/>
      <c r="C123" s="125"/>
      <c r="D123" s="125"/>
      <c r="E123" s="125"/>
      <c r="F123" s="125"/>
      <c r="G123" s="125"/>
      <c r="H123" s="125"/>
      <c r="I123" s="125"/>
      <c r="J123" s="125"/>
      <c r="K123" s="125"/>
      <c r="L123" s="125"/>
      <c r="M123" s="125"/>
      <c r="N123" s="125"/>
      <c r="O123" s="125"/>
      <c r="P123" s="125"/>
      <c r="Q123" s="125"/>
      <c r="R123" s="125"/>
      <c r="S123" s="125"/>
      <c r="T123" s="125"/>
      <c r="U123" s="125"/>
      <c r="V123" s="127"/>
      <c r="W123" s="125"/>
    </row>
    <row r="124" spans="1:23" ht="12.75" customHeight="1" x14ac:dyDescent="0.3">
      <c r="A124" s="125"/>
      <c r="B124" s="125"/>
      <c r="C124" s="125"/>
      <c r="D124" s="125"/>
      <c r="E124" s="125"/>
      <c r="F124" s="125"/>
      <c r="G124" s="125"/>
      <c r="H124" s="125"/>
      <c r="I124" s="125"/>
      <c r="J124" s="125"/>
      <c r="K124" s="125"/>
      <c r="L124" s="125"/>
      <c r="M124" s="125"/>
      <c r="N124" s="125"/>
      <c r="O124" s="125"/>
      <c r="P124" s="125"/>
      <c r="Q124" s="125"/>
      <c r="R124" s="125"/>
      <c r="S124" s="125"/>
      <c r="T124" s="125"/>
      <c r="U124" s="125"/>
      <c r="V124" s="127"/>
      <c r="W124" s="125"/>
    </row>
    <row r="125" spans="1:23" ht="12.75" customHeight="1" x14ac:dyDescent="0.3">
      <c r="A125" s="125"/>
      <c r="B125" s="125"/>
      <c r="C125" s="125"/>
      <c r="D125" s="125"/>
      <c r="E125" s="125"/>
      <c r="F125" s="125"/>
      <c r="G125" s="125"/>
      <c r="H125" s="125"/>
      <c r="I125" s="125"/>
      <c r="J125" s="125"/>
      <c r="K125" s="125"/>
      <c r="L125" s="125"/>
      <c r="M125" s="125"/>
      <c r="N125" s="125"/>
      <c r="O125" s="125"/>
      <c r="P125" s="125"/>
      <c r="Q125" s="125"/>
      <c r="R125" s="125"/>
      <c r="S125" s="125"/>
      <c r="T125" s="125"/>
      <c r="U125" s="125"/>
      <c r="V125" s="127"/>
      <c r="W125" s="125"/>
    </row>
    <row r="126" spans="1:23" ht="12.75" customHeight="1" x14ac:dyDescent="0.3">
      <c r="A126" s="125"/>
      <c r="B126" s="125"/>
      <c r="C126" s="125"/>
      <c r="D126" s="125"/>
      <c r="E126" s="125"/>
      <c r="F126" s="125"/>
      <c r="G126" s="125"/>
      <c r="H126" s="125"/>
      <c r="I126" s="125"/>
      <c r="J126" s="125"/>
      <c r="K126" s="125"/>
      <c r="L126" s="125"/>
      <c r="M126" s="125"/>
      <c r="N126" s="125"/>
      <c r="O126" s="125"/>
      <c r="P126" s="125"/>
      <c r="Q126" s="125"/>
      <c r="R126" s="125"/>
      <c r="S126" s="125"/>
      <c r="T126" s="125"/>
      <c r="U126" s="125"/>
      <c r="V126" s="127"/>
      <c r="W126" s="125"/>
    </row>
    <row r="127" spans="1:23" ht="12.75" customHeight="1" x14ac:dyDescent="0.3">
      <c r="A127" s="125"/>
      <c r="B127" s="125"/>
      <c r="C127" s="125"/>
      <c r="D127" s="125"/>
      <c r="E127" s="125"/>
      <c r="F127" s="125"/>
      <c r="G127" s="125"/>
      <c r="H127" s="125"/>
      <c r="I127" s="125"/>
      <c r="J127" s="125"/>
      <c r="K127" s="125"/>
      <c r="L127" s="125"/>
      <c r="M127" s="125"/>
      <c r="N127" s="125"/>
      <c r="O127" s="125"/>
      <c r="P127" s="125"/>
      <c r="Q127" s="125"/>
      <c r="R127" s="125"/>
      <c r="S127" s="125"/>
      <c r="T127" s="125"/>
      <c r="U127" s="125"/>
      <c r="V127" s="127"/>
      <c r="W127" s="125"/>
    </row>
    <row r="128" spans="1:23" ht="12.75" customHeight="1" x14ac:dyDescent="0.3">
      <c r="A128" s="125"/>
      <c r="B128" s="125"/>
      <c r="C128" s="125"/>
      <c r="D128" s="125"/>
      <c r="E128" s="125"/>
      <c r="F128" s="125"/>
      <c r="G128" s="125"/>
      <c r="H128" s="125"/>
      <c r="I128" s="125"/>
      <c r="J128" s="125"/>
      <c r="K128" s="125"/>
      <c r="L128" s="125"/>
      <c r="M128" s="125"/>
      <c r="N128" s="125"/>
      <c r="O128" s="125"/>
      <c r="P128" s="125"/>
      <c r="Q128" s="125"/>
      <c r="R128" s="125"/>
      <c r="S128" s="125"/>
      <c r="T128" s="125"/>
      <c r="U128" s="125"/>
      <c r="V128" s="127"/>
      <c r="W128" s="125"/>
    </row>
    <row r="129" spans="1:23" ht="12.75" customHeight="1" x14ac:dyDescent="0.3">
      <c r="A129" s="125"/>
      <c r="B129" s="125"/>
      <c r="C129" s="125"/>
      <c r="D129" s="125"/>
      <c r="E129" s="125"/>
      <c r="F129" s="125"/>
      <c r="G129" s="125"/>
      <c r="H129" s="125"/>
      <c r="I129" s="125"/>
      <c r="J129" s="125"/>
      <c r="K129" s="125"/>
      <c r="L129" s="125"/>
      <c r="M129" s="125"/>
      <c r="N129" s="125"/>
      <c r="O129" s="125"/>
      <c r="P129" s="125"/>
      <c r="Q129" s="125"/>
      <c r="R129" s="125"/>
      <c r="S129" s="125"/>
      <c r="T129" s="125"/>
      <c r="U129" s="125"/>
      <c r="V129" s="127"/>
      <c r="W129" s="125"/>
    </row>
    <row r="130" spans="1:23" ht="12.75" customHeight="1" x14ac:dyDescent="0.3">
      <c r="A130" s="125"/>
      <c r="B130" s="125"/>
      <c r="C130" s="125"/>
      <c r="D130" s="125"/>
      <c r="E130" s="125"/>
      <c r="F130" s="125"/>
      <c r="G130" s="125"/>
      <c r="H130" s="125"/>
      <c r="I130" s="125"/>
      <c r="J130" s="125"/>
      <c r="K130" s="125"/>
      <c r="L130" s="125"/>
      <c r="M130" s="125"/>
      <c r="N130" s="125"/>
      <c r="O130" s="125"/>
      <c r="P130" s="125"/>
      <c r="Q130" s="125"/>
      <c r="R130" s="125"/>
      <c r="S130" s="125"/>
      <c r="T130" s="125"/>
      <c r="U130" s="125"/>
      <c r="V130" s="127"/>
      <c r="W130" s="125"/>
    </row>
    <row r="131" spans="1:23" ht="12.75" customHeight="1" x14ac:dyDescent="0.3">
      <c r="A131" s="125"/>
      <c r="B131" s="125"/>
      <c r="C131" s="125"/>
      <c r="D131" s="125"/>
      <c r="E131" s="125"/>
      <c r="F131" s="125"/>
      <c r="G131" s="125"/>
      <c r="H131" s="125"/>
      <c r="I131" s="125"/>
      <c r="J131" s="125"/>
      <c r="K131" s="125"/>
      <c r="L131" s="125"/>
      <c r="M131" s="125"/>
      <c r="N131" s="125"/>
      <c r="O131" s="125"/>
      <c r="P131" s="125"/>
      <c r="Q131" s="125"/>
      <c r="R131" s="125"/>
      <c r="S131" s="125"/>
      <c r="T131" s="125"/>
      <c r="U131" s="125"/>
      <c r="V131" s="127"/>
      <c r="W131" s="125"/>
    </row>
    <row r="132" spans="1:23" ht="12.75" customHeight="1" x14ac:dyDescent="0.3">
      <c r="A132" s="125"/>
      <c r="B132" s="125"/>
      <c r="C132" s="125"/>
      <c r="D132" s="125"/>
      <c r="E132" s="125"/>
      <c r="F132" s="125"/>
      <c r="G132" s="125"/>
      <c r="H132" s="125"/>
      <c r="I132" s="125"/>
      <c r="J132" s="125"/>
      <c r="K132" s="125"/>
      <c r="L132" s="125"/>
      <c r="M132" s="125"/>
      <c r="N132" s="125"/>
      <c r="O132" s="125"/>
      <c r="P132" s="125"/>
      <c r="Q132" s="125"/>
      <c r="R132" s="125"/>
      <c r="S132" s="125"/>
      <c r="T132" s="125"/>
      <c r="U132" s="125"/>
      <c r="V132" s="127"/>
      <c r="W132" s="125"/>
    </row>
    <row r="133" spans="1:23" ht="12.75" customHeight="1" x14ac:dyDescent="0.3">
      <c r="A133" s="125"/>
      <c r="B133" s="125"/>
      <c r="C133" s="125"/>
      <c r="D133" s="125"/>
      <c r="E133" s="125"/>
      <c r="F133" s="125"/>
      <c r="G133" s="125"/>
      <c r="H133" s="125"/>
      <c r="I133" s="125"/>
      <c r="J133" s="125"/>
      <c r="K133" s="125"/>
      <c r="L133" s="125"/>
      <c r="M133" s="125"/>
      <c r="N133" s="125"/>
      <c r="O133" s="125"/>
      <c r="P133" s="125"/>
      <c r="Q133" s="125"/>
      <c r="R133" s="125"/>
      <c r="S133" s="125"/>
      <c r="T133" s="125"/>
      <c r="U133" s="125"/>
      <c r="V133" s="127"/>
      <c r="W133" s="125"/>
    </row>
    <row r="134" spans="1:23" ht="12.75" customHeight="1" x14ac:dyDescent="0.3">
      <c r="A134" s="125"/>
      <c r="B134" s="125"/>
      <c r="C134" s="125"/>
      <c r="D134" s="125"/>
      <c r="E134" s="125"/>
      <c r="F134" s="125"/>
      <c r="G134" s="125"/>
      <c r="H134" s="125"/>
      <c r="I134" s="125"/>
      <c r="J134" s="125"/>
      <c r="K134" s="125"/>
      <c r="L134" s="125"/>
      <c r="M134" s="125"/>
      <c r="N134" s="125"/>
      <c r="O134" s="125"/>
      <c r="P134" s="125"/>
      <c r="Q134" s="125"/>
      <c r="R134" s="125"/>
      <c r="S134" s="125"/>
      <c r="T134" s="125"/>
      <c r="U134" s="125"/>
      <c r="V134" s="127"/>
      <c r="W134" s="125"/>
    </row>
    <row r="135" spans="1:23" ht="12.75" customHeight="1" x14ac:dyDescent="0.3">
      <c r="A135" s="125"/>
      <c r="B135" s="125"/>
      <c r="C135" s="125"/>
      <c r="D135" s="125"/>
      <c r="E135" s="125"/>
      <c r="F135" s="125"/>
      <c r="G135" s="125"/>
      <c r="H135" s="125"/>
      <c r="I135" s="125"/>
      <c r="J135" s="125"/>
      <c r="K135" s="125"/>
      <c r="L135" s="125"/>
      <c r="M135" s="125"/>
      <c r="N135" s="125"/>
      <c r="O135" s="125"/>
      <c r="P135" s="125"/>
      <c r="Q135" s="125"/>
      <c r="R135" s="125"/>
      <c r="S135" s="125"/>
      <c r="T135" s="125"/>
      <c r="U135" s="125"/>
      <c r="V135" s="127"/>
      <c r="W135" s="125"/>
    </row>
    <row r="136" spans="1:23" ht="12.75" customHeight="1" x14ac:dyDescent="0.3">
      <c r="A136" s="125"/>
      <c r="B136" s="125"/>
      <c r="C136" s="125"/>
      <c r="D136" s="125"/>
      <c r="E136" s="125"/>
      <c r="F136" s="125"/>
      <c r="G136" s="125"/>
      <c r="H136" s="125"/>
      <c r="I136" s="125"/>
      <c r="J136" s="125"/>
      <c r="K136" s="125"/>
      <c r="L136" s="125"/>
      <c r="M136" s="125"/>
      <c r="N136" s="125"/>
      <c r="O136" s="125"/>
      <c r="P136" s="125"/>
      <c r="Q136" s="125"/>
      <c r="R136" s="125"/>
      <c r="S136" s="125"/>
      <c r="T136" s="125"/>
      <c r="U136" s="125"/>
      <c r="V136" s="127"/>
      <c r="W136" s="125"/>
    </row>
    <row r="137" spans="1:23" ht="12.75" customHeight="1" x14ac:dyDescent="0.3">
      <c r="A137" s="125"/>
      <c r="B137" s="125"/>
      <c r="C137" s="125"/>
      <c r="D137" s="125"/>
      <c r="E137" s="125"/>
      <c r="F137" s="125"/>
      <c r="G137" s="125"/>
      <c r="H137" s="125"/>
      <c r="I137" s="125"/>
      <c r="J137" s="125"/>
      <c r="K137" s="125"/>
      <c r="L137" s="125"/>
      <c r="M137" s="125"/>
      <c r="N137" s="125"/>
      <c r="O137" s="125"/>
      <c r="P137" s="125"/>
      <c r="Q137" s="125"/>
      <c r="R137" s="125"/>
      <c r="S137" s="125"/>
      <c r="T137" s="125"/>
      <c r="U137" s="125"/>
      <c r="V137" s="127"/>
      <c r="W137" s="125"/>
    </row>
    <row r="138" spans="1:23" ht="12.75" customHeight="1" x14ac:dyDescent="0.3">
      <c r="A138" s="125"/>
      <c r="B138" s="125"/>
      <c r="C138" s="125"/>
      <c r="D138" s="125"/>
      <c r="E138" s="125"/>
      <c r="F138" s="125"/>
      <c r="G138" s="125"/>
      <c r="H138" s="125"/>
      <c r="I138" s="125"/>
      <c r="J138" s="125"/>
      <c r="K138" s="125"/>
      <c r="L138" s="125"/>
      <c r="M138" s="125"/>
      <c r="N138" s="125"/>
      <c r="O138" s="125"/>
      <c r="P138" s="125"/>
      <c r="Q138" s="125"/>
      <c r="R138" s="125"/>
      <c r="S138" s="125"/>
      <c r="T138" s="125"/>
      <c r="U138" s="125"/>
      <c r="V138" s="127"/>
      <c r="W138" s="125"/>
    </row>
    <row r="139" spans="1:23" ht="12.75" customHeight="1" x14ac:dyDescent="0.3">
      <c r="A139" s="125"/>
      <c r="B139" s="125"/>
      <c r="C139" s="125"/>
      <c r="D139" s="125"/>
      <c r="E139" s="125"/>
      <c r="F139" s="125"/>
      <c r="G139" s="125"/>
      <c r="H139" s="125"/>
      <c r="I139" s="125"/>
      <c r="J139" s="125"/>
      <c r="K139" s="125"/>
      <c r="L139" s="125"/>
      <c r="M139" s="125"/>
      <c r="N139" s="125"/>
      <c r="O139" s="125"/>
      <c r="P139" s="125"/>
      <c r="Q139" s="125"/>
      <c r="R139" s="125"/>
      <c r="S139" s="125"/>
      <c r="T139" s="125"/>
      <c r="U139" s="125"/>
      <c r="V139" s="127"/>
      <c r="W139" s="125"/>
    </row>
    <row r="140" spans="1:23" ht="12.75" customHeight="1" x14ac:dyDescent="0.3">
      <c r="A140" s="125"/>
      <c r="B140" s="125"/>
      <c r="C140" s="125"/>
      <c r="D140" s="125"/>
      <c r="E140" s="125"/>
      <c r="F140" s="125"/>
      <c r="G140" s="125"/>
      <c r="H140" s="125"/>
      <c r="I140" s="125"/>
      <c r="J140" s="125"/>
      <c r="K140" s="125"/>
      <c r="L140" s="125"/>
      <c r="M140" s="125"/>
      <c r="N140" s="125"/>
      <c r="O140" s="125"/>
      <c r="P140" s="125"/>
      <c r="Q140" s="125"/>
      <c r="R140" s="125"/>
      <c r="S140" s="125"/>
      <c r="T140" s="125"/>
      <c r="U140" s="125"/>
      <c r="V140" s="127"/>
      <c r="W140" s="125"/>
    </row>
    <row r="141" spans="1:23" ht="12.75" customHeight="1" x14ac:dyDescent="0.3">
      <c r="A141" s="125"/>
      <c r="B141" s="125"/>
      <c r="C141" s="125"/>
      <c r="D141" s="125"/>
      <c r="E141" s="125"/>
      <c r="F141" s="125"/>
      <c r="G141" s="125"/>
      <c r="H141" s="125"/>
      <c r="I141" s="125"/>
      <c r="J141" s="125"/>
      <c r="K141" s="125"/>
      <c r="L141" s="125"/>
      <c r="M141" s="125"/>
      <c r="N141" s="125"/>
      <c r="O141" s="125"/>
      <c r="P141" s="125"/>
      <c r="Q141" s="125"/>
      <c r="R141" s="125"/>
      <c r="S141" s="125"/>
      <c r="T141" s="125"/>
      <c r="U141" s="125"/>
      <c r="V141" s="127"/>
      <c r="W141" s="125"/>
    </row>
    <row r="142" spans="1:23" ht="12.75" customHeight="1" x14ac:dyDescent="0.3">
      <c r="A142" s="125"/>
      <c r="B142" s="125"/>
      <c r="C142" s="125"/>
      <c r="D142" s="125"/>
      <c r="E142" s="125"/>
      <c r="F142" s="125"/>
      <c r="G142" s="125"/>
      <c r="H142" s="125"/>
      <c r="I142" s="125"/>
      <c r="J142" s="125"/>
      <c r="K142" s="125"/>
      <c r="L142" s="125"/>
      <c r="M142" s="125"/>
      <c r="N142" s="125"/>
      <c r="O142" s="125"/>
      <c r="P142" s="125"/>
      <c r="Q142" s="125"/>
      <c r="R142" s="125"/>
      <c r="S142" s="125"/>
      <c r="T142" s="125"/>
      <c r="U142" s="125"/>
      <c r="V142" s="127"/>
      <c r="W142" s="125"/>
    </row>
    <row r="143" spans="1:23" ht="12.75" customHeight="1" x14ac:dyDescent="0.3">
      <c r="A143" s="125"/>
      <c r="B143" s="125"/>
      <c r="C143" s="125"/>
      <c r="D143" s="125"/>
      <c r="E143" s="125"/>
      <c r="F143" s="125"/>
      <c r="G143" s="125"/>
      <c r="H143" s="125"/>
      <c r="I143" s="125"/>
      <c r="J143" s="125"/>
      <c r="K143" s="125"/>
      <c r="L143" s="125"/>
      <c r="M143" s="125"/>
      <c r="N143" s="125"/>
      <c r="O143" s="125"/>
      <c r="P143" s="125"/>
      <c r="Q143" s="125"/>
      <c r="R143" s="125"/>
      <c r="S143" s="125"/>
      <c r="T143" s="125"/>
      <c r="U143" s="125"/>
      <c r="V143" s="127"/>
      <c r="W143" s="125"/>
    </row>
    <row r="144" spans="1:23" ht="12.75" customHeight="1" x14ac:dyDescent="0.3">
      <c r="A144" s="125"/>
      <c r="B144" s="125"/>
      <c r="C144" s="125"/>
      <c r="D144" s="125"/>
      <c r="E144" s="125"/>
      <c r="F144" s="125"/>
      <c r="G144" s="125"/>
      <c r="H144" s="125"/>
      <c r="I144" s="125"/>
      <c r="J144" s="125"/>
      <c r="K144" s="125"/>
      <c r="L144" s="125"/>
      <c r="M144" s="125"/>
      <c r="N144" s="125"/>
      <c r="O144" s="125"/>
      <c r="P144" s="125"/>
      <c r="Q144" s="125"/>
      <c r="R144" s="125"/>
      <c r="S144" s="125"/>
      <c r="T144" s="125"/>
      <c r="U144" s="125"/>
      <c r="V144" s="127"/>
      <c r="W144" s="125"/>
    </row>
    <row r="145" spans="1:23" ht="12.75" customHeight="1" x14ac:dyDescent="0.3">
      <c r="A145" s="125"/>
      <c r="B145" s="125"/>
      <c r="C145" s="125"/>
      <c r="D145" s="125"/>
      <c r="E145" s="125"/>
      <c r="F145" s="125"/>
      <c r="G145" s="125"/>
      <c r="H145" s="125"/>
      <c r="I145" s="125"/>
      <c r="J145" s="125"/>
      <c r="K145" s="125"/>
      <c r="L145" s="125"/>
      <c r="M145" s="125"/>
      <c r="N145" s="125"/>
      <c r="O145" s="125"/>
      <c r="P145" s="125"/>
      <c r="Q145" s="125"/>
      <c r="R145" s="125"/>
      <c r="S145" s="125"/>
      <c r="T145" s="125"/>
      <c r="U145" s="125"/>
      <c r="V145" s="127"/>
      <c r="W145" s="125"/>
    </row>
    <row r="146" spans="1:23" ht="12.75" customHeight="1" x14ac:dyDescent="0.3">
      <c r="A146" s="125"/>
      <c r="B146" s="125"/>
      <c r="C146" s="125"/>
      <c r="D146" s="125"/>
      <c r="E146" s="125"/>
      <c r="F146" s="125"/>
      <c r="G146" s="125"/>
      <c r="H146" s="125"/>
      <c r="I146" s="125"/>
      <c r="J146" s="125"/>
      <c r="K146" s="125"/>
      <c r="L146" s="125"/>
      <c r="M146" s="125"/>
      <c r="N146" s="125"/>
      <c r="O146" s="125"/>
      <c r="P146" s="125"/>
      <c r="Q146" s="125"/>
      <c r="R146" s="125"/>
      <c r="S146" s="125"/>
      <c r="T146" s="125"/>
      <c r="U146" s="125"/>
      <c r="V146" s="127"/>
      <c r="W146" s="125"/>
    </row>
    <row r="147" spans="1:23" ht="12.75" customHeight="1" x14ac:dyDescent="0.3">
      <c r="A147" s="125"/>
      <c r="B147" s="125"/>
      <c r="C147" s="125"/>
      <c r="D147" s="125"/>
      <c r="E147" s="125"/>
      <c r="F147" s="125"/>
      <c r="G147" s="125"/>
      <c r="H147" s="125"/>
      <c r="I147" s="125"/>
      <c r="J147" s="125"/>
      <c r="K147" s="125"/>
      <c r="L147" s="125"/>
      <c r="M147" s="125"/>
      <c r="N147" s="125"/>
      <c r="O147" s="125"/>
      <c r="P147" s="125"/>
      <c r="Q147" s="125"/>
      <c r="R147" s="125"/>
      <c r="S147" s="125"/>
      <c r="T147" s="125"/>
      <c r="U147" s="125"/>
      <c r="V147" s="127"/>
      <c r="W147" s="125"/>
    </row>
    <row r="148" spans="1:23" ht="12.75" customHeight="1" x14ac:dyDescent="0.3">
      <c r="A148" s="125"/>
      <c r="B148" s="125"/>
      <c r="C148" s="125"/>
      <c r="D148" s="125"/>
      <c r="E148" s="125"/>
      <c r="F148" s="125"/>
      <c r="G148" s="125"/>
      <c r="H148" s="125"/>
      <c r="I148" s="125"/>
      <c r="J148" s="125"/>
      <c r="K148" s="125"/>
      <c r="L148" s="125"/>
      <c r="M148" s="125"/>
      <c r="N148" s="125"/>
      <c r="O148" s="125"/>
      <c r="P148" s="125"/>
      <c r="Q148" s="125"/>
      <c r="R148" s="125"/>
      <c r="S148" s="125"/>
      <c r="T148" s="125"/>
      <c r="U148" s="125"/>
      <c r="V148" s="127"/>
      <c r="W148" s="125"/>
    </row>
    <row r="149" spans="1:23" ht="12.75" customHeight="1" x14ac:dyDescent="0.3">
      <c r="A149" s="125"/>
      <c r="B149" s="125"/>
      <c r="C149" s="125"/>
      <c r="D149" s="125"/>
      <c r="E149" s="125"/>
      <c r="F149" s="125"/>
      <c r="G149" s="125"/>
      <c r="H149" s="125"/>
      <c r="I149" s="125"/>
      <c r="J149" s="125"/>
      <c r="K149" s="125"/>
      <c r="L149" s="125"/>
      <c r="M149" s="125"/>
      <c r="N149" s="125"/>
      <c r="O149" s="125"/>
      <c r="P149" s="125"/>
      <c r="Q149" s="125"/>
      <c r="R149" s="125"/>
      <c r="S149" s="125"/>
      <c r="T149" s="125"/>
      <c r="U149" s="125"/>
      <c r="V149" s="127"/>
      <c r="W149" s="125"/>
    </row>
    <row r="150" spans="1:23" ht="12.75" customHeight="1" x14ac:dyDescent="0.3">
      <c r="A150" s="125"/>
      <c r="B150" s="125"/>
      <c r="C150" s="125"/>
      <c r="D150" s="125"/>
      <c r="E150" s="125"/>
      <c r="F150" s="125"/>
      <c r="G150" s="125"/>
      <c r="H150" s="125"/>
      <c r="I150" s="125"/>
      <c r="J150" s="125"/>
      <c r="K150" s="125"/>
      <c r="L150" s="125"/>
      <c r="M150" s="125"/>
      <c r="N150" s="125"/>
      <c r="O150" s="125"/>
      <c r="P150" s="125"/>
      <c r="Q150" s="125"/>
      <c r="R150" s="125"/>
      <c r="S150" s="125"/>
      <c r="T150" s="125"/>
      <c r="U150" s="125"/>
      <c r="V150" s="127"/>
      <c r="W150" s="125"/>
    </row>
    <row r="151" spans="1:23" ht="12.75" customHeight="1" x14ac:dyDescent="0.3">
      <c r="A151" s="125"/>
      <c r="B151" s="125"/>
      <c r="C151" s="125"/>
      <c r="D151" s="125"/>
      <c r="E151" s="125"/>
      <c r="F151" s="125"/>
      <c r="G151" s="125"/>
      <c r="H151" s="125"/>
      <c r="I151" s="125"/>
      <c r="J151" s="125"/>
      <c r="K151" s="125"/>
      <c r="L151" s="125"/>
      <c r="M151" s="125"/>
      <c r="N151" s="125"/>
      <c r="O151" s="125"/>
      <c r="P151" s="125"/>
      <c r="Q151" s="125"/>
      <c r="R151" s="125"/>
      <c r="S151" s="125"/>
      <c r="T151" s="125"/>
      <c r="U151" s="125"/>
      <c r="V151" s="127"/>
      <c r="W151" s="125"/>
    </row>
    <row r="152" spans="1:23" ht="12.75" customHeight="1" x14ac:dyDescent="0.3">
      <c r="A152" s="125"/>
      <c r="B152" s="125"/>
      <c r="C152" s="125"/>
      <c r="D152" s="125"/>
      <c r="E152" s="125"/>
      <c r="F152" s="125"/>
      <c r="G152" s="125"/>
      <c r="H152" s="125"/>
      <c r="I152" s="125"/>
      <c r="J152" s="125"/>
      <c r="K152" s="125"/>
      <c r="L152" s="125"/>
      <c r="M152" s="125"/>
      <c r="N152" s="125"/>
      <c r="O152" s="125"/>
      <c r="P152" s="125"/>
      <c r="Q152" s="125"/>
      <c r="R152" s="125"/>
      <c r="S152" s="125"/>
      <c r="T152" s="125"/>
      <c r="U152" s="125"/>
      <c r="V152" s="127"/>
      <c r="W152" s="125"/>
    </row>
    <row r="153" spans="1:23" ht="12.75" customHeight="1" x14ac:dyDescent="0.3">
      <c r="A153" s="125"/>
      <c r="B153" s="125"/>
      <c r="C153" s="125"/>
      <c r="D153" s="125"/>
      <c r="E153" s="125"/>
      <c r="F153" s="125"/>
      <c r="G153" s="125"/>
      <c r="H153" s="125"/>
      <c r="I153" s="125"/>
      <c r="J153" s="125"/>
      <c r="K153" s="125"/>
      <c r="L153" s="125"/>
      <c r="M153" s="125"/>
      <c r="N153" s="125"/>
      <c r="O153" s="125"/>
      <c r="P153" s="125"/>
      <c r="Q153" s="125"/>
      <c r="R153" s="125"/>
      <c r="S153" s="125"/>
      <c r="T153" s="125"/>
      <c r="U153" s="125"/>
      <c r="V153" s="127"/>
      <c r="W153" s="125"/>
    </row>
    <row r="154" spans="1:23" ht="12.75" customHeight="1" x14ac:dyDescent="0.3">
      <c r="A154" s="125"/>
      <c r="B154" s="125"/>
      <c r="C154" s="125"/>
      <c r="D154" s="125"/>
      <c r="E154" s="125"/>
      <c r="F154" s="125"/>
      <c r="G154" s="125"/>
      <c r="H154" s="125"/>
      <c r="I154" s="125"/>
      <c r="J154" s="125"/>
      <c r="K154" s="125"/>
      <c r="L154" s="125"/>
      <c r="M154" s="125"/>
      <c r="N154" s="125"/>
      <c r="O154" s="125"/>
      <c r="P154" s="125"/>
      <c r="Q154" s="125"/>
      <c r="R154" s="125"/>
      <c r="S154" s="125"/>
      <c r="T154" s="125"/>
      <c r="U154" s="125"/>
      <c r="V154" s="127"/>
      <c r="W154" s="125"/>
    </row>
    <row r="155" spans="1:23" ht="12.75" customHeight="1" x14ac:dyDescent="0.3">
      <c r="A155" s="125"/>
      <c r="B155" s="125"/>
      <c r="C155" s="125"/>
      <c r="D155" s="125"/>
      <c r="E155" s="125"/>
      <c r="F155" s="125"/>
      <c r="G155" s="125"/>
      <c r="H155" s="125"/>
      <c r="I155" s="125"/>
      <c r="J155" s="125"/>
      <c r="K155" s="125"/>
      <c r="L155" s="125"/>
      <c r="M155" s="125"/>
      <c r="N155" s="125"/>
      <c r="O155" s="125"/>
      <c r="P155" s="125"/>
      <c r="Q155" s="125"/>
      <c r="R155" s="125"/>
      <c r="S155" s="125"/>
      <c r="T155" s="125"/>
      <c r="U155" s="125"/>
      <c r="V155" s="127"/>
      <c r="W155" s="125"/>
    </row>
    <row r="156" spans="1:23" ht="12.75" customHeight="1" x14ac:dyDescent="0.3">
      <c r="A156" s="125"/>
      <c r="B156" s="125"/>
      <c r="C156" s="125"/>
      <c r="D156" s="125"/>
      <c r="E156" s="125"/>
      <c r="F156" s="125"/>
      <c r="G156" s="125"/>
      <c r="H156" s="125"/>
      <c r="I156" s="125"/>
      <c r="J156" s="125"/>
      <c r="K156" s="125"/>
      <c r="L156" s="125"/>
      <c r="M156" s="125"/>
      <c r="N156" s="125"/>
      <c r="O156" s="125"/>
      <c r="P156" s="125"/>
      <c r="Q156" s="125"/>
      <c r="R156" s="125"/>
      <c r="S156" s="125"/>
      <c r="T156" s="125"/>
      <c r="U156" s="125"/>
      <c r="V156" s="127"/>
      <c r="W156" s="125"/>
    </row>
    <row r="157" spans="1:23" ht="12.75" customHeight="1" x14ac:dyDescent="0.3">
      <c r="A157" s="125"/>
      <c r="B157" s="125"/>
      <c r="C157" s="125"/>
      <c r="D157" s="125"/>
      <c r="E157" s="125"/>
      <c r="F157" s="125"/>
      <c r="G157" s="125"/>
      <c r="H157" s="125"/>
      <c r="I157" s="125"/>
      <c r="J157" s="125"/>
      <c r="K157" s="125"/>
      <c r="L157" s="125"/>
      <c r="M157" s="125"/>
      <c r="N157" s="125"/>
      <c r="O157" s="125"/>
      <c r="P157" s="125"/>
      <c r="Q157" s="125"/>
      <c r="R157" s="125"/>
      <c r="S157" s="125"/>
      <c r="T157" s="125"/>
      <c r="U157" s="125"/>
      <c r="V157" s="127"/>
      <c r="W157" s="125"/>
    </row>
    <row r="158" spans="1:23" ht="12.75" customHeight="1" x14ac:dyDescent="0.3">
      <c r="A158" s="125"/>
      <c r="B158" s="125"/>
      <c r="C158" s="125"/>
      <c r="D158" s="125"/>
      <c r="E158" s="125"/>
      <c r="F158" s="125"/>
      <c r="G158" s="125"/>
      <c r="H158" s="125"/>
      <c r="I158" s="125"/>
      <c r="J158" s="125"/>
      <c r="K158" s="125"/>
      <c r="L158" s="125"/>
      <c r="M158" s="125"/>
      <c r="N158" s="125"/>
      <c r="O158" s="125"/>
      <c r="P158" s="125"/>
      <c r="Q158" s="125"/>
      <c r="R158" s="125"/>
      <c r="S158" s="125"/>
      <c r="T158" s="125"/>
      <c r="U158" s="125"/>
      <c r="V158" s="127"/>
      <c r="W158" s="125"/>
    </row>
    <row r="159" spans="1:23" ht="12.75" customHeight="1" x14ac:dyDescent="0.3">
      <c r="A159" s="125"/>
      <c r="B159" s="125"/>
      <c r="C159" s="125"/>
      <c r="D159" s="125"/>
      <c r="E159" s="125"/>
      <c r="F159" s="125"/>
      <c r="G159" s="125"/>
      <c r="H159" s="125"/>
      <c r="I159" s="125"/>
      <c r="J159" s="125"/>
      <c r="K159" s="125"/>
      <c r="L159" s="125"/>
      <c r="M159" s="125"/>
      <c r="N159" s="125"/>
      <c r="O159" s="125"/>
      <c r="P159" s="125"/>
      <c r="Q159" s="125"/>
      <c r="R159" s="125"/>
      <c r="S159" s="125"/>
      <c r="T159" s="125"/>
      <c r="U159" s="125"/>
      <c r="V159" s="127"/>
      <c r="W159" s="125"/>
    </row>
    <row r="160" spans="1:23" ht="12.75" customHeight="1" x14ac:dyDescent="0.3">
      <c r="A160" s="125"/>
      <c r="B160" s="125"/>
      <c r="C160" s="125"/>
      <c r="D160" s="125"/>
      <c r="E160" s="125"/>
      <c r="F160" s="125"/>
      <c r="G160" s="125"/>
      <c r="H160" s="125"/>
      <c r="I160" s="125"/>
      <c r="J160" s="125"/>
      <c r="K160" s="125"/>
      <c r="L160" s="125"/>
      <c r="M160" s="125"/>
      <c r="N160" s="125"/>
      <c r="O160" s="125"/>
      <c r="P160" s="125"/>
      <c r="Q160" s="125"/>
      <c r="R160" s="125"/>
      <c r="S160" s="125"/>
      <c r="T160" s="125"/>
      <c r="U160" s="125"/>
      <c r="V160" s="127"/>
      <c r="W160" s="125"/>
    </row>
    <row r="161" spans="1:23" ht="12.75" customHeight="1" x14ac:dyDescent="0.3">
      <c r="A161" s="125"/>
      <c r="B161" s="125"/>
      <c r="C161" s="125"/>
      <c r="D161" s="125"/>
      <c r="E161" s="125"/>
      <c r="F161" s="125"/>
      <c r="G161" s="125"/>
      <c r="H161" s="125"/>
      <c r="I161" s="125"/>
      <c r="J161" s="125"/>
      <c r="K161" s="125"/>
      <c r="L161" s="125"/>
      <c r="M161" s="125"/>
      <c r="N161" s="125"/>
      <c r="O161" s="125"/>
      <c r="P161" s="125"/>
      <c r="Q161" s="125"/>
      <c r="R161" s="125"/>
      <c r="S161" s="125"/>
      <c r="T161" s="125"/>
      <c r="U161" s="125"/>
      <c r="V161" s="127"/>
      <c r="W161" s="125"/>
    </row>
    <row r="162" spans="1:23" ht="12.75" customHeight="1" x14ac:dyDescent="0.3">
      <c r="A162" s="125"/>
      <c r="B162" s="125"/>
      <c r="C162" s="125"/>
      <c r="D162" s="125"/>
      <c r="E162" s="125"/>
      <c r="F162" s="125"/>
      <c r="G162" s="125"/>
      <c r="H162" s="125"/>
      <c r="I162" s="125"/>
      <c r="J162" s="125"/>
      <c r="K162" s="125"/>
      <c r="L162" s="125"/>
      <c r="M162" s="125"/>
      <c r="N162" s="125"/>
      <c r="O162" s="125"/>
      <c r="P162" s="125"/>
      <c r="Q162" s="125"/>
      <c r="R162" s="125"/>
      <c r="S162" s="125"/>
      <c r="T162" s="125"/>
      <c r="U162" s="125"/>
      <c r="V162" s="127"/>
      <c r="W162" s="125"/>
    </row>
    <row r="163" spans="1:23" ht="12.75" customHeight="1" x14ac:dyDescent="0.3">
      <c r="A163" s="125"/>
      <c r="B163" s="125"/>
      <c r="C163" s="125"/>
      <c r="D163" s="125"/>
      <c r="E163" s="125"/>
      <c r="F163" s="125"/>
      <c r="G163" s="125"/>
      <c r="H163" s="125"/>
      <c r="I163" s="125"/>
      <c r="J163" s="125"/>
      <c r="K163" s="125"/>
      <c r="L163" s="125"/>
      <c r="M163" s="125"/>
      <c r="N163" s="125"/>
      <c r="O163" s="125"/>
      <c r="P163" s="125"/>
      <c r="Q163" s="125"/>
      <c r="R163" s="125"/>
      <c r="S163" s="125"/>
      <c r="T163" s="125"/>
      <c r="U163" s="125"/>
      <c r="V163" s="127"/>
      <c r="W163" s="125"/>
    </row>
    <row r="164" spans="1:23" ht="12.75" customHeight="1" x14ac:dyDescent="0.3">
      <c r="A164" s="125"/>
      <c r="B164" s="125"/>
      <c r="C164" s="125"/>
      <c r="D164" s="125"/>
      <c r="E164" s="125"/>
      <c r="F164" s="125"/>
      <c r="G164" s="125"/>
      <c r="H164" s="125"/>
      <c r="I164" s="125"/>
      <c r="J164" s="125"/>
      <c r="K164" s="125"/>
      <c r="L164" s="125"/>
      <c r="M164" s="125"/>
      <c r="N164" s="125"/>
      <c r="O164" s="125"/>
      <c r="P164" s="125"/>
      <c r="Q164" s="125"/>
      <c r="R164" s="125"/>
      <c r="S164" s="125"/>
      <c r="T164" s="125"/>
      <c r="U164" s="125"/>
      <c r="V164" s="127"/>
      <c r="W164" s="125"/>
    </row>
    <row r="165" spans="1:23" ht="12.75" customHeight="1" x14ac:dyDescent="0.3">
      <c r="A165" s="125"/>
      <c r="B165" s="125"/>
      <c r="C165" s="125"/>
      <c r="D165" s="125"/>
      <c r="E165" s="125"/>
      <c r="F165" s="125"/>
      <c r="G165" s="125"/>
      <c r="H165" s="125"/>
      <c r="I165" s="125"/>
      <c r="J165" s="125"/>
      <c r="K165" s="125"/>
      <c r="L165" s="125"/>
      <c r="M165" s="125"/>
      <c r="N165" s="125"/>
      <c r="O165" s="125"/>
      <c r="P165" s="125"/>
      <c r="Q165" s="125"/>
      <c r="R165" s="125"/>
      <c r="S165" s="125"/>
      <c r="T165" s="125"/>
      <c r="U165" s="125"/>
      <c r="V165" s="127"/>
      <c r="W165" s="125"/>
    </row>
    <row r="166" spans="1:23" ht="12.75" customHeight="1" x14ac:dyDescent="0.3">
      <c r="A166" s="125"/>
      <c r="B166" s="125"/>
      <c r="C166" s="125"/>
      <c r="D166" s="125"/>
      <c r="E166" s="125"/>
      <c r="F166" s="125"/>
      <c r="G166" s="125"/>
      <c r="H166" s="125"/>
      <c r="I166" s="125"/>
      <c r="J166" s="125"/>
      <c r="K166" s="125"/>
      <c r="L166" s="125"/>
      <c r="M166" s="125"/>
      <c r="N166" s="125"/>
      <c r="O166" s="125"/>
      <c r="P166" s="125"/>
      <c r="Q166" s="125"/>
      <c r="R166" s="125"/>
      <c r="S166" s="125"/>
      <c r="T166" s="125"/>
      <c r="U166" s="125"/>
      <c r="V166" s="127"/>
      <c r="W166" s="125"/>
    </row>
    <row r="167" spans="1:23" ht="12.75" customHeight="1" x14ac:dyDescent="0.3">
      <c r="A167" s="125"/>
      <c r="B167" s="125"/>
      <c r="C167" s="125"/>
      <c r="D167" s="125"/>
      <c r="E167" s="125"/>
      <c r="F167" s="125"/>
      <c r="G167" s="125"/>
      <c r="H167" s="125"/>
      <c r="I167" s="125"/>
      <c r="J167" s="125"/>
      <c r="K167" s="125"/>
      <c r="L167" s="125"/>
      <c r="M167" s="125"/>
      <c r="N167" s="125"/>
      <c r="O167" s="125"/>
      <c r="P167" s="125"/>
      <c r="Q167" s="125"/>
      <c r="R167" s="125"/>
      <c r="S167" s="125"/>
      <c r="T167" s="125"/>
      <c r="U167" s="125"/>
      <c r="V167" s="127"/>
      <c r="W167" s="125"/>
    </row>
    <row r="168" spans="1:23" ht="12.75" customHeight="1" x14ac:dyDescent="0.3">
      <c r="A168" s="125"/>
      <c r="B168" s="125"/>
      <c r="C168" s="125"/>
      <c r="D168" s="125"/>
      <c r="E168" s="125"/>
      <c r="F168" s="125"/>
      <c r="G168" s="125"/>
      <c r="H168" s="125"/>
      <c r="I168" s="125"/>
      <c r="J168" s="125"/>
      <c r="K168" s="125"/>
      <c r="L168" s="125"/>
      <c r="M168" s="125"/>
      <c r="N168" s="125"/>
      <c r="O168" s="125"/>
      <c r="P168" s="125"/>
      <c r="Q168" s="125"/>
      <c r="R168" s="125"/>
      <c r="S168" s="125"/>
      <c r="T168" s="125"/>
      <c r="U168" s="125"/>
      <c r="V168" s="127"/>
      <c r="W168" s="125"/>
    </row>
    <row r="169" spans="1:23" ht="12.75" customHeight="1" x14ac:dyDescent="0.3">
      <c r="A169" s="125"/>
      <c r="B169" s="125"/>
      <c r="C169" s="125"/>
      <c r="D169" s="125"/>
      <c r="E169" s="125"/>
      <c r="F169" s="125"/>
      <c r="G169" s="125"/>
      <c r="H169" s="125"/>
      <c r="I169" s="125"/>
      <c r="J169" s="125"/>
      <c r="K169" s="125"/>
      <c r="L169" s="125"/>
      <c r="M169" s="125"/>
      <c r="N169" s="125"/>
      <c r="O169" s="125"/>
      <c r="P169" s="125"/>
      <c r="Q169" s="125"/>
      <c r="R169" s="125"/>
      <c r="S169" s="125"/>
      <c r="T169" s="125"/>
      <c r="U169" s="125"/>
      <c r="V169" s="127"/>
      <c r="W169" s="125"/>
    </row>
    <row r="170" spans="1:23" ht="12.75" customHeight="1" x14ac:dyDescent="0.3">
      <c r="A170" s="125"/>
      <c r="B170" s="125"/>
      <c r="C170" s="125"/>
      <c r="D170" s="125"/>
      <c r="E170" s="125"/>
      <c r="F170" s="125"/>
      <c r="G170" s="125"/>
      <c r="H170" s="125"/>
      <c r="I170" s="125"/>
      <c r="J170" s="125"/>
      <c r="K170" s="125"/>
      <c r="L170" s="125"/>
      <c r="M170" s="125"/>
      <c r="N170" s="125"/>
      <c r="O170" s="125"/>
      <c r="P170" s="125"/>
      <c r="Q170" s="125"/>
      <c r="R170" s="125"/>
      <c r="S170" s="125"/>
      <c r="T170" s="125"/>
      <c r="U170" s="125"/>
      <c r="V170" s="127"/>
      <c r="W170" s="125"/>
    </row>
    <row r="171" spans="1:23" ht="12.75" customHeight="1" x14ac:dyDescent="0.3">
      <c r="A171" s="125"/>
      <c r="B171" s="125"/>
      <c r="C171" s="125"/>
      <c r="D171" s="125"/>
      <c r="E171" s="125"/>
      <c r="F171" s="125"/>
      <c r="G171" s="125"/>
      <c r="H171" s="125"/>
      <c r="I171" s="125"/>
      <c r="J171" s="125"/>
      <c r="K171" s="125"/>
      <c r="L171" s="125"/>
      <c r="M171" s="125"/>
      <c r="N171" s="125"/>
      <c r="O171" s="125"/>
      <c r="P171" s="125"/>
      <c r="Q171" s="125"/>
      <c r="R171" s="125"/>
      <c r="S171" s="125"/>
      <c r="T171" s="125"/>
      <c r="U171" s="125"/>
      <c r="V171" s="127"/>
      <c r="W171" s="125"/>
    </row>
    <row r="172" spans="1:23" ht="12.75" customHeight="1" x14ac:dyDescent="0.3">
      <c r="A172" s="125"/>
      <c r="B172" s="125"/>
      <c r="C172" s="125"/>
      <c r="D172" s="125"/>
      <c r="E172" s="125"/>
      <c r="F172" s="125"/>
      <c r="G172" s="125"/>
      <c r="H172" s="125"/>
      <c r="I172" s="125"/>
      <c r="J172" s="125"/>
      <c r="K172" s="125"/>
      <c r="L172" s="125"/>
      <c r="M172" s="125"/>
      <c r="N172" s="125"/>
      <c r="O172" s="125"/>
      <c r="P172" s="125"/>
      <c r="Q172" s="125"/>
      <c r="R172" s="125"/>
      <c r="S172" s="125"/>
      <c r="T172" s="125"/>
      <c r="U172" s="125"/>
      <c r="V172" s="127"/>
      <c r="W172" s="125"/>
    </row>
    <row r="173" spans="1:23" ht="12.75" customHeight="1" x14ac:dyDescent="0.3">
      <c r="A173" s="125"/>
      <c r="B173" s="125"/>
      <c r="C173" s="125"/>
      <c r="D173" s="125"/>
      <c r="E173" s="125"/>
      <c r="F173" s="125"/>
      <c r="G173" s="125"/>
      <c r="H173" s="125"/>
      <c r="I173" s="125"/>
      <c r="J173" s="125"/>
      <c r="K173" s="125"/>
      <c r="L173" s="125"/>
      <c r="M173" s="125"/>
      <c r="N173" s="125"/>
      <c r="O173" s="125"/>
      <c r="P173" s="125"/>
      <c r="Q173" s="125"/>
      <c r="R173" s="125"/>
      <c r="S173" s="125"/>
      <c r="T173" s="125"/>
      <c r="U173" s="125"/>
      <c r="V173" s="127"/>
      <c r="W173" s="125"/>
    </row>
    <row r="174" spans="1:23" ht="12.75" customHeight="1" x14ac:dyDescent="0.3">
      <c r="A174" s="125"/>
      <c r="B174" s="125"/>
      <c r="C174" s="125"/>
      <c r="D174" s="125"/>
      <c r="E174" s="125"/>
      <c r="F174" s="125"/>
      <c r="G174" s="125"/>
      <c r="H174" s="125"/>
      <c r="I174" s="125"/>
      <c r="J174" s="125"/>
      <c r="K174" s="125"/>
      <c r="L174" s="125"/>
      <c r="M174" s="125"/>
      <c r="N174" s="125"/>
      <c r="O174" s="125"/>
      <c r="P174" s="125"/>
      <c r="Q174" s="125"/>
      <c r="R174" s="125"/>
      <c r="S174" s="125"/>
      <c r="T174" s="125"/>
      <c r="U174" s="125"/>
      <c r="V174" s="127"/>
      <c r="W174" s="125"/>
    </row>
    <row r="175" spans="1:23" ht="12.75" customHeight="1" x14ac:dyDescent="0.3">
      <c r="A175" s="125"/>
      <c r="B175" s="125"/>
      <c r="C175" s="125"/>
      <c r="D175" s="125"/>
      <c r="E175" s="125"/>
      <c r="F175" s="125"/>
      <c r="G175" s="125"/>
      <c r="H175" s="125"/>
      <c r="I175" s="125"/>
      <c r="J175" s="125"/>
      <c r="K175" s="125"/>
      <c r="L175" s="125"/>
      <c r="M175" s="125"/>
      <c r="N175" s="125"/>
      <c r="O175" s="125"/>
      <c r="P175" s="125"/>
      <c r="Q175" s="125"/>
      <c r="R175" s="125"/>
      <c r="S175" s="125"/>
      <c r="T175" s="125"/>
      <c r="U175" s="125"/>
      <c r="V175" s="127"/>
      <c r="W175" s="125"/>
    </row>
    <row r="176" spans="1:23" ht="12.75" customHeight="1" x14ac:dyDescent="0.3">
      <c r="A176" s="125"/>
      <c r="B176" s="125"/>
      <c r="C176" s="125"/>
      <c r="D176" s="125"/>
      <c r="E176" s="125"/>
      <c r="F176" s="125"/>
      <c r="G176" s="125"/>
      <c r="H176" s="125"/>
      <c r="I176" s="125"/>
      <c r="J176" s="125"/>
      <c r="K176" s="125"/>
      <c r="L176" s="125"/>
      <c r="M176" s="125"/>
      <c r="N176" s="125"/>
      <c r="O176" s="125"/>
      <c r="P176" s="125"/>
      <c r="Q176" s="125"/>
      <c r="R176" s="125"/>
      <c r="S176" s="125"/>
      <c r="T176" s="125"/>
      <c r="U176" s="125"/>
      <c r="V176" s="127"/>
      <c r="W176" s="125"/>
    </row>
    <row r="177" spans="1:23" ht="12.75" customHeight="1" x14ac:dyDescent="0.3">
      <c r="A177" s="125"/>
      <c r="B177" s="125"/>
      <c r="C177" s="125"/>
      <c r="D177" s="125"/>
      <c r="E177" s="125"/>
      <c r="F177" s="125"/>
      <c r="G177" s="125"/>
      <c r="H177" s="125"/>
      <c r="I177" s="125"/>
      <c r="J177" s="125"/>
      <c r="K177" s="125"/>
      <c r="L177" s="125"/>
      <c r="M177" s="125"/>
      <c r="N177" s="125"/>
      <c r="O177" s="125"/>
      <c r="P177" s="125"/>
      <c r="Q177" s="125"/>
      <c r="R177" s="125"/>
      <c r="S177" s="125"/>
      <c r="T177" s="125"/>
      <c r="U177" s="125"/>
      <c r="V177" s="127"/>
      <c r="W177" s="125"/>
    </row>
    <row r="178" spans="1:23" ht="12.75" customHeight="1" x14ac:dyDescent="0.3">
      <c r="A178" s="125"/>
      <c r="B178" s="125"/>
      <c r="C178" s="125"/>
      <c r="D178" s="125"/>
      <c r="E178" s="125"/>
      <c r="F178" s="125"/>
      <c r="G178" s="125"/>
      <c r="H178" s="125"/>
      <c r="I178" s="125"/>
      <c r="J178" s="125"/>
      <c r="K178" s="125"/>
      <c r="L178" s="125"/>
      <c r="M178" s="125"/>
      <c r="N178" s="125"/>
      <c r="O178" s="125"/>
      <c r="P178" s="125"/>
      <c r="Q178" s="125"/>
      <c r="R178" s="125"/>
      <c r="S178" s="125"/>
      <c r="T178" s="125"/>
      <c r="U178" s="125"/>
      <c r="V178" s="127"/>
      <c r="W178" s="125"/>
    </row>
    <row r="179" spans="1:23" ht="12.75" customHeight="1" x14ac:dyDescent="0.3">
      <c r="A179" s="125"/>
      <c r="B179" s="125"/>
      <c r="C179" s="125"/>
      <c r="D179" s="125"/>
      <c r="E179" s="125"/>
      <c r="F179" s="125"/>
      <c r="G179" s="125"/>
      <c r="H179" s="125"/>
      <c r="I179" s="125"/>
      <c r="J179" s="125"/>
      <c r="K179" s="125"/>
      <c r="L179" s="125"/>
      <c r="M179" s="125"/>
      <c r="N179" s="125"/>
      <c r="O179" s="125"/>
      <c r="P179" s="125"/>
      <c r="Q179" s="125"/>
      <c r="R179" s="125"/>
      <c r="S179" s="125"/>
      <c r="T179" s="125"/>
      <c r="U179" s="125"/>
      <c r="V179" s="127"/>
      <c r="W179" s="125"/>
    </row>
    <row r="180" spans="1:23" ht="12.75" customHeight="1" x14ac:dyDescent="0.3">
      <c r="A180" s="125"/>
      <c r="B180" s="125"/>
      <c r="C180" s="125"/>
      <c r="D180" s="125"/>
      <c r="E180" s="125"/>
      <c r="F180" s="125"/>
      <c r="G180" s="125"/>
      <c r="H180" s="125"/>
      <c r="I180" s="125"/>
      <c r="J180" s="125"/>
      <c r="K180" s="125"/>
      <c r="L180" s="125"/>
      <c r="M180" s="125"/>
      <c r="N180" s="125"/>
      <c r="O180" s="125"/>
      <c r="P180" s="125"/>
      <c r="Q180" s="125"/>
      <c r="R180" s="125"/>
      <c r="S180" s="125"/>
      <c r="T180" s="125"/>
      <c r="U180" s="125"/>
      <c r="V180" s="127"/>
      <c r="W180" s="125"/>
    </row>
    <row r="181" spans="1:23" ht="12.75" customHeight="1" x14ac:dyDescent="0.3">
      <c r="A181" s="125"/>
      <c r="B181" s="125"/>
      <c r="C181" s="125"/>
      <c r="D181" s="125"/>
      <c r="E181" s="125"/>
      <c r="F181" s="125"/>
      <c r="G181" s="125"/>
      <c r="H181" s="125"/>
      <c r="I181" s="125"/>
      <c r="J181" s="125"/>
      <c r="K181" s="125"/>
      <c r="L181" s="125"/>
      <c r="M181" s="125"/>
      <c r="N181" s="125"/>
      <c r="O181" s="125"/>
      <c r="P181" s="125"/>
      <c r="Q181" s="125"/>
      <c r="R181" s="125"/>
      <c r="S181" s="125"/>
      <c r="T181" s="125"/>
      <c r="U181" s="125"/>
      <c r="V181" s="127"/>
      <c r="W181" s="125"/>
    </row>
    <row r="182" spans="1:23" ht="12.75" customHeight="1" x14ac:dyDescent="0.3">
      <c r="A182" s="125"/>
      <c r="B182" s="125"/>
      <c r="C182" s="125"/>
      <c r="D182" s="125"/>
      <c r="E182" s="125"/>
      <c r="F182" s="125"/>
      <c r="G182" s="125"/>
      <c r="H182" s="125"/>
      <c r="I182" s="125"/>
      <c r="J182" s="125"/>
      <c r="K182" s="125"/>
      <c r="L182" s="125"/>
      <c r="M182" s="125"/>
      <c r="N182" s="125"/>
      <c r="O182" s="125"/>
      <c r="P182" s="125"/>
      <c r="Q182" s="125"/>
      <c r="R182" s="125"/>
      <c r="S182" s="125"/>
      <c r="T182" s="125"/>
      <c r="U182" s="125"/>
      <c r="V182" s="127"/>
      <c r="W182" s="125"/>
    </row>
    <row r="183" spans="1:23" ht="12.75" customHeight="1" x14ac:dyDescent="0.3">
      <c r="A183" s="125"/>
      <c r="B183" s="125"/>
      <c r="C183" s="125"/>
      <c r="D183" s="125"/>
      <c r="E183" s="125"/>
      <c r="F183" s="125"/>
      <c r="G183" s="125"/>
      <c r="H183" s="125"/>
      <c r="I183" s="125"/>
      <c r="J183" s="125"/>
      <c r="K183" s="125"/>
      <c r="L183" s="125"/>
      <c r="M183" s="125"/>
      <c r="N183" s="125"/>
      <c r="O183" s="125"/>
      <c r="P183" s="125"/>
      <c r="Q183" s="125"/>
      <c r="R183" s="125"/>
      <c r="S183" s="125"/>
      <c r="T183" s="125"/>
      <c r="U183" s="125"/>
      <c r="V183" s="127"/>
      <c r="W183" s="125"/>
    </row>
    <row r="184" spans="1:23" ht="12.75" customHeight="1" x14ac:dyDescent="0.3">
      <c r="A184" s="125"/>
      <c r="B184" s="125"/>
      <c r="C184" s="125"/>
      <c r="D184" s="125"/>
      <c r="E184" s="125"/>
      <c r="F184" s="125"/>
      <c r="G184" s="125"/>
      <c r="H184" s="125"/>
      <c r="I184" s="125"/>
      <c r="J184" s="125"/>
      <c r="K184" s="125"/>
      <c r="L184" s="125"/>
      <c r="M184" s="125"/>
      <c r="N184" s="125"/>
      <c r="O184" s="125"/>
      <c r="P184" s="125"/>
      <c r="Q184" s="125"/>
      <c r="R184" s="125"/>
      <c r="S184" s="125"/>
      <c r="T184" s="125"/>
      <c r="U184" s="125"/>
      <c r="V184" s="127"/>
      <c r="W184" s="125"/>
    </row>
    <row r="185" spans="1:23" ht="12.75" customHeight="1" x14ac:dyDescent="0.3">
      <c r="A185" s="125"/>
      <c r="B185" s="125"/>
      <c r="C185" s="125"/>
      <c r="D185" s="125"/>
      <c r="E185" s="125"/>
      <c r="F185" s="125"/>
      <c r="G185" s="125"/>
      <c r="H185" s="125"/>
      <c r="I185" s="125"/>
      <c r="J185" s="125"/>
      <c r="K185" s="125"/>
      <c r="L185" s="125"/>
      <c r="M185" s="125"/>
      <c r="N185" s="125"/>
      <c r="O185" s="125"/>
      <c r="P185" s="125"/>
      <c r="Q185" s="125"/>
      <c r="R185" s="125"/>
      <c r="S185" s="125"/>
      <c r="T185" s="125"/>
      <c r="U185" s="125"/>
      <c r="V185" s="127"/>
      <c r="W185" s="125"/>
    </row>
    <row r="186" spans="1:23" ht="12.75" customHeight="1" x14ac:dyDescent="0.3">
      <c r="A186" s="125"/>
      <c r="B186" s="125"/>
      <c r="C186" s="125"/>
      <c r="D186" s="125"/>
      <c r="E186" s="125"/>
      <c r="F186" s="125"/>
      <c r="G186" s="125"/>
      <c r="H186" s="125"/>
      <c r="I186" s="125"/>
      <c r="J186" s="125"/>
      <c r="K186" s="125"/>
      <c r="L186" s="125"/>
      <c r="M186" s="125"/>
      <c r="N186" s="125"/>
      <c r="O186" s="125"/>
      <c r="P186" s="125"/>
      <c r="Q186" s="125"/>
      <c r="R186" s="125"/>
      <c r="S186" s="125"/>
      <c r="T186" s="125"/>
      <c r="U186" s="125"/>
      <c r="V186" s="127"/>
      <c r="W186" s="125"/>
    </row>
    <row r="187" spans="1:23" ht="12.75" customHeight="1" x14ac:dyDescent="0.3">
      <c r="A187" s="125"/>
      <c r="B187" s="125"/>
      <c r="C187" s="125"/>
      <c r="D187" s="125"/>
      <c r="E187" s="125"/>
      <c r="F187" s="125"/>
      <c r="G187" s="125"/>
      <c r="H187" s="125"/>
      <c r="I187" s="125"/>
      <c r="J187" s="125"/>
      <c r="K187" s="125"/>
      <c r="L187" s="125"/>
      <c r="M187" s="125"/>
      <c r="N187" s="125"/>
      <c r="O187" s="125"/>
      <c r="P187" s="125"/>
      <c r="Q187" s="125"/>
      <c r="R187" s="125"/>
      <c r="S187" s="125"/>
      <c r="T187" s="125"/>
      <c r="U187" s="125"/>
      <c r="V187" s="127"/>
      <c r="W187" s="125"/>
    </row>
    <row r="188" spans="1:23" ht="12.75" customHeight="1" x14ac:dyDescent="0.3">
      <c r="A188" s="125"/>
      <c r="B188" s="125"/>
      <c r="C188" s="125"/>
      <c r="D188" s="125"/>
      <c r="E188" s="125"/>
      <c r="F188" s="125"/>
      <c r="G188" s="125"/>
      <c r="H188" s="125"/>
      <c r="I188" s="125"/>
      <c r="J188" s="125"/>
      <c r="K188" s="125"/>
      <c r="L188" s="125"/>
      <c r="M188" s="125"/>
      <c r="N188" s="125"/>
      <c r="O188" s="125"/>
      <c r="P188" s="125"/>
      <c r="Q188" s="125"/>
      <c r="R188" s="125"/>
      <c r="S188" s="125"/>
      <c r="T188" s="125"/>
      <c r="U188" s="125"/>
      <c r="V188" s="127"/>
      <c r="W188" s="125"/>
    </row>
    <row r="189" spans="1:23" ht="12.75" customHeight="1" x14ac:dyDescent="0.3">
      <c r="A189" s="125"/>
      <c r="B189" s="125"/>
      <c r="C189" s="125"/>
      <c r="D189" s="125"/>
      <c r="E189" s="125"/>
      <c r="F189" s="125"/>
      <c r="G189" s="125"/>
      <c r="H189" s="125"/>
      <c r="I189" s="125"/>
      <c r="J189" s="125"/>
      <c r="K189" s="125"/>
      <c r="L189" s="125"/>
      <c r="M189" s="125"/>
      <c r="N189" s="125"/>
      <c r="O189" s="125"/>
      <c r="P189" s="125"/>
      <c r="Q189" s="125"/>
      <c r="R189" s="125"/>
      <c r="S189" s="125"/>
      <c r="T189" s="125"/>
      <c r="U189" s="125"/>
      <c r="V189" s="127"/>
      <c r="W189" s="125"/>
    </row>
    <row r="190" spans="1:23" ht="12.75" customHeight="1" x14ac:dyDescent="0.3">
      <c r="A190" s="125"/>
      <c r="B190" s="125"/>
      <c r="C190" s="125"/>
      <c r="D190" s="125"/>
      <c r="E190" s="125"/>
      <c r="F190" s="125"/>
      <c r="G190" s="125"/>
      <c r="H190" s="125"/>
      <c r="I190" s="125"/>
      <c r="J190" s="125"/>
      <c r="K190" s="125"/>
      <c r="L190" s="125"/>
      <c r="M190" s="125"/>
      <c r="N190" s="125"/>
      <c r="O190" s="125"/>
      <c r="P190" s="125"/>
      <c r="Q190" s="125"/>
      <c r="R190" s="125"/>
      <c r="S190" s="125"/>
      <c r="T190" s="125"/>
      <c r="U190" s="125"/>
      <c r="V190" s="127"/>
      <c r="W190" s="125"/>
    </row>
    <row r="191" spans="1:23" ht="12.75" customHeight="1" x14ac:dyDescent="0.3">
      <c r="A191" s="125"/>
      <c r="B191" s="125"/>
      <c r="C191" s="125"/>
      <c r="D191" s="125"/>
      <c r="E191" s="125"/>
      <c r="F191" s="125"/>
      <c r="G191" s="125"/>
      <c r="H191" s="125"/>
      <c r="I191" s="125"/>
      <c r="J191" s="125"/>
      <c r="K191" s="125"/>
      <c r="L191" s="125"/>
      <c r="M191" s="125"/>
      <c r="N191" s="125"/>
      <c r="O191" s="125"/>
      <c r="P191" s="125"/>
      <c r="Q191" s="125"/>
      <c r="R191" s="125"/>
      <c r="S191" s="125"/>
      <c r="T191" s="125"/>
      <c r="U191" s="125"/>
      <c r="V191" s="127"/>
      <c r="W191" s="125"/>
    </row>
    <row r="192" spans="1:23" ht="12.75" customHeight="1" x14ac:dyDescent="0.3">
      <c r="A192" s="125"/>
      <c r="B192" s="125"/>
      <c r="C192" s="125"/>
      <c r="D192" s="125"/>
      <c r="E192" s="125"/>
      <c r="F192" s="125"/>
      <c r="G192" s="125"/>
      <c r="H192" s="125"/>
      <c r="I192" s="125"/>
      <c r="J192" s="125"/>
      <c r="K192" s="125"/>
      <c r="L192" s="125"/>
      <c r="M192" s="125"/>
      <c r="N192" s="125"/>
      <c r="O192" s="125"/>
      <c r="P192" s="125"/>
      <c r="Q192" s="125"/>
      <c r="R192" s="125"/>
      <c r="S192" s="125"/>
      <c r="T192" s="125"/>
      <c r="U192" s="125"/>
      <c r="V192" s="127"/>
      <c r="W192" s="125"/>
    </row>
    <row r="193" spans="1:23" ht="12.75" customHeight="1" x14ac:dyDescent="0.3">
      <c r="A193" s="125"/>
      <c r="B193" s="125"/>
      <c r="C193" s="125"/>
      <c r="D193" s="125"/>
      <c r="E193" s="125"/>
      <c r="F193" s="125"/>
      <c r="G193" s="125"/>
      <c r="H193" s="125"/>
      <c r="I193" s="125"/>
      <c r="J193" s="125"/>
      <c r="K193" s="125"/>
      <c r="L193" s="125"/>
      <c r="M193" s="125"/>
      <c r="N193" s="125"/>
      <c r="O193" s="125"/>
      <c r="P193" s="125"/>
      <c r="Q193" s="125"/>
      <c r="R193" s="125"/>
      <c r="S193" s="125"/>
      <c r="T193" s="125"/>
      <c r="U193" s="125"/>
      <c r="V193" s="127"/>
      <c r="W193" s="125"/>
    </row>
    <row r="194" spans="1:23" ht="12.75" customHeight="1" x14ac:dyDescent="0.3">
      <c r="A194" s="125"/>
      <c r="B194" s="125"/>
      <c r="C194" s="125"/>
      <c r="D194" s="125"/>
      <c r="E194" s="125"/>
      <c r="F194" s="125"/>
      <c r="G194" s="125"/>
      <c r="H194" s="125"/>
      <c r="I194" s="125"/>
      <c r="J194" s="125"/>
      <c r="K194" s="125"/>
      <c r="L194" s="125"/>
      <c r="M194" s="125"/>
      <c r="N194" s="125"/>
      <c r="O194" s="125"/>
      <c r="P194" s="125"/>
      <c r="Q194" s="125"/>
      <c r="R194" s="125"/>
      <c r="S194" s="125"/>
      <c r="T194" s="125"/>
      <c r="U194" s="125"/>
      <c r="V194" s="127"/>
      <c r="W194" s="125"/>
    </row>
    <row r="195" spans="1:23" ht="12.75" customHeight="1" x14ac:dyDescent="0.3">
      <c r="A195" s="125"/>
      <c r="B195" s="125"/>
      <c r="C195" s="125"/>
      <c r="D195" s="125"/>
      <c r="E195" s="125"/>
      <c r="F195" s="125"/>
      <c r="G195" s="125"/>
      <c r="H195" s="125"/>
      <c r="I195" s="125"/>
      <c r="J195" s="125"/>
      <c r="K195" s="125"/>
      <c r="L195" s="125"/>
      <c r="M195" s="125"/>
      <c r="N195" s="125"/>
      <c r="O195" s="125"/>
      <c r="P195" s="125"/>
      <c r="Q195" s="125"/>
      <c r="R195" s="125"/>
      <c r="S195" s="125"/>
      <c r="T195" s="125"/>
      <c r="U195" s="125"/>
      <c r="V195" s="127"/>
      <c r="W195" s="125"/>
    </row>
    <row r="196" spans="1:23" ht="12.75" customHeight="1" x14ac:dyDescent="0.3">
      <c r="A196" s="125"/>
      <c r="B196" s="125"/>
      <c r="C196" s="125"/>
      <c r="D196" s="125"/>
      <c r="E196" s="125"/>
      <c r="F196" s="125"/>
      <c r="G196" s="125"/>
      <c r="H196" s="125"/>
      <c r="I196" s="125"/>
      <c r="J196" s="125"/>
      <c r="K196" s="125"/>
      <c r="L196" s="125"/>
      <c r="M196" s="125"/>
      <c r="N196" s="125"/>
      <c r="O196" s="125"/>
      <c r="P196" s="125"/>
      <c r="Q196" s="125"/>
      <c r="R196" s="125"/>
      <c r="S196" s="125"/>
      <c r="T196" s="125"/>
      <c r="U196" s="125"/>
      <c r="V196" s="127"/>
      <c r="W196" s="125"/>
    </row>
    <row r="197" spans="1:23" ht="12.75" customHeight="1" x14ac:dyDescent="0.3">
      <c r="A197" s="125"/>
      <c r="B197" s="125"/>
      <c r="C197" s="125"/>
      <c r="D197" s="125"/>
      <c r="E197" s="125"/>
      <c r="F197" s="125"/>
      <c r="G197" s="125"/>
      <c r="H197" s="125"/>
      <c r="I197" s="125"/>
      <c r="J197" s="125"/>
      <c r="K197" s="125"/>
      <c r="L197" s="125"/>
      <c r="M197" s="125"/>
      <c r="N197" s="125"/>
      <c r="O197" s="125"/>
      <c r="P197" s="125"/>
      <c r="Q197" s="125"/>
      <c r="R197" s="125"/>
      <c r="S197" s="125"/>
      <c r="T197" s="125"/>
      <c r="U197" s="125"/>
      <c r="V197" s="127"/>
      <c r="W197" s="125"/>
    </row>
    <row r="198" spans="1:23" ht="12.75" customHeight="1" x14ac:dyDescent="0.3">
      <c r="A198" s="125"/>
      <c r="B198" s="125"/>
      <c r="C198" s="125"/>
      <c r="D198" s="125"/>
      <c r="E198" s="125"/>
      <c r="F198" s="125"/>
      <c r="G198" s="125"/>
      <c r="H198" s="125"/>
      <c r="I198" s="125"/>
      <c r="J198" s="125"/>
      <c r="K198" s="125"/>
      <c r="L198" s="125"/>
      <c r="M198" s="125"/>
      <c r="N198" s="125"/>
      <c r="O198" s="125"/>
      <c r="P198" s="125"/>
      <c r="Q198" s="125"/>
      <c r="R198" s="125"/>
      <c r="S198" s="125"/>
      <c r="T198" s="125"/>
      <c r="U198" s="125"/>
      <c r="V198" s="127"/>
      <c r="W198" s="125"/>
    </row>
    <row r="199" spans="1:23" ht="12.75" customHeight="1" x14ac:dyDescent="0.3">
      <c r="A199" s="125"/>
      <c r="B199" s="125"/>
      <c r="C199" s="125"/>
      <c r="D199" s="125"/>
      <c r="E199" s="125"/>
      <c r="F199" s="125"/>
      <c r="G199" s="125"/>
      <c r="H199" s="125"/>
      <c r="I199" s="125"/>
      <c r="J199" s="125"/>
      <c r="K199" s="125"/>
      <c r="L199" s="125"/>
      <c r="M199" s="125"/>
      <c r="N199" s="125"/>
      <c r="O199" s="125"/>
      <c r="P199" s="125"/>
      <c r="Q199" s="125"/>
      <c r="R199" s="125"/>
      <c r="S199" s="125"/>
      <c r="T199" s="125"/>
      <c r="U199" s="125"/>
      <c r="V199" s="127"/>
      <c r="W199" s="125"/>
    </row>
    <row r="200" spans="1:23" ht="12.75" customHeight="1" x14ac:dyDescent="0.3">
      <c r="A200" s="125"/>
      <c r="B200" s="125"/>
      <c r="C200" s="125"/>
      <c r="D200" s="125"/>
      <c r="E200" s="125"/>
      <c r="F200" s="125"/>
      <c r="G200" s="125"/>
      <c r="H200" s="125"/>
      <c r="I200" s="125"/>
      <c r="J200" s="125"/>
      <c r="K200" s="125"/>
      <c r="L200" s="125"/>
      <c r="M200" s="125"/>
      <c r="N200" s="125"/>
      <c r="O200" s="125"/>
      <c r="P200" s="125"/>
      <c r="Q200" s="125"/>
      <c r="R200" s="125"/>
      <c r="S200" s="125"/>
      <c r="T200" s="125"/>
      <c r="U200" s="125"/>
      <c r="V200" s="127"/>
      <c r="W200" s="125"/>
    </row>
    <row r="201" spans="1:23" ht="12.75" customHeight="1" x14ac:dyDescent="0.3">
      <c r="A201" s="125"/>
      <c r="B201" s="125"/>
      <c r="C201" s="125"/>
      <c r="D201" s="125"/>
      <c r="E201" s="125"/>
      <c r="F201" s="125"/>
      <c r="G201" s="125"/>
      <c r="H201" s="125"/>
      <c r="I201" s="125"/>
      <c r="J201" s="125"/>
      <c r="K201" s="125"/>
      <c r="L201" s="125"/>
      <c r="M201" s="125"/>
      <c r="N201" s="125"/>
      <c r="O201" s="125"/>
      <c r="P201" s="125"/>
      <c r="Q201" s="125"/>
      <c r="R201" s="125"/>
      <c r="S201" s="125"/>
      <c r="T201" s="125"/>
      <c r="U201" s="125"/>
      <c r="V201" s="127"/>
      <c r="W201" s="125"/>
    </row>
    <row r="202" spans="1:23" ht="12.75" customHeight="1" x14ac:dyDescent="0.3">
      <c r="A202" s="125"/>
      <c r="B202" s="125"/>
      <c r="C202" s="125"/>
      <c r="D202" s="125"/>
      <c r="E202" s="125"/>
      <c r="F202" s="125"/>
      <c r="G202" s="125"/>
      <c r="H202" s="125"/>
      <c r="I202" s="125"/>
      <c r="J202" s="125"/>
      <c r="K202" s="125"/>
      <c r="L202" s="125"/>
      <c r="M202" s="125"/>
      <c r="N202" s="125"/>
      <c r="O202" s="125"/>
      <c r="P202" s="125"/>
      <c r="Q202" s="125"/>
      <c r="R202" s="125"/>
      <c r="S202" s="125"/>
      <c r="T202" s="125"/>
      <c r="U202" s="125"/>
      <c r="V202" s="127"/>
      <c r="W202" s="125"/>
    </row>
    <row r="203" spans="1:23" ht="12.75" customHeight="1" x14ac:dyDescent="0.3">
      <c r="A203" s="125"/>
      <c r="B203" s="125"/>
      <c r="C203" s="125"/>
      <c r="D203" s="125"/>
      <c r="E203" s="125"/>
      <c r="F203" s="125"/>
      <c r="G203" s="125"/>
      <c r="H203" s="125"/>
      <c r="I203" s="125"/>
      <c r="J203" s="125"/>
      <c r="K203" s="125"/>
      <c r="L203" s="125"/>
      <c r="M203" s="125"/>
      <c r="N203" s="125"/>
      <c r="O203" s="125"/>
      <c r="P203" s="125"/>
      <c r="Q203" s="125"/>
      <c r="R203" s="125"/>
      <c r="S203" s="125"/>
      <c r="T203" s="125"/>
      <c r="U203" s="125"/>
      <c r="V203" s="127"/>
      <c r="W203" s="125"/>
    </row>
    <row r="204" spans="1:23" ht="12.75" customHeight="1" x14ac:dyDescent="0.3">
      <c r="A204" s="125"/>
      <c r="B204" s="125"/>
      <c r="C204" s="125"/>
      <c r="D204" s="125"/>
      <c r="E204" s="125"/>
      <c r="F204" s="125"/>
      <c r="G204" s="125"/>
      <c r="H204" s="125"/>
      <c r="I204" s="125"/>
      <c r="J204" s="125"/>
      <c r="K204" s="125"/>
      <c r="L204" s="125"/>
      <c r="M204" s="125"/>
      <c r="N204" s="125"/>
      <c r="O204" s="125"/>
      <c r="P204" s="125"/>
      <c r="Q204" s="125"/>
      <c r="R204" s="125"/>
      <c r="S204" s="125"/>
      <c r="T204" s="125"/>
      <c r="U204" s="125"/>
      <c r="V204" s="127"/>
      <c r="W204" s="125"/>
    </row>
    <row r="205" spans="1:23" ht="12.75" customHeight="1" x14ac:dyDescent="0.25"/>
    <row r="206" spans="1:23" ht="12.75" customHeight="1" x14ac:dyDescent="0.25"/>
    <row r="207" spans="1:23" ht="12.75" customHeight="1" x14ac:dyDescent="0.25"/>
    <row r="208" spans="1:23"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sheetData>
  <conditionalFormatting sqref="O33:P33">
    <cfRule type="expression" dxfId="9" priority="1">
      <formula>#REF!="Không dự thầu"</formula>
    </cfRule>
  </conditionalFormatting>
  <conditionalFormatting sqref="O34:P36">
    <cfRule type="expression" dxfId="8" priority="2">
      <formula>$T33="Không dự thầu"</formula>
    </cfRule>
  </conditionalFormatting>
  <conditionalFormatting sqref="O11:Q11">
    <cfRule type="expression" dxfId="7" priority="3">
      <formula>#REF!="Không dự thầu"</formula>
    </cfRule>
  </conditionalFormatting>
  <conditionalFormatting sqref="O16:Q16">
    <cfRule type="expression" dxfId="6" priority="4">
      <formula>#REF!="Không dự thầu"</formula>
    </cfRule>
  </conditionalFormatting>
  <conditionalFormatting sqref="O13:S13">
    <cfRule type="expression" dxfId="5" priority="5">
      <formula>$X23="Không dự thầu"</formula>
    </cfRule>
  </conditionalFormatting>
  <conditionalFormatting sqref="O32:O36 P32">
    <cfRule type="expression" dxfId="4" priority="6">
      <formula>#REF!="Không dự thầu"</formula>
    </cfRule>
  </conditionalFormatting>
  <conditionalFormatting sqref="O9:O27 P9:Q10 P12:Q15 P17:Q27 R9:S23 R27:S27 R34:S36 T9:U27 V9:V23 V27">
    <cfRule type="expression" dxfId="3" priority="7">
      <formula>$V9="Không dự thầu"</formula>
    </cfRule>
  </conditionalFormatting>
  <conditionalFormatting sqref="Q32:V36">
    <cfRule type="expression" dxfId="2" priority="8">
      <formula>$T32="Không dự thầu"</formula>
    </cfRule>
  </conditionalFormatting>
  <conditionalFormatting sqref="R24:S25 V24:V26">
    <cfRule type="expression" dxfId="1" priority="9">
      <formula>$V25="Không dự thầu"</formula>
    </cfRule>
  </conditionalFormatting>
  <conditionalFormatting sqref="R26:S26">
    <cfRule type="expression" dxfId="0" priority="10">
      <formula>#REF!="Không dự thầu"</formula>
    </cfRule>
  </conditionalFormatting>
  <pageMargins left="0.25" right="0.25" top="0.75" bottom="0.75" header="0" footer="0"/>
  <pageSetup paperSize="9" scale="9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0"/>
  <sheetViews>
    <sheetView workbookViewId="0">
      <pane xSplit="7" ySplit="5" topLeftCell="H6" activePane="bottomRight" state="frozen"/>
      <selection pane="topRight" activeCell="H1" sqref="H1"/>
      <selection pane="bottomLeft" activeCell="A6" sqref="A6"/>
      <selection pane="bottomRight" activeCell="J8" sqref="J8"/>
    </sheetView>
  </sheetViews>
  <sheetFormatPr defaultColWidth="12.6328125" defaultRowHeight="15" customHeight="1" x14ac:dyDescent="0.25"/>
  <cols>
    <col min="1" max="1" width="6.54296875" customWidth="1"/>
    <col min="2" max="2" width="6.08984375" customWidth="1"/>
    <col min="3" max="3" width="7" customWidth="1"/>
    <col min="4" max="4" width="25.90625" customWidth="1"/>
    <col min="5" max="5" width="24.26953125" customWidth="1"/>
    <col min="6" max="7" width="9.08984375" customWidth="1"/>
    <col min="8" max="8" width="17" customWidth="1"/>
    <col min="9" max="9" width="18" customWidth="1"/>
    <col min="10" max="10" width="13.36328125" customWidth="1"/>
    <col min="11" max="11" width="14.26953125" customWidth="1"/>
    <col min="12" max="13" width="9.08984375" customWidth="1"/>
    <col min="14" max="27" width="8.6328125" customWidth="1"/>
  </cols>
  <sheetData>
    <row r="1" spans="1:27" ht="12.75" customHeight="1" x14ac:dyDescent="0.25">
      <c r="B1" s="142"/>
      <c r="C1" s="142"/>
      <c r="D1" s="143"/>
      <c r="E1" s="143"/>
      <c r="F1" s="142"/>
      <c r="G1" s="142"/>
      <c r="H1" s="144"/>
      <c r="I1" s="143"/>
      <c r="J1" s="143"/>
      <c r="K1" s="143"/>
      <c r="L1" s="143"/>
      <c r="M1" s="145" t="s">
        <v>2430</v>
      </c>
      <c r="N1" s="144"/>
      <c r="O1" s="144"/>
      <c r="P1" s="144"/>
      <c r="Q1" s="144"/>
      <c r="R1" s="144"/>
      <c r="S1" s="144"/>
      <c r="T1" s="144"/>
      <c r="U1" s="144"/>
      <c r="V1" s="144"/>
      <c r="W1" s="144"/>
      <c r="X1" s="144"/>
      <c r="Y1" s="144"/>
      <c r="Z1" s="144"/>
      <c r="AA1" s="144"/>
    </row>
    <row r="2" spans="1:27" ht="36.75" customHeight="1" x14ac:dyDescent="0.25">
      <c r="B2" s="351" t="s">
        <v>2431</v>
      </c>
      <c r="C2" s="352"/>
      <c r="D2" s="352"/>
      <c r="E2" s="352"/>
      <c r="F2" s="352"/>
      <c r="G2" s="352"/>
      <c r="H2" s="352"/>
      <c r="I2" s="352"/>
      <c r="J2" s="352"/>
      <c r="K2" s="352"/>
      <c r="L2" s="352"/>
      <c r="M2" s="352"/>
      <c r="N2" s="144"/>
      <c r="O2" s="144"/>
      <c r="P2" s="144"/>
      <c r="Q2" s="144"/>
      <c r="R2" s="144"/>
      <c r="S2" s="144"/>
      <c r="T2" s="144"/>
      <c r="U2" s="144"/>
      <c r="V2" s="144"/>
      <c r="W2" s="144"/>
      <c r="X2" s="144"/>
      <c r="Y2" s="144"/>
      <c r="Z2" s="144"/>
      <c r="AA2" s="144"/>
    </row>
    <row r="3" spans="1:27" ht="12.75" customHeight="1" x14ac:dyDescent="0.25">
      <c r="B3" s="142"/>
      <c r="C3" s="142"/>
      <c r="D3" s="146"/>
      <c r="E3" s="146" t="s">
        <v>147</v>
      </c>
      <c r="F3" s="128" t="str">
        <f>'Mẫu 21'!F1</f>
        <v>&lt;&lt;ĐIỀN TÊN NHÀ THẦU VÀO ĐÂY&gt;&gt;</v>
      </c>
      <c r="G3" s="147"/>
      <c r="H3" s="148"/>
      <c r="I3" s="143"/>
      <c r="J3" s="143"/>
      <c r="K3" s="143"/>
      <c r="L3" s="143"/>
      <c r="M3" s="143"/>
      <c r="N3" s="144"/>
      <c r="O3" s="144"/>
      <c r="P3" s="144"/>
      <c r="Q3" s="144"/>
      <c r="R3" s="144"/>
      <c r="S3" s="144"/>
      <c r="T3" s="144"/>
      <c r="U3" s="144"/>
      <c r="V3" s="144"/>
      <c r="W3" s="144"/>
      <c r="X3" s="144"/>
      <c r="Y3" s="144"/>
      <c r="Z3" s="144"/>
      <c r="AA3" s="144"/>
    </row>
    <row r="4" spans="1:27" ht="12.75" customHeight="1" x14ac:dyDescent="0.25">
      <c r="B4" s="149"/>
      <c r="C4" s="149"/>
      <c r="D4" s="148"/>
      <c r="E4" s="148"/>
      <c r="F4" s="149"/>
      <c r="G4" s="149"/>
      <c r="H4" s="148"/>
      <c r="I4" s="148"/>
      <c r="J4" s="148"/>
      <c r="K4" s="148"/>
      <c r="L4" s="148"/>
      <c r="M4" s="148"/>
      <c r="N4" s="144"/>
      <c r="O4" s="144"/>
      <c r="P4" s="144"/>
      <c r="Q4" s="144"/>
      <c r="R4" s="144"/>
      <c r="S4" s="144"/>
      <c r="T4" s="144"/>
      <c r="U4" s="144"/>
      <c r="V4" s="144"/>
      <c r="W4" s="144"/>
      <c r="X4" s="144"/>
      <c r="Y4" s="144"/>
      <c r="Z4" s="144"/>
      <c r="AA4" s="144"/>
    </row>
    <row r="5" spans="1:27" s="298" customFormat="1" ht="60" x14ac:dyDescent="0.25">
      <c r="A5" s="295" t="s">
        <v>1</v>
      </c>
      <c r="B5" s="295" t="s">
        <v>2432</v>
      </c>
      <c r="C5" s="295" t="s">
        <v>2</v>
      </c>
      <c r="D5" s="295" t="s">
        <v>2433</v>
      </c>
      <c r="E5" s="295" t="s">
        <v>2434</v>
      </c>
      <c r="F5" s="295" t="s">
        <v>190</v>
      </c>
      <c r="G5" s="295" t="s">
        <v>8</v>
      </c>
      <c r="H5" s="296" t="s">
        <v>2433</v>
      </c>
      <c r="I5" s="296" t="s">
        <v>2435</v>
      </c>
      <c r="J5" s="296" t="s">
        <v>2436</v>
      </c>
      <c r="K5" s="296" t="s">
        <v>2437</v>
      </c>
      <c r="L5" s="296" t="s">
        <v>190</v>
      </c>
      <c r="M5" s="296" t="s">
        <v>8</v>
      </c>
      <c r="N5" s="297"/>
      <c r="O5" s="297"/>
      <c r="P5" s="297"/>
      <c r="Q5" s="297"/>
      <c r="R5" s="297"/>
      <c r="S5" s="297"/>
      <c r="T5" s="297"/>
      <c r="U5" s="297"/>
      <c r="V5" s="297"/>
      <c r="W5" s="297"/>
      <c r="X5" s="297"/>
      <c r="Y5" s="297"/>
      <c r="Z5" s="297"/>
      <c r="AA5" s="297"/>
    </row>
    <row r="6" spans="1:27" s="301" customFormat="1" ht="46.5" x14ac:dyDescent="0.25">
      <c r="A6" s="299">
        <v>1</v>
      </c>
      <c r="B6" s="299">
        <v>1</v>
      </c>
      <c r="C6" s="300" t="s">
        <v>67</v>
      </c>
      <c r="D6" s="300" t="s">
        <v>2885</v>
      </c>
      <c r="E6" s="300" t="s">
        <v>3014</v>
      </c>
      <c r="F6" s="300" t="s">
        <v>2438</v>
      </c>
      <c r="G6" s="300">
        <v>1</v>
      </c>
      <c r="H6" s="299"/>
      <c r="I6" s="299"/>
      <c r="J6" s="299"/>
      <c r="K6" s="299"/>
      <c r="L6" s="299"/>
      <c r="M6" s="299"/>
    </row>
    <row r="7" spans="1:27" s="301" customFormat="1" ht="46.5" x14ac:dyDescent="0.25">
      <c r="A7" s="301">
        <v>2</v>
      </c>
      <c r="B7" s="301">
        <v>2</v>
      </c>
      <c r="C7" s="300" t="s">
        <v>107</v>
      </c>
      <c r="D7" s="300" t="s">
        <v>2886</v>
      </c>
      <c r="E7" s="300" t="s">
        <v>3015</v>
      </c>
      <c r="F7" s="300" t="s">
        <v>2438</v>
      </c>
      <c r="G7" s="300">
        <v>1</v>
      </c>
    </row>
    <row r="8" spans="1:27" s="301" customFormat="1" ht="93" x14ac:dyDescent="0.25">
      <c r="A8" s="301">
        <v>3</v>
      </c>
      <c r="B8" s="301">
        <v>5</v>
      </c>
      <c r="C8" s="302" t="s">
        <v>113</v>
      </c>
      <c r="D8" s="300" t="s">
        <v>2889</v>
      </c>
      <c r="E8" s="300" t="s">
        <v>3016</v>
      </c>
      <c r="F8" s="300" t="s">
        <v>2438</v>
      </c>
      <c r="G8" s="300">
        <v>1</v>
      </c>
    </row>
    <row r="9" spans="1:27" ht="12.75" customHeight="1" x14ac:dyDescent="0.25">
      <c r="B9" s="150"/>
      <c r="C9" s="144"/>
      <c r="D9" s="144"/>
      <c r="E9" s="144"/>
      <c r="F9" s="144"/>
      <c r="G9" s="144"/>
      <c r="H9" s="144"/>
      <c r="I9" s="144"/>
      <c r="J9" s="144"/>
      <c r="K9" s="144"/>
      <c r="L9" s="144"/>
      <c r="M9" s="144"/>
      <c r="N9" s="144"/>
      <c r="O9" s="144"/>
      <c r="P9" s="144"/>
      <c r="Q9" s="144"/>
      <c r="R9" s="144"/>
      <c r="S9" s="144"/>
      <c r="T9" s="144"/>
      <c r="U9" s="144"/>
      <c r="V9" s="144"/>
      <c r="W9" s="144"/>
      <c r="X9" s="144"/>
      <c r="Y9" s="144"/>
      <c r="Z9" s="144"/>
      <c r="AA9" s="144"/>
    </row>
    <row r="10" spans="1:27" ht="12.75" customHeight="1" x14ac:dyDescent="0.25">
      <c r="B10" s="150"/>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44"/>
    </row>
    <row r="11" spans="1:27" ht="12.75" customHeight="1" x14ac:dyDescent="0.25">
      <c r="B11" s="150"/>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row>
    <row r="12" spans="1:27" ht="12.75" customHeight="1" x14ac:dyDescent="0.25">
      <c r="B12" s="150"/>
      <c r="C12" s="144"/>
      <c r="D12" s="144"/>
      <c r="E12" s="144"/>
      <c r="F12" s="144"/>
      <c r="G12" s="144"/>
      <c r="H12" s="144"/>
      <c r="I12" s="144"/>
      <c r="J12" s="144"/>
      <c r="K12" s="144"/>
      <c r="L12" s="144"/>
      <c r="M12" s="144"/>
      <c r="N12" s="144"/>
      <c r="O12" s="144"/>
      <c r="P12" s="144"/>
      <c r="Q12" s="144"/>
      <c r="R12" s="144"/>
      <c r="S12" s="144"/>
      <c r="T12" s="144"/>
      <c r="U12" s="144"/>
      <c r="V12" s="144"/>
      <c r="W12" s="144"/>
      <c r="X12" s="144"/>
      <c r="Y12" s="144"/>
      <c r="Z12" s="144"/>
      <c r="AA12" s="144"/>
    </row>
    <row r="13" spans="1:27" ht="12.75" customHeight="1" x14ac:dyDescent="0.25">
      <c r="B13" s="150"/>
      <c r="C13" s="144"/>
      <c r="D13" s="144"/>
      <c r="E13" s="144"/>
      <c r="F13" s="144"/>
      <c r="G13" s="144"/>
      <c r="H13" s="144"/>
      <c r="I13" s="144"/>
      <c r="J13" s="144"/>
      <c r="K13" s="144"/>
      <c r="L13" s="144"/>
      <c r="M13" s="144"/>
      <c r="N13" s="144"/>
      <c r="O13" s="144"/>
      <c r="P13" s="144"/>
      <c r="Q13" s="144"/>
      <c r="R13" s="144"/>
      <c r="S13" s="144"/>
      <c r="T13" s="144"/>
      <c r="U13" s="144"/>
      <c r="V13" s="144"/>
      <c r="W13" s="144"/>
      <c r="X13" s="144"/>
      <c r="Y13" s="144"/>
      <c r="Z13" s="144"/>
      <c r="AA13" s="144"/>
    </row>
    <row r="14" spans="1:27" ht="12.75" customHeight="1" x14ac:dyDescent="0.25">
      <c r="B14" s="150"/>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row>
    <row r="15" spans="1:27" ht="12.75" customHeight="1" x14ac:dyDescent="0.25">
      <c r="B15" s="150"/>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row>
    <row r="16" spans="1:27" ht="12.75" customHeight="1" x14ac:dyDescent="0.25">
      <c r="B16" s="150"/>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row>
    <row r="17" spans="2:27" ht="12.75" customHeight="1" x14ac:dyDescent="0.25">
      <c r="B17" s="150"/>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row>
    <row r="18" spans="2:27" ht="12.75" customHeight="1" x14ac:dyDescent="0.25">
      <c r="B18" s="150"/>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c r="AA18" s="144"/>
    </row>
    <row r="19" spans="2:27" ht="12.75" customHeight="1" x14ac:dyDescent="0.25">
      <c r="B19" s="150"/>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4"/>
    </row>
    <row r="20" spans="2:27" ht="12.75" customHeight="1" x14ac:dyDescent="0.25">
      <c r="B20" s="150"/>
      <c r="C20" s="144"/>
      <c r="D20" s="144"/>
      <c r="E20" s="144"/>
      <c r="F20" s="144"/>
      <c r="G20" s="144"/>
      <c r="H20" s="144"/>
      <c r="I20" s="144"/>
      <c r="J20" s="144"/>
      <c r="K20" s="144"/>
      <c r="L20" s="144"/>
      <c r="M20" s="144"/>
      <c r="N20" s="144"/>
      <c r="O20" s="144"/>
      <c r="P20" s="144"/>
      <c r="Q20" s="144"/>
      <c r="R20" s="144"/>
      <c r="S20" s="144"/>
      <c r="T20" s="144"/>
      <c r="U20" s="144"/>
      <c r="V20" s="144"/>
      <c r="W20" s="144"/>
      <c r="X20" s="144"/>
      <c r="Y20" s="144"/>
      <c r="Z20" s="144"/>
      <c r="AA20" s="144"/>
    </row>
    <row r="21" spans="2:27" ht="12.75" customHeight="1" x14ac:dyDescent="0.25">
      <c r="B21" s="150"/>
      <c r="C21" s="144"/>
      <c r="D21" s="144"/>
      <c r="E21" s="144"/>
      <c r="F21" s="144"/>
      <c r="G21" s="144"/>
      <c r="H21" s="144"/>
      <c r="I21" s="144"/>
      <c r="J21" s="144"/>
      <c r="K21" s="144"/>
      <c r="L21" s="144"/>
      <c r="M21" s="144"/>
      <c r="N21" s="144"/>
      <c r="O21" s="144"/>
      <c r="P21" s="144"/>
      <c r="Q21" s="144"/>
      <c r="R21" s="144"/>
      <c r="S21" s="144"/>
      <c r="T21" s="144"/>
      <c r="U21" s="144"/>
      <c r="V21" s="144"/>
      <c r="W21" s="144"/>
      <c r="X21" s="144"/>
      <c r="Y21" s="144"/>
      <c r="Z21" s="144"/>
      <c r="AA21" s="144"/>
    </row>
    <row r="22" spans="2:27" ht="12.75" customHeight="1" x14ac:dyDescent="0.25">
      <c r="B22" s="150"/>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144"/>
    </row>
    <row r="23" spans="2:27" ht="12.75" customHeight="1" x14ac:dyDescent="0.25">
      <c r="B23" s="150"/>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row>
    <row r="24" spans="2:27" ht="12.75" customHeight="1" x14ac:dyDescent="0.25">
      <c r="B24" s="150"/>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row>
    <row r="25" spans="2:27" ht="12.75" customHeight="1" x14ac:dyDescent="0.25">
      <c r="B25" s="150"/>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row>
    <row r="26" spans="2:27" ht="12.75" customHeight="1" x14ac:dyDescent="0.25">
      <c r="B26" s="150"/>
      <c r="C26" s="144"/>
      <c r="D26" s="144"/>
      <c r="E26" s="144"/>
      <c r="F26" s="144"/>
      <c r="G26" s="144"/>
      <c r="H26" s="144"/>
      <c r="I26" s="144"/>
      <c r="J26" s="144"/>
      <c r="K26" s="144"/>
      <c r="L26" s="144"/>
      <c r="M26" s="144"/>
      <c r="N26" s="144"/>
      <c r="O26" s="144"/>
      <c r="P26" s="144"/>
      <c r="Q26" s="144"/>
      <c r="R26" s="144"/>
      <c r="S26" s="144"/>
      <c r="T26" s="144"/>
      <c r="U26" s="144"/>
      <c r="V26" s="144"/>
      <c r="W26" s="144"/>
      <c r="X26" s="144"/>
      <c r="Y26" s="144"/>
      <c r="Z26" s="144"/>
      <c r="AA26" s="144"/>
    </row>
    <row r="27" spans="2:27" ht="12.75" customHeight="1" x14ac:dyDescent="0.25">
      <c r="B27" s="150"/>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c r="AA27" s="144"/>
    </row>
    <row r="28" spans="2:27" ht="12.75" customHeight="1" x14ac:dyDescent="0.25">
      <c r="B28" s="150"/>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row>
    <row r="29" spans="2:27" ht="12.75" customHeight="1" x14ac:dyDescent="0.25">
      <c r="B29" s="150"/>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c r="AA29" s="144"/>
    </row>
    <row r="30" spans="2:27" ht="12.75" customHeight="1" x14ac:dyDescent="0.25">
      <c r="B30" s="150"/>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row>
    <row r="31" spans="2:27" ht="12.75" customHeight="1" x14ac:dyDescent="0.25">
      <c r="B31" s="150"/>
      <c r="C31" s="144"/>
      <c r="D31" s="144"/>
      <c r="E31" s="144"/>
      <c r="F31" s="144"/>
      <c r="G31" s="144"/>
      <c r="H31" s="144"/>
      <c r="I31" s="144"/>
      <c r="J31" s="144"/>
      <c r="K31" s="144"/>
      <c r="L31" s="144"/>
      <c r="M31" s="144"/>
      <c r="N31" s="144"/>
      <c r="O31" s="144"/>
      <c r="P31" s="144"/>
      <c r="Q31" s="144"/>
      <c r="R31" s="144"/>
      <c r="S31" s="144"/>
      <c r="T31" s="144"/>
      <c r="U31" s="144"/>
      <c r="V31" s="144"/>
      <c r="W31" s="144"/>
      <c r="X31" s="144"/>
      <c r="Y31" s="144"/>
      <c r="Z31" s="144"/>
      <c r="AA31" s="144"/>
    </row>
    <row r="32" spans="2:27" ht="12.75" customHeight="1" x14ac:dyDescent="0.25">
      <c r="B32" s="150"/>
      <c r="C32" s="144"/>
      <c r="D32" s="144"/>
      <c r="E32" s="144"/>
      <c r="F32" s="144"/>
      <c r="G32" s="144"/>
      <c r="H32" s="144"/>
      <c r="I32" s="144"/>
      <c r="J32" s="144"/>
      <c r="K32" s="144"/>
      <c r="L32" s="144"/>
      <c r="M32" s="144"/>
      <c r="N32" s="144"/>
      <c r="O32" s="144"/>
      <c r="P32" s="144"/>
      <c r="Q32" s="144"/>
      <c r="R32" s="144"/>
      <c r="S32" s="144"/>
      <c r="T32" s="144"/>
      <c r="U32" s="144"/>
      <c r="V32" s="144"/>
      <c r="W32" s="144"/>
      <c r="X32" s="144"/>
      <c r="Y32" s="144"/>
      <c r="Z32" s="144"/>
      <c r="AA32" s="144"/>
    </row>
    <row r="33" spans="2:27" ht="12.75" customHeight="1" x14ac:dyDescent="0.25">
      <c r="B33" s="150"/>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144"/>
    </row>
    <row r="34" spans="2:27" ht="12.75" customHeight="1" x14ac:dyDescent="0.25">
      <c r="B34" s="150"/>
      <c r="C34" s="144"/>
      <c r="D34" s="144"/>
      <c r="E34" s="144"/>
      <c r="F34" s="144"/>
      <c r="G34" s="144"/>
      <c r="H34" s="144"/>
      <c r="I34" s="144"/>
      <c r="J34" s="144"/>
      <c r="K34" s="144"/>
      <c r="L34" s="144"/>
      <c r="M34" s="144"/>
      <c r="N34" s="144"/>
      <c r="O34" s="144"/>
      <c r="P34" s="144"/>
      <c r="Q34" s="144"/>
      <c r="R34" s="144"/>
      <c r="S34" s="144"/>
      <c r="T34" s="144"/>
      <c r="U34" s="144"/>
      <c r="V34" s="144"/>
      <c r="W34" s="144"/>
      <c r="X34" s="144"/>
      <c r="Y34" s="144"/>
      <c r="Z34" s="144"/>
      <c r="AA34" s="144"/>
    </row>
    <row r="35" spans="2:27" ht="12.75" customHeight="1" x14ac:dyDescent="0.25">
      <c r="B35" s="150"/>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row>
    <row r="36" spans="2:27" ht="12.75" customHeight="1" x14ac:dyDescent="0.25">
      <c r="B36" s="150"/>
      <c r="C36" s="144"/>
      <c r="D36" s="144"/>
      <c r="E36" s="144"/>
      <c r="F36" s="144"/>
      <c r="G36" s="144"/>
      <c r="H36" s="144"/>
      <c r="I36" s="144"/>
      <c r="J36" s="144"/>
      <c r="K36" s="144"/>
      <c r="L36" s="144"/>
      <c r="M36" s="144"/>
      <c r="N36" s="144"/>
      <c r="O36" s="144"/>
      <c r="P36" s="144"/>
      <c r="Q36" s="144"/>
      <c r="R36" s="144"/>
      <c r="S36" s="144"/>
      <c r="T36" s="144"/>
      <c r="U36" s="144"/>
      <c r="V36" s="144"/>
      <c r="W36" s="144"/>
      <c r="X36" s="144"/>
      <c r="Y36" s="144"/>
      <c r="Z36" s="144"/>
      <c r="AA36" s="144"/>
    </row>
    <row r="37" spans="2:27" ht="12.75" customHeight="1" x14ac:dyDescent="0.25">
      <c r="B37" s="150"/>
      <c r="C37" s="144"/>
      <c r="D37" s="144"/>
      <c r="E37" s="144"/>
      <c r="F37" s="144"/>
      <c r="G37" s="144"/>
      <c r="H37" s="144"/>
      <c r="I37" s="144"/>
      <c r="J37" s="144"/>
      <c r="K37" s="144"/>
      <c r="L37" s="144"/>
      <c r="M37" s="144"/>
      <c r="N37" s="144"/>
      <c r="O37" s="144"/>
      <c r="P37" s="144"/>
      <c r="Q37" s="144"/>
      <c r="R37" s="144"/>
      <c r="S37" s="144"/>
      <c r="T37" s="144"/>
      <c r="U37" s="144"/>
      <c r="V37" s="144"/>
      <c r="W37" s="144"/>
      <c r="X37" s="144"/>
      <c r="Y37" s="144"/>
      <c r="Z37" s="144"/>
      <c r="AA37" s="144"/>
    </row>
    <row r="38" spans="2:27" ht="12.75" customHeight="1" x14ac:dyDescent="0.25">
      <c r="B38" s="150"/>
      <c r="C38" s="144"/>
      <c r="D38" s="144"/>
      <c r="E38" s="144"/>
      <c r="F38" s="144"/>
      <c r="G38" s="144"/>
      <c r="H38" s="144"/>
      <c r="I38" s="144"/>
      <c r="J38" s="144"/>
      <c r="K38" s="144"/>
      <c r="L38" s="144"/>
      <c r="M38" s="144"/>
      <c r="N38" s="144"/>
      <c r="O38" s="144"/>
      <c r="P38" s="144"/>
      <c r="Q38" s="144"/>
      <c r="R38" s="144"/>
      <c r="S38" s="144"/>
      <c r="T38" s="144"/>
      <c r="U38" s="144"/>
      <c r="V38" s="144"/>
      <c r="W38" s="144"/>
      <c r="X38" s="144"/>
      <c r="Y38" s="144"/>
      <c r="Z38" s="144"/>
      <c r="AA38" s="144"/>
    </row>
    <row r="39" spans="2:27" ht="12.75" customHeight="1" x14ac:dyDescent="0.25">
      <c r="B39" s="150"/>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144"/>
    </row>
    <row r="40" spans="2:27" ht="12.75" customHeight="1" x14ac:dyDescent="0.25">
      <c r="B40" s="150"/>
      <c r="C40" s="144"/>
      <c r="D40" s="144"/>
      <c r="E40" s="144"/>
      <c r="F40" s="144"/>
      <c r="G40" s="144"/>
      <c r="H40" s="144"/>
      <c r="I40" s="144"/>
      <c r="J40" s="144"/>
      <c r="K40" s="144"/>
      <c r="L40" s="144"/>
      <c r="M40" s="144"/>
      <c r="N40" s="144"/>
      <c r="O40" s="144"/>
      <c r="P40" s="144"/>
      <c r="Q40" s="144"/>
      <c r="R40" s="144"/>
      <c r="S40" s="144"/>
      <c r="T40" s="144"/>
      <c r="U40" s="144"/>
      <c r="V40" s="144"/>
      <c r="W40" s="144"/>
      <c r="X40" s="144"/>
      <c r="Y40" s="144"/>
      <c r="Z40" s="144"/>
      <c r="AA40" s="144"/>
    </row>
    <row r="41" spans="2:27" ht="12.75" customHeight="1" x14ac:dyDescent="0.25">
      <c r="B41" s="150"/>
      <c r="C41" s="144"/>
      <c r="D41" s="144"/>
      <c r="E41" s="144"/>
      <c r="F41" s="144"/>
      <c r="G41" s="144"/>
      <c r="H41" s="144"/>
      <c r="I41" s="144"/>
      <c r="J41" s="144"/>
      <c r="K41" s="144"/>
      <c r="L41" s="144"/>
      <c r="M41" s="144"/>
      <c r="N41" s="144"/>
      <c r="O41" s="144"/>
      <c r="P41" s="144"/>
      <c r="Q41" s="144"/>
      <c r="R41" s="144"/>
      <c r="S41" s="144"/>
      <c r="T41" s="144"/>
      <c r="U41" s="144"/>
      <c r="V41" s="144"/>
      <c r="W41" s="144"/>
      <c r="X41" s="144"/>
      <c r="Y41" s="144"/>
      <c r="Z41" s="144"/>
      <c r="AA41" s="144"/>
    </row>
    <row r="42" spans="2:27" ht="12.75" customHeight="1" x14ac:dyDescent="0.25">
      <c r="B42" s="150"/>
      <c r="C42" s="144"/>
      <c r="D42" s="144"/>
      <c r="E42" s="144"/>
      <c r="F42" s="144"/>
      <c r="G42" s="144"/>
      <c r="H42" s="144"/>
      <c r="I42" s="144"/>
      <c r="J42" s="144"/>
      <c r="K42" s="144"/>
      <c r="L42" s="144"/>
      <c r="M42" s="144"/>
      <c r="N42" s="144"/>
      <c r="O42" s="144"/>
      <c r="P42" s="144"/>
      <c r="Q42" s="144"/>
      <c r="R42" s="144"/>
      <c r="S42" s="144"/>
      <c r="T42" s="144"/>
      <c r="U42" s="144"/>
      <c r="V42" s="144"/>
      <c r="W42" s="144"/>
      <c r="X42" s="144"/>
      <c r="Y42" s="144"/>
      <c r="Z42" s="144"/>
      <c r="AA42" s="144"/>
    </row>
    <row r="43" spans="2:27" ht="12.75" customHeight="1" x14ac:dyDescent="0.25">
      <c r="B43" s="150"/>
      <c r="C43" s="144"/>
      <c r="D43" s="144"/>
      <c r="E43" s="144"/>
      <c r="F43" s="144"/>
      <c r="G43" s="144"/>
      <c r="H43" s="144"/>
      <c r="I43" s="144"/>
      <c r="J43" s="144"/>
      <c r="K43" s="144"/>
      <c r="L43" s="144"/>
      <c r="M43" s="144"/>
      <c r="N43" s="144"/>
      <c r="O43" s="144"/>
      <c r="P43" s="144"/>
      <c r="Q43" s="144"/>
      <c r="R43" s="144"/>
      <c r="S43" s="144"/>
      <c r="T43" s="144"/>
      <c r="U43" s="144"/>
      <c r="V43" s="144"/>
      <c r="W43" s="144"/>
      <c r="X43" s="144"/>
      <c r="Y43" s="144"/>
      <c r="Z43" s="144"/>
      <c r="AA43" s="144"/>
    </row>
    <row r="44" spans="2:27" ht="12.75" customHeight="1" x14ac:dyDescent="0.25">
      <c r="B44" s="150"/>
      <c r="C44" s="144"/>
      <c r="D44" s="144"/>
      <c r="E44" s="144"/>
      <c r="F44" s="144"/>
      <c r="G44" s="144"/>
      <c r="H44" s="144"/>
      <c r="I44" s="144"/>
      <c r="J44" s="144"/>
      <c r="K44" s="144"/>
      <c r="L44" s="144"/>
      <c r="M44" s="144"/>
      <c r="N44" s="144"/>
      <c r="O44" s="144"/>
      <c r="P44" s="144"/>
      <c r="Q44" s="144"/>
      <c r="R44" s="144"/>
      <c r="S44" s="144"/>
      <c r="T44" s="144"/>
      <c r="U44" s="144"/>
      <c r="V44" s="144"/>
      <c r="W44" s="144"/>
      <c r="X44" s="144"/>
      <c r="Y44" s="144"/>
      <c r="Z44" s="144"/>
      <c r="AA44" s="144"/>
    </row>
    <row r="45" spans="2:27" ht="12.75" customHeight="1" x14ac:dyDescent="0.25">
      <c r="B45" s="150"/>
      <c r="C45" s="144"/>
      <c r="D45" s="144"/>
      <c r="E45" s="144"/>
      <c r="F45" s="144"/>
      <c r="G45" s="144"/>
      <c r="H45" s="144"/>
      <c r="I45" s="144"/>
      <c r="J45" s="144"/>
      <c r="K45" s="144"/>
      <c r="L45" s="144"/>
      <c r="M45" s="144"/>
      <c r="N45" s="144"/>
      <c r="O45" s="144"/>
      <c r="P45" s="144"/>
      <c r="Q45" s="144"/>
      <c r="R45" s="144"/>
      <c r="S45" s="144"/>
      <c r="T45" s="144"/>
      <c r="U45" s="144"/>
      <c r="V45" s="144"/>
      <c r="W45" s="144"/>
      <c r="X45" s="144"/>
      <c r="Y45" s="144"/>
      <c r="Z45" s="144"/>
      <c r="AA45" s="144"/>
    </row>
    <row r="46" spans="2:27" ht="12.75" customHeight="1" x14ac:dyDescent="0.25">
      <c r="B46" s="150"/>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144"/>
    </row>
    <row r="47" spans="2:27" ht="12.75" customHeight="1" x14ac:dyDescent="0.25">
      <c r="B47" s="150"/>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144"/>
    </row>
    <row r="48" spans="2:27" ht="12.75" customHeight="1" x14ac:dyDescent="0.25">
      <c r="B48" s="150"/>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row>
    <row r="49" spans="2:27" ht="12.75" customHeight="1" x14ac:dyDescent="0.25">
      <c r="B49" s="150"/>
      <c r="C49" s="144"/>
      <c r="D49" s="144"/>
      <c r="E49" s="144"/>
      <c r="F49" s="144"/>
      <c r="G49" s="144"/>
      <c r="H49" s="144"/>
      <c r="I49" s="144"/>
      <c r="J49" s="144"/>
      <c r="K49" s="144"/>
      <c r="L49" s="144"/>
      <c r="M49" s="144"/>
      <c r="N49" s="144"/>
      <c r="O49" s="144"/>
      <c r="P49" s="144"/>
      <c r="Q49" s="144"/>
      <c r="R49" s="144"/>
      <c r="S49" s="144"/>
      <c r="T49" s="144"/>
      <c r="U49" s="144"/>
      <c r="V49" s="144"/>
      <c r="W49" s="144"/>
      <c r="X49" s="144"/>
      <c r="Y49" s="144"/>
      <c r="Z49" s="144"/>
      <c r="AA49" s="144"/>
    </row>
    <row r="50" spans="2:27" ht="12.75" customHeight="1" x14ac:dyDescent="0.25">
      <c r="B50" s="150"/>
      <c r="C50" s="144"/>
      <c r="D50" s="144"/>
      <c r="E50" s="144"/>
      <c r="F50" s="144"/>
      <c r="G50" s="144"/>
      <c r="H50" s="144"/>
      <c r="I50" s="144"/>
      <c r="J50" s="144"/>
      <c r="K50" s="144"/>
      <c r="L50" s="144"/>
      <c r="M50" s="144"/>
      <c r="N50" s="144"/>
      <c r="O50" s="144"/>
      <c r="P50" s="144"/>
      <c r="Q50" s="144"/>
      <c r="R50" s="144"/>
      <c r="S50" s="144"/>
      <c r="T50" s="144"/>
      <c r="U50" s="144"/>
      <c r="V50" s="144"/>
      <c r="W50" s="144"/>
      <c r="X50" s="144"/>
      <c r="Y50" s="144"/>
      <c r="Z50" s="144"/>
      <c r="AA50" s="144"/>
    </row>
    <row r="51" spans="2:27" ht="12.75" customHeight="1" x14ac:dyDescent="0.25">
      <c r="B51" s="150"/>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row>
    <row r="52" spans="2:27" ht="12.75" customHeight="1" x14ac:dyDescent="0.25">
      <c r="B52" s="150"/>
      <c r="C52" s="144"/>
      <c r="D52" s="144"/>
      <c r="E52" s="144"/>
      <c r="F52" s="144"/>
      <c r="G52" s="144"/>
      <c r="H52" s="144"/>
      <c r="I52" s="144"/>
      <c r="J52" s="144"/>
      <c r="K52" s="144"/>
      <c r="L52" s="144"/>
      <c r="M52" s="144"/>
      <c r="N52" s="144"/>
      <c r="O52" s="144"/>
      <c r="P52" s="144"/>
      <c r="Q52" s="144"/>
      <c r="R52" s="144"/>
      <c r="S52" s="144"/>
      <c r="T52" s="144"/>
      <c r="U52" s="144"/>
      <c r="V52" s="144"/>
      <c r="W52" s="144"/>
      <c r="X52" s="144"/>
      <c r="Y52" s="144"/>
      <c r="Z52" s="144"/>
      <c r="AA52" s="144"/>
    </row>
    <row r="53" spans="2:27" ht="12.75" customHeight="1" x14ac:dyDescent="0.25">
      <c r="B53" s="150"/>
      <c r="C53" s="144"/>
      <c r="D53" s="144"/>
      <c r="E53" s="144"/>
      <c r="F53" s="144"/>
      <c r="G53" s="144"/>
      <c r="H53" s="144"/>
      <c r="I53" s="144"/>
      <c r="J53" s="144"/>
      <c r="K53" s="144"/>
      <c r="L53" s="144"/>
      <c r="M53" s="144"/>
      <c r="N53" s="144"/>
      <c r="O53" s="144"/>
      <c r="P53" s="144"/>
      <c r="Q53" s="144"/>
      <c r="R53" s="144"/>
      <c r="S53" s="144"/>
      <c r="T53" s="144"/>
      <c r="U53" s="144"/>
      <c r="V53" s="144"/>
      <c r="W53" s="144"/>
      <c r="X53" s="144"/>
      <c r="Y53" s="144"/>
      <c r="Z53" s="144"/>
      <c r="AA53" s="144"/>
    </row>
    <row r="54" spans="2:27" ht="12.75" customHeight="1" x14ac:dyDescent="0.25">
      <c r="B54" s="150"/>
      <c r="C54" s="144"/>
      <c r="D54" s="144"/>
      <c r="E54" s="144"/>
      <c r="F54" s="144"/>
      <c r="G54" s="144"/>
      <c r="H54" s="144"/>
      <c r="I54" s="144"/>
      <c r="J54" s="144"/>
      <c r="K54" s="144"/>
      <c r="L54" s="144"/>
      <c r="M54" s="144"/>
      <c r="N54" s="144"/>
      <c r="O54" s="144"/>
      <c r="P54" s="144"/>
      <c r="Q54" s="144"/>
      <c r="R54" s="144"/>
      <c r="S54" s="144"/>
      <c r="T54" s="144"/>
      <c r="U54" s="144"/>
      <c r="V54" s="144"/>
      <c r="W54" s="144"/>
      <c r="X54" s="144"/>
      <c r="Y54" s="144"/>
      <c r="Z54" s="144"/>
      <c r="AA54" s="144"/>
    </row>
    <row r="55" spans="2:27" ht="12.75" customHeight="1" x14ac:dyDescent="0.25">
      <c r="B55" s="150"/>
      <c r="C55" s="144"/>
      <c r="D55" s="144"/>
      <c r="E55" s="144"/>
      <c r="F55" s="144"/>
      <c r="G55" s="144"/>
      <c r="H55" s="144"/>
      <c r="I55" s="144"/>
      <c r="J55" s="144"/>
      <c r="K55" s="144"/>
      <c r="L55" s="144"/>
      <c r="M55" s="144"/>
      <c r="N55" s="144"/>
      <c r="O55" s="144"/>
      <c r="P55" s="144"/>
      <c r="Q55" s="144"/>
      <c r="R55" s="144"/>
      <c r="S55" s="144"/>
      <c r="T55" s="144"/>
      <c r="U55" s="144"/>
      <c r="V55" s="144"/>
      <c r="W55" s="144"/>
      <c r="X55" s="144"/>
      <c r="Y55" s="144"/>
      <c r="Z55" s="144"/>
      <c r="AA55" s="144"/>
    </row>
    <row r="56" spans="2:27" ht="12.75" customHeight="1" x14ac:dyDescent="0.25">
      <c r="B56" s="150"/>
      <c r="C56" s="144"/>
      <c r="D56" s="144"/>
      <c r="E56" s="144"/>
      <c r="F56" s="144"/>
      <c r="G56" s="144"/>
      <c r="H56" s="144"/>
      <c r="I56" s="144"/>
      <c r="J56" s="144"/>
      <c r="K56" s="144"/>
      <c r="L56" s="144"/>
      <c r="M56" s="144"/>
      <c r="N56" s="144"/>
      <c r="O56" s="144"/>
      <c r="P56" s="144"/>
      <c r="Q56" s="144"/>
      <c r="R56" s="144"/>
      <c r="S56" s="144"/>
      <c r="T56" s="144"/>
      <c r="U56" s="144"/>
      <c r="V56" s="144"/>
      <c r="W56" s="144"/>
      <c r="X56" s="144"/>
      <c r="Y56" s="144"/>
      <c r="Z56" s="144"/>
      <c r="AA56" s="144"/>
    </row>
    <row r="57" spans="2:27" ht="12.75" customHeight="1" x14ac:dyDescent="0.25">
      <c r="B57" s="150"/>
      <c r="C57" s="144"/>
      <c r="D57" s="144"/>
      <c r="E57" s="144"/>
      <c r="F57" s="144"/>
      <c r="G57" s="144"/>
      <c r="H57" s="144"/>
      <c r="I57" s="144"/>
      <c r="J57" s="144"/>
      <c r="K57" s="144"/>
      <c r="L57" s="144"/>
      <c r="M57" s="144"/>
      <c r="N57" s="144"/>
      <c r="O57" s="144"/>
      <c r="P57" s="144"/>
      <c r="Q57" s="144"/>
      <c r="R57" s="144"/>
      <c r="S57" s="144"/>
      <c r="T57" s="144"/>
      <c r="U57" s="144"/>
      <c r="V57" s="144"/>
      <c r="W57" s="144"/>
      <c r="X57" s="144"/>
      <c r="Y57" s="144"/>
      <c r="Z57" s="144"/>
      <c r="AA57" s="144"/>
    </row>
    <row r="58" spans="2:27" ht="12.75" customHeight="1" x14ac:dyDescent="0.25">
      <c r="B58" s="150"/>
      <c r="C58" s="144"/>
      <c r="D58" s="144"/>
      <c r="E58" s="144"/>
      <c r="F58" s="144"/>
      <c r="G58" s="144"/>
      <c r="H58" s="144"/>
      <c r="I58" s="144"/>
      <c r="J58" s="144"/>
      <c r="K58" s="144"/>
      <c r="L58" s="144"/>
      <c r="M58" s="144"/>
      <c r="N58" s="144"/>
      <c r="O58" s="144"/>
      <c r="P58" s="144"/>
      <c r="Q58" s="144"/>
      <c r="R58" s="144"/>
      <c r="S58" s="144"/>
      <c r="T58" s="144"/>
      <c r="U58" s="144"/>
      <c r="V58" s="144"/>
      <c r="W58" s="144"/>
      <c r="X58" s="144"/>
      <c r="Y58" s="144"/>
      <c r="Z58" s="144"/>
      <c r="AA58" s="144"/>
    </row>
    <row r="59" spans="2:27" ht="12.75" customHeight="1" x14ac:dyDescent="0.25">
      <c r="B59" s="150"/>
      <c r="C59" s="144"/>
      <c r="D59" s="144"/>
      <c r="E59" s="144"/>
      <c r="F59" s="144"/>
      <c r="G59" s="144"/>
      <c r="H59" s="144"/>
      <c r="I59" s="144"/>
      <c r="J59" s="144"/>
      <c r="K59" s="144"/>
      <c r="L59" s="144"/>
      <c r="M59" s="144"/>
      <c r="N59" s="144"/>
      <c r="O59" s="144"/>
      <c r="P59" s="144"/>
      <c r="Q59" s="144"/>
      <c r="R59" s="144"/>
      <c r="S59" s="144"/>
      <c r="T59" s="144"/>
      <c r="U59" s="144"/>
      <c r="V59" s="144"/>
      <c r="W59" s="144"/>
      <c r="X59" s="144"/>
      <c r="Y59" s="144"/>
      <c r="Z59" s="144"/>
      <c r="AA59" s="144"/>
    </row>
    <row r="60" spans="2:27" ht="12.75" customHeight="1" x14ac:dyDescent="0.25">
      <c r="B60" s="150"/>
      <c r="C60" s="144"/>
      <c r="D60" s="144"/>
      <c r="E60" s="144"/>
      <c r="F60" s="144"/>
      <c r="G60" s="144"/>
      <c r="H60" s="144"/>
      <c r="I60" s="144"/>
      <c r="J60" s="144"/>
      <c r="K60" s="144"/>
      <c r="L60" s="144"/>
      <c r="M60" s="144"/>
      <c r="N60" s="144"/>
      <c r="O60" s="144"/>
      <c r="P60" s="144"/>
      <c r="Q60" s="144"/>
      <c r="R60" s="144"/>
      <c r="S60" s="144"/>
      <c r="T60" s="144"/>
      <c r="U60" s="144"/>
      <c r="V60" s="144"/>
      <c r="W60" s="144"/>
      <c r="X60" s="144"/>
      <c r="Y60" s="144"/>
      <c r="Z60" s="144"/>
      <c r="AA60" s="144"/>
    </row>
    <row r="61" spans="2:27" ht="12.75" customHeight="1" x14ac:dyDescent="0.25">
      <c r="B61" s="150"/>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row>
    <row r="62" spans="2:27" ht="12.75" customHeight="1" x14ac:dyDescent="0.25">
      <c r="B62" s="150"/>
      <c r="C62" s="144"/>
      <c r="D62" s="144"/>
      <c r="E62" s="144"/>
      <c r="F62" s="144"/>
      <c r="G62" s="144"/>
      <c r="H62" s="144"/>
      <c r="I62" s="144"/>
      <c r="J62" s="144"/>
      <c r="K62" s="144"/>
      <c r="L62" s="144"/>
      <c r="M62" s="144"/>
      <c r="N62" s="144"/>
      <c r="O62" s="144"/>
      <c r="P62" s="144"/>
      <c r="Q62" s="144"/>
      <c r="R62" s="144"/>
      <c r="S62" s="144"/>
      <c r="T62" s="144"/>
      <c r="U62" s="144"/>
      <c r="V62" s="144"/>
      <c r="W62" s="144"/>
      <c r="X62" s="144"/>
      <c r="Y62" s="144"/>
      <c r="Z62" s="144"/>
      <c r="AA62" s="144"/>
    </row>
    <row r="63" spans="2:27" ht="12.75" customHeight="1" x14ac:dyDescent="0.25">
      <c r="B63" s="150"/>
      <c r="C63" s="144"/>
      <c r="D63" s="144"/>
      <c r="E63" s="144"/>
      <c r="F63" s="144"/>
      <c r="G63" s="144"/>
      <c r="H63" s="144"/>
      <c r="I63" s="144"/>
      <c r="J63" s="144"/>
      <c r="K63" s="144"/>
      <c r="L63" s="144"/>
      <c r="M63" s="144"/>
      <c r="N63" s="144"/>
      <c r="O63" s="144"/>
      <c r="P63" s="144"/>
      <c r="Q63" s="144"/>
      <c r="R63" s="144"/>
      <c r="S63" s="144"/>
      <c r="T63" s="144"/>
      <c r="U63" s="144"/>
      <c r="V63" s="144"/>
      <c r="W63" s="144"/>
      <c r="X63" s="144"/>
      <c r="Y63" s="144"/>
      <c r="Z63" s="144"/>
      <c r="AA63" s="144"/>
    </row>
    <row r="64" spans="2:27" ht="12.75" customHeight="1" x14ac:dyDescent="0.25">
      <c r="B64" s="150"/>
      <c r="C64" s="144"/>
      <c r="D64" s="144"/>
      <c r="E64" s="144"/>
      <c r="F64" s="144"/>
      <c r="G64" s="144"/>
      <c r="H64" s="144"/>
      <c r="I64" s="144"/>
      <c r="J64" s="144"/>
      <c r="K64" s="144"/>
      <c r="L64" s="144"/>
      <c r="M64" s="144"/>
      <c r="N64" s="144"/>
      <c r="O64" s="144"/>
      <c r="P64" s="144"/>
      <c r="Q64" s="144"/>
      <c r="R64" s="144"/>
      <c r="S64" s="144"/>
      <c r="T64" s="144"/>
      <c r="U64" s="144"/>
      <c r="V64" s="144"/>
      <c r="W64" s="144"/>
      <c r="X64" s="144"/>
      <c r="Y64" s="144"/>
      <c r="Z64" s="144"/>
      <c r="AA64" s="144"/>
    </row>
    <row r="65" spans="2:27" ht="12.75" customHeight="1" x14ac:dyDescent="0.25">
      <c r="B65" s="150"/>
      <c r="C65" s="144"/>
      <c r="D65" s="144"/>
      <c r="E65" s="144"/>
      <c r="F65" s="144"/>
      <c r="G65" s="144"/>
      <c r="H65" s="144"/>
      <c r="I65" s="144"/>
      <c r="J65" s="144"/>
      <c r="K65" s="144"/>
      <c r="L65" s="144"/>
      <c r="M65" s="144"/>
      <c r="N65" s="144"/>
      <c r="O65" s="144"/>
      <c r="P65" s="144"/>
      <c r="Q65" s="144"/>
      <c r="R65" s="144"/>
      <c r="S65" s="144"/>
      <c r="T65" s="144"/>
      <c r="U65" s="144"/>
      <c r="V65" s="144"/>
      <c r="W65" s="144"/>
      <c r="X65" s="144"/>
      <c r="Y65" s="144"/>
      <c r="Z65" s="144"/>
      <c r="AA65" s="144"/>
    </row>
    <row r="66" spans="2:27" ht="12.75" customHeight="1" x14ac:dyDescent="0.25">
      <c r="B66" s="150"/>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144"/>
    </row>
    <row r="67" spans="2:27" ht="12.75" customHeight="1" x14ac:dyDescent="0.25">
      <c r="B67" s="150"/>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144"/>
    </row>
    <row r="68" spans="2:27" ht="12.75" customHeight="1" x14ac:dyDescent="0.25">
      <c r="B68" s="150"/>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144"/>
    </row>
    <row r="69" spans="2:27" ht="12.75" customHeight="1" x14ac:dyDescent="0.25">
      <c r="B69" s="150"/>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144"/>
    </row>
    <row r="70" spans="2:27" ht="12.75" customHeight="1" x14ac:dyDescent="0.25">
      <c r="B70" s="150"/>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144"/>
    </row>
    <row r="71" spans="2:27" ht="12.75" customHeight="1" x14ac:dyDescent="0.25">
      <c r="B71" s="150"/>
      <c r="C71" s="144"/>
      <c r="D71" s="144"/>
      <c r="E71" s="144"/>
      <c r="F71" s="144"/>
      <c r="G71" s="144"/>
      <c r="H71" s="144"/>
      <c r="I71" s="144"/>
      <c r="J71" s="144"/>
      <c r="K71" s="144"/>
      <c r="L71" s="144"/>
      <c r="M71" s="144"/>
      <c r="N71" s="144"/>
      <c r="O71" s="144"/>
      <c r="P71" s="144"/>
      <c r="Q71" s="144"/>
      <c r="R71" s="144"/>
      <c r="S71" s="144"/>
      <c r="T71" s="144"/>
      <c r="U71" s="144"/>
      <c r="V71" s="144"/>
      <c r="W71" s="144"/>
      <c r="X71" s="144"/>
      <c r="Y71" s="144"/>
      <c r="Z71" s="144"/>
      <c r="AA71" s="144"/>
    </row>
    <row r="72" spans="2:27" ht="12.75" customHeight="1" x14ac:dyDescent="0.25">
      <c r="B72" s="150"/>
      <c r="C72" s="144"/>
      <c r="D72" s="144"/>
      <c r="E72" s="144"/>
      <c r="F72" s="144"/>
      <c r="G72" s="144"/>
      <c r="H72" s="144"/>
      <c r="I72" s="144"/>
      <c r="J72" s="144"/>
      <c r="K72" s="144"/>
      <c r="L72" s="144"/>
      <c r="M72" s="144"/>
      <c r="N72" s="144"/>
      <c r="O72" s="144"/>
      <c r="P72" s="144"/>
      <c r="Q72" s="144"/>
      <c r="R72" s="144"/>
      <c r="S72" s="144"/>
      <c r="T72" s="144"/>
      <c r="U72" s="144"/>
      <c r="V72" s="144"/>
      <c r="W72" s="144"/>
      <c r="X72" s="144"/>
      <c r="Y72" s="144"/>
      <c r="Z72" s="144"/>
      <c r="AA72" s="144"/>
    </row>
    <row r="73" spans="2:27" ht="12.75" customHeight="1" x14ac:dyDescent="0.25">
      <c r="B73" s="150"/>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row>
    <row r="74" spans="2:27" ht="12.75" customHeight="1" x14ac:dyDescent="0.25">
      <c r="B74" s="150"/>
      <c r="C74" s="144"/>
      <c r="D74" s="144"/>
      <c r="E74" s="144"/>
      <c r="F74" s="144"/>
      <c r="G74" s="144"/>
      <c r="H74" s="144"/>
      <c r="I74" s="144"/>
      <c r="J74" s="144"/>
      <c r="K74" s="144"/>
      <c r="L74" s="144"/>
      <c r="M74" s="144"/>
      <c r="N74" s="144"/>
      <c r="O74" s="144"/>
      <c r="P74" s="144"/>
      <c r="Q74" s="144"/>
      <c r="R74" s="144"/>
      <c r="S74" s="144"/>
      <c r="T74" s="144"/>
      <c r="U74" s="144"/>
      <c r="V74" s="144"/>
      <c r="W74" s="144"/>
      <c r="X74" s="144"/>
      <c r="Y74" s="144"/>
      <c r="Z74" s="144"/>
      <c r="AA74" s="144"/>
    </row>
    <row r="75" spans="2:27" ht="12.75" customHeight="1" x14ac:dyDescent="0.25">
      <c r="B75" s="150"/>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row>
    <row r="76" spans="2:27" ht="12.75" customHeight="1" x14ac:dyDescent="0.25">
      <c r="B76" s="150"/>
      <c r="C76" s="144"/>
      <c r="D76" s="144"/>
      <c r="E76" s="144"/>
      <c r="F76" s="144"/>
      <c r="G76" s="144"/>
      <c r="H76" s="144"/>
      <c r="I76" s="144"/>
      <c r="J76" s="144"/>
      <c r="K76" s="144"/>
      <c r="L76" s="144"/>
      <c r="M76" s="144"/>
      <c r="N76" s="144"/>
      <c r="O76" s="144"/>
      <c r="P76" s="144"/>
      <c r="Q76" s="144"/>
      <c r="R76" s="144"/>
      <c r="S76" s="144"/>
      <c r="T76" s="144"/>
      <c r="U76" s="144"/>
      <c r="V76" s="144"/>
      <c r="W76" s="144"/>
      <c r="X76" s="144"/>
      <c r="Y76" s="144"/>
      <c r="Z76" s="144"/>
      <c r="AA76" s="144"/>
    </row>
    <row r="77" spans="2:27" ht="12.75" customHeight="1" x14ac:dyDescent="0.25">
      <c r="B77" s="150"/>
      <c r="C77" s="144"/>
      <c r="D77" s="144"/>
      <c r="E77" s="144"/>
      <c r="F77" s="144"/>
      <c r="G77" s="144"/>
      <c r="H77" s="144"/>
      <c r="I77" s="144"/>
      <c r="J77" s="144"/>
      <c r="K77" s="144"/>
      <c r="L77" s="144"/>
      <c r="M77" s="144"/>
      <c r="N77" s="144"/>
      <c r="O77" s="144"/>
      <c r="P77" s="144"/>
      <c r="Q77" s="144"/>
      <c r="R77" s="144"/>
      <c r="S77" s="144"/>
      <c r="T77" s="144"/>
      <c r="U77" s="144"/>
      <c r="V77" s="144"/>
      <c r="W77" s="144"/>
      <c r="X77" s="144"/>
      <c r="Y77" s="144"/>
      <c r="Z77" s="144"/>
      <c r="AA77" s="144"/>
    </row>
    <row r="78" spans="2:27" ht="12.75" customHeight="1" x14ac:dyDescent="0.25">
      <c r="B78" s="150"/>
      <c r="C78" s="144"/>
      <c r="D78" s="144"/>
      <c r="E78" s="144"/>
      <c r="F78" s="144"/>
      <c r="G78" s="144"/>
      <c r="H78" s="144"/>
      <c r="I78" s="144"/>
      <c r="J78" s="144"/>
      <c r="K78" s="144"/>
      <c r="L78" s="144"/>
      <c r="M78" s="144"/>
      <c r="N78" s="144"/>
      <c r="O78" s="144"/>
      <c r="P78" s="144"/>
      <c r="Q78" s="144"/>
      <c r="R78" s="144"/>
      <c r="S78" s="144"/>
      <c r="T78" s="144"/>
      <c r="U78" s="144"/>
      <c r="V78" s="144"/>
      <c r="W78" s="144"/>
      <c r="X78" s="144"/>
      <c r="Y78" s="144"/>
      <c r="Z78" s="144"/>
      <c r="AA78" s="144"/>
    </row>
    <row r="79" spans="2:27" ht="12.75" customHeight="1" x14ac:dyDescent="0.25">
      <c r="B79" s="150"/>
      <c r="C79" s="144"/>
      <c r="D79" s="144"/>
      <c r="E79" s="144"/>
      <c r="F79" s="144"/>
      <c r="G79" s="144"/>
      <c r="H79" s="144"/>
      <c r="I79" s="144"/>
      <c r="J79" s="144"/>
      <c r="K79" s="144"/>
      <c r="L79" s="144"/>
      <c r="M79" s="144"/>
      <c r="N79" s="144"/>
      <c r="O79" s="144"/>
      <c r="P79" s="144"/>
      <c r="Q79" s="144"/>
      <c r="R79" s="144"/>
      <c r="S79" s="144"/>
      <c r="T79" s="144"/>
      <c r="U79" s="144"/>
      <c r="V79" s="144"/>
      <c r="W79" s="144"/>
      <c r="X79" s="144"/>
      <c r="Y79" s="144"/>
      <c r="Z79" s="144"/>
      <c r="AA79" s="144"/>
    </row>
    <row r="80" spans="2:27" ht="12.75" customHeight="1" x14ac:dyDescent="0.25">
      <c r="B80" s="150"/>
      <c r="C80" s="144"/>
      <c r="D80" s="144"/>
      <c r="E80" s="144"/>
      <c r="F80" s="144"/>
      <c r="G80" s="144"/>
      <c r="H80" s="144"/>
      <c r="I80" s="144"/>
      <c r="J80" s="144"/>
      <c r="K80" s="144"/>
      <c r="L80" s="144"/>
      <c r="M80" s="144"/>
      <c r="N80" s="144"/>
      <c r="O80" s="144"/>
      <c r="P80" s="144"/>
      <c r="Q80" s="144"/>
      <c r="R80" s="144"/>
      <c r="S80" s="144"/>
      <c r="T80" s="144"/>
      <c r="U80" s="144"/>
      <c r="V80" s="144"/>
      <c r="W80" s="144"/>
      <c r="X80" s="144"/>
      <c r="Y80" s="144"/>
      <c r="Z80" s="144"/>
      <c r="AA80" s="144"/>
    </row>
    <row r="81" spans="2:27" ht="12.75" customHeight="1" x14ac:dyDescent="0.25">
      <c r="B81" s="150"/>
      <c r="C81" s="144"/>
      <c r="D81" s="144"/>
      <c r="E81" s="144"/>
      <c r="F81" s="144"/>
      <c r="G81" s="144"/>
      <c r="H81" s="144"/>
      <c r="I81" s="144"/>
      <c r="J81" s="144"/>
      <c r="K81" s="144"/>
      <c r="L81" s="144"/>
      <c r="M81" s="144"/>
      <c r="N81" s="144"/>
      <c r="O81" s="144"/>
      <c r="P81" s="144"/>
      <c r="Q81" s="144"/>
      <c r="R81" s="144"/>
      <c r="S81" s="144"/>
      <c r="T81" s="144"/>
      <c r="U81" s="144"/>
      <c r="V81" s="144"/>
      <c r="W81" s="144"/>
      <c r="X81" s="144"/>
      <c r="Y81" s="144"/>
      <c r="Z81" s="144"/>
      <c r="AA81" s="144"/>
    </row>
    <row r="82" spans="2:27" ht="12.75" customHeight="1" x14ac:dyDescent="0.25">
      <c r="B82" s="150"/>
      <c r="C82" s="144"/>
      <c r="D82" s="144"/>
      <c r="E82" s="144"/>
      <c r="F82" s="144"/>
      <c r="G82" s="144"/>
      <c r="H82" s="144"/>
      <c r="I82" s="144"/>
      <c r="J82" s="144"/>
      <c r="K82" s="144"/>
      <c r="L82" s="144"/>
      <c r="M82" s="144"/>
      <c r="N82" s="144"/>
      <c r="O82" s="144"/>
      <c r="P82" s="144"/>
      <c r="Q82" s="144"/>
      <c r="R82" s="144"/>
      <c r="S82" s="144"/>
      <c r="T82" s="144"/>
      <c r="U82" s="144"/>
      <c r="V82" s="144"/>
      <c r="W82" s="144"/>
      <c r="X82" s="144"/>
      <c r="Y82" s="144"/>
      <c r="Z82" s="144"/>
      <c r="AA82" s="144"/>
    </row>
    <row r="83" spans="2:27" ht="12.75" customHeight="1" x14ac:dyDescent="0.25">
      <c r="B83" s="150"/>
      <c r="C83" s="144"/>
      <c r="D83" s="144"/>
      <c r="E83" s="144"/>
      <c r="F83" s="144"/>
      <c r="G83" s="144"/>
      <c r="H83" s="144"/>
      <c r="I83" s="144"/>
      <c r="J83" s="144"/>
      <c r="K83" s="144"/>
      <c r="L83" s="144"/>
      <c r="M83" s="144"/>
      <c r="N83" s="144"/>
      <c r="O83" s="144"/>
      <c r="P83" s="144"/>
      <c r="Q83" s="144"/>
      <c r="R83" s="144"/>
      <c r="S83" s="144"/>
      <c r="T83" s="144"/>
      <c r="U83" s="144"/>
      <c r="V83" s="144"/>
      <c r="W83" s="144"/>
      <c r="X83" s="144"/>
      <c r="Y83" s="144"/>
      <c r="Z83" s="144"/>
      <c r="AA83" s="144"/>
    </row>
    <row r="84" spans="2:27" ht="12.75" customHeight="1" x14ac:dyDescent="0.25">
      <c r="B84" s="150"/>
      <c r="C84" s="144"/>
      <c r="D84" s="144"/>
      <c r="E84" s="144"/>
      <c r="F84" s="144"/>
      <c r="G84" s="144"/>
      <c r="H84" s="144"/>
      <c r="I84" s="144"/>
      <c r="J84" s="144"/>
      <c r="K84" s="144"/>
      <c r="L84" s="144"/>
      <c r="M84" s="144"/>
      <c r="N84" s="144"/>
      <c r="O84" s="144"/>
      <c r="P84" s="144"/>
      <c r="Q84" s="144"/>
      <c r="R84" s="144"/>
      <c r="S84" s="144"/>
      <c r="T84" s="144"/>
      <c r="U84" s="144"/>
      <c r="V84" s="144"/>
      <c r="W84" s="144"/>
      <c r="X84" s="144"/>
      <c r="Y84" s="144"/>
      <c r="Z84" s="144"/>
      <c r="AA84" s="144"/>
    </row>
    <row r="85" spans="2:27" ht="12.75" customHeight="1" x14ac:dyDescent="0.25">
      <c r="B85" s="150"/>
      <c r="C85" s="144"/>
      <c r="D85" s="144"/>
      <c r="E85" s="144"/>
      <c r="F85" s="144"/>
      <c r="G85" s="144"/>
      <c r="H85" s="144"/>
      <c r="I85" s="144"/>
      <c r="J85" s="144"/>
      <c r="K85" s="144"/>
      <c r="L85" s="144"/>
      <c r="M85" s="144"/>
      <c r="N85" s="144"/>
      <c r="O85" s="144"/>
      <c r="P85" s="144"/>
      <c r="Q85" s="144"/>
      <c r="R85" s="144"/>
      <c r="S85" s="144"/>
      <c r="T85" s="144"/>
      <c r="U85" s="144"/>
      <c r="V85" s="144"/>
      <c r="W85" s="144"/>
      <c r="X85" s="144"/>
      <c r="Y85" s="144"/>
      <c r="Z85" s="144"/>
      <c r="AA85" s="144"/>
    </row>
    <row r="86" spans="2:27" ht="12.75" customHeight="1" x14ac:dyDescent="0.25">
      <c r="B86" s="150"/>
      <c r="C86" s="144"/>
      <c r="D86" s="144"/>
      <c r="E86" s="144"/>
      <c r="F86" s="144"/>
      <c r="G86" s="144"/>
      <c r="H86" s="144"/>
      <c r="I86" s="144"/>
      <c r="J86" s="144"/>
      <c r="K86" s="144"/>
      <c r="L86" s="144"/>
      <c r="M86" s="144"/>
      <c r="N86" s="144"/>
      <c r="O86" s="144"/>
      <c r="P86" s="144"/>
      <c r="Q86" s="144"/>
      <c r="R86" s="144"/>
      <c r="S86" s="144"/>
      <c r="T86" s="144"/>
      <c r="U86" s="144"/>
      <c r="V86" s="144"/>
      <c r="W86" s="144"/>
      <c r="X86" s="144"/>
      <c r="Y86" s="144"/>
      <c r="Z86" s="144"/>
      <c r="AA86" s="144"/>
    </row>
    <row r="87" spans="2:27" ht="12.75" customHeight="1" x14ac:dyDescent="0.25">
      <c r="B87" s="150"/>
      <c r="C87" s="144"/>
      <c r="D87" s="144"/>
      <c r="E87" s="144"/>
      <c r="F87" s="144"/>
      <c r="G87" s="144"/>
      <c r="H87" s="144"/>
      <c r="I87" s="144"/>
      <c r="J87" s="144"/>
      <c r="K87" s="144"/>
      <c r="L87" s="144"/>
      <c r="M87" s="144"/>
      <c r="N87" s="144"/>
      <c r="O87" s="144"/>
      <c r="P87" s="144"/>
      <c r="Q87" s="144"/>
      <c r="R87" s="144"/>
      <c r="S87" s="144"/>
      <c r="T87" s="144"/>
      <c r="U87" s="144"/>
      <c r="V87" s="144"/>
      <c r="W87" s="144"/>
      <c r="X87" s="144"/>
      <c r="Y87" s="144"/>
      <c r="Z87" s="144"/>
      <c r="AA87" s="144"/>
    </row>
    <row r="88" spans="2:27" ht="12.75" customHeight="1" x14ac:dyDescent="0.25">
      <c r="B88" s="150"/>
      <c r="C88" s="144"/>
      <c r="D88" s="144"/>
      <c r="E88" s="144"/>
      <c r="F88" s="144"/>
      <c r="G88" s="144"/>
      <c r="H88" s="144"/>
      <c r="I88" s="144"/>
      <c r="J88" s="144"/>
      <c r="K88" s="144"/>
      <c r="L88" s="144"/>
      <c r="M88" s="144"/>
      <c r="N88" s="144"/>
      <c r="O88" s="144"/>
      <c r="P88" s="144"/>
      <c r="Q88" s="144"/>
      <c r="R88" s="144"/>
      <c r="S88" s="144"/>
      <c r="T88" s="144"/>
      <c r="U88" s="144"/>
      <c r="V88" s="144"/>
      <c r="W88" s="144"/>
      <c r="X88" s="144"/>
      <c r="Y88" s="144"/>
      <c r="Z88" s="144"/>
      <c r="AA88" s="144"/>
    </row>
    <row r="89" spans="2:27" ht="12.75" customHeight="1" x14ac:dyDescent="0.25">
      <c r="B89" s="150"/>
      <c r="C89" s="144"/>
      <c r="D89" s="144"/>
      <c r="E89" s="144"/>
      <c r="F89" s="144"/>
      <c r="G89" s="144"/>
      <c r="H89" s="144"/>
      <c r="I89" s="144"/>
      <c r="J89" s="144"/>
      <c r="K89" s="144"/>
      <c r="L89" s="144"/>
      <c r="M89" s="144"/>
      <c r="N89" s="144"/>
      <c r="O89" s="144"/>
      <c r="P89" s="144"/>
      <c r="Q89" s="144"/>
      <c r="R89" s="144"/>
      <c r="S89" s="144"/>
      <c r="T89" s="144"/>
      <c r="U89" s="144"/>
      <c r="V89" s="144"/>
      <c r="W89" s="144"/>
      <c r="X89" s="144"/>
      <c r="Y89" s="144"/>
      <c r="Z89" s="144"/>
      <c r="AA89" s="144"/>
    </row>
    <row r="90" spans="2:27" ht="12.75" customHeight="1" x14ac:dyDescent="0.25">
      <c r="B90" s="150"/>
      <c r="C90" s="144"/>
      <c r="D90" s="144"/>
      <c r="E90" s="144"/>
      <c r="F90" s="144"/>
      <c r="G90" s="144"/>
      <c r="H90" s="144"/>
      <c r="I90" s="144"/>
      <c r="J90" s="144"/>
      <c r="K90" s="144"/>
      <c r="L90" s="144"/>
      <c r="M90" s="144"/>
      <c r="N90" s="144"/>
      <c r="O90" s="144"/>
      <c r="P90" s="144"/>
      <c r="Q90" s="144"/>
      <c r="R90" s="144"/>
      <c r="S90" s="144"/>
      <c r="T90" s="144"/>
      <c r="U90" s="144"/>
      <c r="V90" s="144"/>
      <c r="W90" s="144"/>
      <c r="X90" s="144"/>
      <c r="Y90" s="144"/>
      <c r="Z90" s="144"/>
      <c r="AA90" s="144"/>
    </row>
    <row r="91" spans="2:27" ht="12.75" customHeight="1" x14ac:dyDescent="0.25">
      <c r="B91" s="150"/>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row>
    <row r="92" spans="2:27" ht="12.75" customHeight="1" x14ac:dyDescent="0.25">
      <c r="B92" s="150"/>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c r="AA92" s="144"/>
    </row>
    <row r="93" spans="2:27" ht="12.75" customHeight="1" x14ac:dyDescent="0.25">
      <c r="B93" s="150"/>
      <c r="C93" s="144"/>
      <c r="D93" s="144"/>
      <c r="E93" s="144"/>
      <c r="F93" s="144"/>
      <c r="G93" s="144"/>
      <c r="H93" s="144"/>
      <c r="I93" s="144"/>
      <c r="J93" s="144"/>
      <c r="K93" s="144"/>
      <c r="L93" s="144"/>
      <c r="M93" s="144"/>
      <c r="N93" s="144"/>
      <c r="O93" s="144"/>
      <c r="P93" s="144"/>
      <c r="Q93" s="144"/>
      <c r="R93" s="144"/>
      <c r="S93" s="144"/>
      <c r="T93" s="144"/>
      <c r="U93" s="144"/>
      <c r="V93" s="144"/>
      <c r="W93" s="144"/>
      <c r="X93" s="144"/>
      <c r="Y93" s="144"/>
      <c r="Z93" s="144"/>
      <c r="AA93" s="144"/>
    </row>
    <row r="94" spans="2:27" ht="12.75" customHeight="1" x14ac:dyDescent="0.25">
      <c r="B94" s="150"/>
      <c r="C94" s="144"/>
      <c r="D94" s="144"/>
      <c r="E94" s="144"/>
      <c r="F94" s="144"/>
      <c r="G94" s="144"/>
      <c r="H94" s="144"/>
      <c r="I94" s="144"/>
      <c r="J94" s="144"/>
      <c r="K94" s="144"/>
      <c r="L94" s="144"/>
      <c r="M94" s="144"/>
      <c r="N94" s="144"/>
      <c r="O94" s="144"/>
      <c r="P94" s="144"/>
      <c r="Q94" s="144"/>
      <c r="R94" s="144"/>
      <c r="S94" s="144"/>
      <c r="T94" s="144"/>
      <c r="U94" s="144"/>
      <c r="V94" s="144"/>
      <c r="W94" s="144"/>
      <c r="X94" s="144"/>
      <c r="Y94" s="144"/>
      <c r="Z94" s="144"/>
      <c r="AA94" s="144"/>
    </row>
    <row r="95" spans="2:27" ht="12.75" customHeight="1" x14ac:dyDescent="0.25">
      <c r="B95" s="150"/>
      <c r="C95" s="144"/>
      <c r="D95" s="144"/>
      <c r="E95" s="144"/>
      <c r="F95" s="144"/>
      <c r="G95" s="144"/>
      <c r="H95" s="144"/>
      <c r="I95" s="144"/>
      <c r="J95" s="144"/>
      <c r="K95" s="144"/>
      <c r="L95" s="144"/>
      <c r="M95" s="144"/>
      <c r="N95" s="144"/>
      <c r="O95" s="144"/>
      <c r="P95" s="144"/>
      <c r="Q95" s="144"/>
      <c r="R95" s="144"/>
      <c r="S95" s="144"/>
      <c r="T95" s="144"/>
      <c r="U95" s="144"/>
      <c r="V95" s="144"/>
      <c r="W95" s="144"/>
      <c r="X95" s="144"/>
      <c r="Y95" s="144"/>
      <c r="Z95" s="144"/>
      <c r="AA95" s="144"/>
    </row>
    <row r="96" spans="2:27" ht="12.75" customHeight="1" x14ac:dyDescent="0.25">
      <c r="B96" s="150"/>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row>
    <row r="97" spans="2:27" ht="12.75" customHeight="1" x14ac:dyDescent="0.25">
      <c r="B97" s="150"/>
      <c r="C97" s="144"/>
      <c r="D97" s="144"/>
      <c r="E97" s="144"/>
      <c r="F97" s="144"/>
      <c r="G97" s="144"/>
      <c r="H97" s="144"/>
      <c r="I97" s="144"/>
      <c r="J97" s="144"/>
      <c r="K97" s="144"/>
      <c r="L97" s="144"/>
      <c r="M97" s="144"/>
      <c r="N97" s="144"/>
      <c r="O97" s="144"/>
      <c r="P97" s="144"/>
      <c r="Q97" s="144"/>
      <c r="R97" s="144"/>
      <c r="S97" s="144"/>
      <c r="T97" s="144"/>
      <c r="U97" s="144"/>
      <c r="V97" s="144"/>
      <c r="W97" s="144"/>
      <c r="X97" s="144"/>
      <c r="Y97" s="144"/>
      <c r="Z97" s="144"/>
      <c r="AA97" s="144"/>
    </row>
    <row r="98" spans="2:27" ht="12.75" customHeight="1" x14ac:dyDescent="0.25">
      <c r="B98" s="150"/>
      <c r="C98" s="144"/>
      <c r="D98" s="144"/>
      <c r="E98" s="144"/>
      <c r="F98" s="144"/>
      <c r="G98" s="144"/>
      <c r="H98" s="144"/>
      <c r="I98" s="144"/>
      <c r="J98" s="144"/>
      <c r="K98" s="144"/>
      <c r="L98" s="144"/>
      <c r="M98" s="144"/>
      <c r="N98" s="144"/>
      <c r="O98" s="144"/>
      <c r="P98" s="144"/>
      <c r="Q98" s="144"/>
      <c r="R98" s="144"/>
      <c r="S98" s="144"/>
      <c r="T98" s="144"/>
      <c r="U98" s="144"/>
      <c r="V98" s="144"/>
      <c r="W98" s="144"/>
      <c r="X98" s="144"/>
      <c r="Y98" s="144"/>
      <c r="Z98" s="144"/>
      <c r="AA98" s="144"/>
    </row>
    <row r="99" spans="2:27" ht="12.75" customHeight="1" x14ac:dyDescent="0.25">
      <c r="B99" s="150"/>
      <c r="C99" s="144"/>
      <c r="D99" s="144"/>
      <c r="E99" s="144"/>
      <c r="F99" s="144"/>
      <c r="G99" s="144"/>
      <c r="H99" s="144"/>
      <c r="I99" s="144"/>
      <c r="J99" s="144"/>
      <c r="K99" s="144"/>
      <c r="L99" s="144"/>
      <c r="M99" s="144"/>
      <c r="N99" s="144"/>
      <c r="O99" s="144"/>
      <c r="P99" s="144"/>
      <c r="Q99" s="144"/>
      <c r="R99" s="144"/>
      <c r="S99" s="144"/>
      <c r="T99" s="144"/>
      <c r="U99" s="144"/>
      <c r="V99" s="144"/>
      <c r="W99" s="144"/>
      <c r="X99" s="144"/>
      <c r="Y99" s="144"/>
      <c r="Z99" s="144"/>
      <c r="AA99" s="144"/>
    </row>
    <row r="100" spans="2:27" ht="12.75" customHeight="1" x14ac:dyDescent="0.25">
      <c r="B100" s="150"/>
      <c r="C100" s="144"/>
      <c r="D100" s="144"/>
      <c r="E100" s="144"/>
      <c r="F100" s="144"/>
      <c r="G100" s="144"/>
      <c r="H100" s="144"/>
      <c r="I100" s="144"/>
      <c r="J100" s="144"/>
      <c r="K100" s="144"/>
      <c r="L100" s="144"/>
      <c r="M100" s="144"/>
      <c r="N100" s="144"/>
      <c r="O100" s="144"/>
      <c r="P100" s="144"/>
      <c r="Q100" s="144"/>
      <c r="R100" s="144"/>
      <c r="S100" s="144"/>
      <c r="T100" s="144"/>
      <c r="U100" s="144"/>
      <c r="V100" s="144"/>
      <c r="W100" s="144"/>
      <c r="X100" s="144"/>
      <c r="Y100" s="144"/>
      <c r="Z100" s="144"/>
      <c r="AA100" s="144"/>
    </row>
    <row r="101" spans="2:27" ht="12.75" customHeight="1" x14ac:dyDescent="0.25">
      <c r="B101" s="150"/>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c r="AA101" s="144"/>
    </row>
    <row r="102" spans="2:27" ht="12.75" customHeight="1" x14ac:dyDescent="0.25">
      <c r="B102" s="150"/>
      <c r="C102" s="144"/>
      <c r="D102" s="144"/>
      <c r="E102" s="144"/>
      <c r="F102" s="144"/>
      <c r="G102" s="144"/>
      <c r="H102" s="144"/>
      <c r="I102" s="144"/>
      <c r="J102" s="144"/>
      <c r="K102" s="144"/>
      <c r="L102" s="144"/>
      <c r="M102" s="144"/>
      <c r="N102" s="144"/>
      <c r="O102" s="144"/>
      <c r="P102" s="144"/>
      <c r="Q102" s="144"/>
      <c r="R102" s="144"/>
      <c r="S102" s="144"/>
      <c r="T102" s="144"/>
      <c r="U102" s="144"/>
      <c r="V102" s="144"/>
      <c r="W102" s="144"/>
      <c r="X102" s="144"/>
      <c r="Y102" s="144"/>
      <c r="Z102" s="144"/>
      <c r="AA102" s="144"/>
    </row>
    <row r="103" spans="2:27" ht="12.75" customHeight="1" x14ac:dyDescent="0.25">
      <c r="B103" s="150"/>
      <c r="C103" s="144"/>
      <c r="D103" s="144"/>
      <c r="E103" s="144"/>
      <c r="F103" s="144"/>
      <c r="G103" s="144"/>
      <c r="H103" s="144"/>
      <c r="I103" s="144"/>
      <c r="J103" s="144"/>
      <c r="K103" s="144"/>
      <c r="L103" s="144"/>
      <c r="M103" s="144"/>
      <c r="N103" s="144"/>
      <c r="O103" s="144"/>
      <c r="P103" s="144"/>
      <c r="Q103" s="144"/>
      <c r="R103" s="144"/>
      <c r="S103" s="144"/>
      <c r="T103" s="144"/>
      <c r="U103" s="144"/>
      <c r="V103" s="144"/>
      <c r="W103" s="144"/>
      <c r="X103" s="144"/>
      <c r="Y103" s="144"/>
      <c r="Z103" s="144"/>
      <c r="AA103" s="144"/>
    </row>
    <row r="104" spans="2:27" ht="12.75" customHeight="1" x14ac:dyDescent="0.25">
      <c r="B104" s="150"/>
      <c r="C104" s="144"/>
      <c r="D104" s="144"/>
      <c r="E104" s="144"/>
      <c r="F104" s="144"/>
      <c r="G104" s="144"/>
      <c r="H104" s="144"/>
      <c r="I104" s="144"/>
      <c r="J104" s="144"/>
      <c r="K104" s="144"/>
      <c r="L104" s="144"/>
      <c r="M104" s="144"/>
      <c r="N104" s="144"/>
      <c r="O104" s="144"/>
      <c r="P104" s="144"/>
      <c r="Q104" s="144"/>
      <c r="R104" s="144"/>
      <c r="S104" s="144"/>
      <c r="T104" s="144"/>
      <c r="U104" s="144"/>
      <c r="V104" s="144"/>
      <c r="W104" s="144"/>
      <c r="X104" s="144"/>
      <c r="Y104" s="144"/>
      <c r="Z104" s="144"/>
      <c r="AA104" s="144"/>
    </row>
    <row r="105" spans="2:27" ht="12.75" customHeight="1" x14ac:dyDescent="0.25">
      <c r="B105" s="150"/>
      <c r="C105" s="144"/>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c r="AA105" s="144"/>
    </row>
    <row r="106" spans="2:27" ht="12.75" customHeight="1" x14ac:dyDescent="0.25">
      <c r="B106" s="150"/>
      <c r="C106" s="144"/>
      <c r="D106" s="144"/>
      <c r="E106" s="144"/>
      <c r="F106" s="144"/>
      <c r="G106" s="144"/>
      <c r="H106" s="144"/>
      <c r="I106" s="144"/>
      <c r="J106" s="144"/>
      <c r="K106" s="144"/>
      <c r="L106" s="144"/>
      <c r="M106" s="144"/>
      <c r="N106" s="144"/>
      <c r="O106" s="144"/>
      <c r="P106" s="144"/>
      <c r="Q106" s="144"/>
      <c r="R106" s="144"/>
      <c r="S106" s="144"/>
      <c r="T106" s="144"/>
      <c r="U106" s="144"/>
      <c r="V106" s="144"/>
      <c r="W106" s="144"/>
      <c r="X106" s="144"/>
      <c r="Y106" s="144"/>
      <c r="Z106" s="144"/>
      <c r="AA106" s="144"/>
    </row>
    <row r="107" spans="2:27" ht="12.75" customHeight="1" x14ac:dyDescent="0.25">
      <c r="B107" s="150"/>
      <c r="C107" s="144"/>
      <c r="D107" s="144"/>
      <c r="E107" s="144"/>
      <c r="F107" s="144"/>
      <c r="G107" s="144"/>
      <c r="H107" s="144"/>
      <c r="I107" s="144"/>
      <c r="J107" s="144"/>
      <c r="K107" s="144"/>
      <c r="L107" s="144"/>
      <c r="M107" s="144"/>
      <c r="N107" s="144"/>
      <c r="O107" s="144"/>
      <c r="P107" s="144"/>
      <c r="Q107" s="144"/>
      <c r="R107" s="144"/>
      <c r="S107" s="144"/>
      <c r="T107" s="144"/>
      <c r="U107" s="144"/>
      <c r="V107" s="144"/>
      <c r="W107" s="144"/>
      <c r="X107" s="144"/>
      <c r="Y107" s="144"/>
      <c r="Z107" s="144"/>
      <c r="AA107" s="144"/>
    </row>
    <row r="108" spans="2:27" ht="12.75" customHeight="1" x14ac:dyDescent="0.25">
      <c r="B108" s="150"/>
      <c r="C108" s="144"/>
      <c r="D108" s="144"/>
      <c r="E108" s="144"/>
      <c r="F108" s="144"/>
      <c r="G108" s="144"/>
      <c r="H108" s="144"/>
      <c r="I108" s="144"/>
      <c r="J108" s="144"/>
      <c r="K108" s="144"/>
      <c r="L108" s="144"/>
      <c r="M108" s="144"/>
      <c r="N108" s="144"/>
      <c r="O108" s="144"/>
      <c r="P108" s="144"/>
      <c r="Q108" s="144"/>
      <c r="R108" s="144"/>
      <c r="S108" s="144"/>
      <c r="T108" s="144"/>
      <c r="U108" s="144"/>
      <c r="V108" s="144"/>
      <c r="W108" s="144"/>
      <c r="X108" s="144"/>
      <c r="Y108" s="144"/>
      <c r="Z108" s="144"/>
      <c r="AA108" s="144"/>
    </row>
    <row r="109" spans="2:27" ht="12.75" customHeight="1" x14ac:dyDescent="0.25">
      <c r="B109" s="150"/>
      <c r="C109" s="144"/>
      <c r="D109" s="144"/>
      <c r="E109" s="144"/>
      <c r="F109" s="144"/>
      <c r="G109" s="144"/>
      <c r="H109" s="144"/>
      <c r="I109" s="144"/>
      <c r="J109" s="144"/>
      <c r="K109" s="144"/>
      <c r="L109" s="144"/>
      <c r="M109" s="144"/>
      <c r="N109" s="144"/>
      <c r="O109" s="144"/>
      <c r="P109" s="144"/>
      <c r="Q109" s="144"/>
      <c r="R109" s="144"/>
      <c r="S109" s="144"/>
      <c r="T109" s="144"/>
      <c r="U109" s="144"/>
      <c r="V109" s="144"/>
      <c r="W109" s="144"/>
      <c r="X109" s="144"/>
      <c r="Y109" s="144"/>
      <c r="Z109" s="144"/>
      <c r="AA109" s="144"/>
    </row>
    <row r="110" spans="2:27" ht="12.75" customHeight="1" x14ac:dyDescent="0.25">
      <c r="B110" s="150"/>
      <c r="C110" s="144"/>
      <c r="D110" s="144"/>
      <c r="E110" s="144"/>
      <c r="F110" s="144"/>
      <c r="G110" s="144"/>
      <c r="H110" s="144"/>
      <c r="I110" s="144"/>
      <c r="J110" s="144"/>
      <c r="K110" s="144"/>
      <c r="L110" s="144"/>
      <c r="M110" s="144"/>
      <c r="N110" s="144"/>
      <c r="O110" s="144"/>
      <c r="P110" s="144"/>
      <c r="Q110" s="144"/>
      <c r="R110" s="144"/>
      <c r="S110" s="144"/>
      <c r="T110" s="144"/>
      <c r="U110" s="144"/>
      <c r="V110" s="144"/>
      <c r="W110" s="144"/>
      <c r="X110" s="144"/>
      <c r="Y110" s="144"/>
      <c r="Z110" s="144"/>
      <c r="AA110" s="144"/>
    </row>
    <row r="111" spans="2:27" ht="12.75" customHeight="1" x14ac:dyDescent="0.25">
      <c r="B111" s="150"/>
      <c r="C111" s="144"/>
      <c r="D111" s="144"/>
      <c r="E111" s="144"/>
      <c r="F111" s="144"/>
      <c r="G111" s="144"/>
      <c r="H111" s="144"/>
      <c r="I111" s="144"/>
      <c r="J111" s="144"/>
      <c r="K111" s="144"/>
      <c r="L111" s="144"/>
      <c r="M111" s="144"/>
      <c r="N111" s="144"/>
      <c r="O111" s="144"/>
      <c r="P111" s="144"/>
      <c r="Q111" s="144"/>
      <c r="R111" s="144"/>
      <c r="S111" s="144"/>
      <c r="T111" s="144"/>
      <c r="U111" s="144"/>
      <c r="V111" s="144"/>
      <c r="W111" s="144"/>
      <c r="X111" s="144"/>
      <c r="Y111" s="144"/>
      <c r="Z111" s="144"/>
      <c r="AA111" s="144"/>
    </row>
    <row r="112" spans="2:27" ht="12.75" customHeight="1" x14ac:dyDescent="0.25">
      <c r="B112" s="150"/>
      <c r="C112" s="144"/>
      <c r="D112" s="144"/>
      <c r="E112" s="144"/>
      <c r="F112" s="144"/>
      <c r="G112" s="144"/>
      <c r="H112" s="144"/>
      <c r="I112" s="144"/>
      <c r="J112" s="144"/>
      <c r="K112" s="144"/>
      <c r="L112" s="144"/>
      <c r="M112" s="144"/>
      <c r="N112" s="144"/>
      <c r="O112" s="144"/>
      <c r="P112" s="144"/>
      <c r="Q112" s="144"/>
      <c r="R112" s="144"/>
      <c r="S112" s="144"/>
      <c r="T112" s="144"/>
      <c r="U112" s="144"/>
      <c r="V112" s="144"/>
      <c r="W112" s="144"/>
      <c r="X112" s="144"/>
      <c r="Y112" s="144"/>
      <c r="Z112" s="144"/>
      <c r="AA112" s="144"/>
    </row>
    <row r="113" spans="2:27" ht="12.75" customHeight="1" x14ac:dyDescent="0.25">
      <c r="B113" s="150"/>
      <c r="C113" s="144"/>
      <c r="D113" s="144"/>
      <c r="E113" s="144"/>
      <c r="F113" s="144"/>
      <c r="G113" s="144"/>
      <c r="H113" s="144"/>
      <c r="I113" s="144"/>
      <c r="J113" s="144"/>
      <c r="K113" s="144"/>
      <c r="L113" s="144"/>
      <c r="M113" s="144"/>
      <c r="N113" s="144"/>
      <c r="O113" s="144"/>
      <c r="P113" s="144"/>
      <c r="Q113" s="144"/>
      <c r="R113" s="144"/>
      <c r="S113" s="144"/>
      <c r="T113" s="144"/>
      <c r="U113" s="144"/>
      <c r="V113" s="144"/>
      <c r="W113" s="144"/>
      <c r="X113" s="144"/>
      <c r="Y113" s="144"/>
      <c r="Z113" s="144"/>
      <c r="AA113" s="144"/>
    </row>
    <row r="114" spans="2:27" ht="12.75" customHeight="1" x14ac:dyDescent="0.25">
      <c r="B114" s="150"/>
      <c r="C114" s="144"/>
      <c r="D114" s="144"/>
      <c r="E114" s="144"/>
      <c r="F114" s="144"/>
      <c r="G114" s="144"/>
      <c r="H114" s="144"/>
      <c r="I114" s="144"/>
      <c r="J114" s="144"/>
      <c r="K114" s="144"/>
      <c r="L114" s="144"/>
      <c r="M114" s="144"/>
      <c r="N114" s="144"/>
      <c r="O114" s="144"/>
      <c r="P114" s="144"/>
      <c r="Q114" s="144"/>
      <c r="R114" s="144"/>
      <c r="S114" s="144"/>
      <c r="T114" s="144"/>
      <c r="U114" s="144"/>
      <c r="V114" s="144"/>
      <c r="W114" s="144"/>
      <c r="X114" s="144"/>
      <c r="Y114" s="144"/>
      <c r="Z114" s="144"/>
      <c r="AA114" s="144"/>
    </row>
    <row r="115" spans="2:27" ht="12.75" customHeight="1" x14ac:dyDescent="0.25">
      <c r="B115" s="150"/>
      <c r="C115" s="144"/>
      <c r="D115" s="144"/>
      <c r="E115" s="144"/>
      <c r="F115" s="144"/>
      <c r="G115" s="144"/>
      <c r="H115" s="144"/>
      <c r="I115" s="144"/>
      <c r="J115" s="144"/>
      <c r="K115" s="144"/>
      <c r="L115" s="144"/>
      <c r="M115" s="144"/>
      <c r="N115" s="144"/>
      <c r="O115" s="144"/>
      <c r="P115" s="144"/>
      <c r="Q115" s="144"/>
      <c r="R115" s="144"/>
      <c r="S115" s="144"/>
      <c r="T115" s="144"/>
      <c r="U115" s="144"/>
      <c r="V115" s="144"/>
      <c r="W115" s="144"/>
      <c r="X115" s="144"/>
      <c r="Y115" s="144"/>
      <c r="Z115" s="144"/>
      <c r="AA115" s="144"/>
    </row>
    <row r="116" spans="2:27" ht="12.75" customHeight="1" x14ac:dyDescent="0.25">
      <c r="B116" s="150"/>
      <c r="C116" s="144"/>
      <c r="D116" s="144"/>
      <c r="E116" s="144"/>
      <c r="F116" s="144"/>
      <c r="G116" s="144"/>
      <c r="H116" s="144"/>
      <c r="I116" s="144"/>
      <c r="J116" s="144"/>
      <c r="K116" s="144"/>
      <c r="L116" s="144"/>
      <c r="M116" s="144"/>
      <c r="N116" s="144"/>
      <c r="O116" s="144"/>
      <c r="P116" s="144"/>
      <c r="Q116" s="144"/>
      <c r="R116" s="144"/>
      <c r="S116" s="144"/>
      <c r="T116" s="144"/>
      <c r="U116" s="144"/>
      <c r="V116" s="144"/>
      <c r="W116" s="144"/>
      <c r="X116" s="144"/>
      <c r="Y116" s="144"/>
      <c r="Z116" s="144"/>
      <c r="AA116" s="144"/>
    </row>
    <row r="117" spans="2:27" ht="12.75" customHeight="1" x14ac:dyDescent="0.25">
      <c r="B117" s="150"/>
      <c r="C117" s="144"/>
      <c r="D117" s="144"/>
      <c r="E117" s="144"/>
      <c r="F117" s="144"/>
      <c r="G117" s="144"/>
      <c r="H117" s="144"/>
      <c r="I117" s="144"/>
      <c r="J117" s="144"/>
      <c r="K117" s="144"/>
      <c r="L117" s="144"/>
      <c r="M117" s="144"/>
      <c r="N117" s="144"/>
      <c r="O117" s="144"/>
      <c r="P117" s="144"/>
      <c r="Q117" s="144"/>
      <c r="R117" s="144"/>
      <c r="S117" s="144"/>
      <c r="T117" s="144"/>
      <c r="U117" s="144"/>
      <c r="V117" s="144"/>
      <c r="W117" s="144"/>
      <c r="X117" s="144"/>
      <c r="Y117" s="144"/>
      <c r="Z117" s="144"/>
      <c r="AA117" s="144"/>
    </row>
    <row r="118" spans="2:27" ht="12.75" customHeight="1" x14ac:dyDescent="0.25">
      <c r="B118" s="150"/>
      <c r="C118" s="144"/>
      <c r="D118" s="144"/>
      <c r="E118" s="144"/>
      <c r="F118" s="144"/>
      <c r="G118" s="144"/>
      <c r="H118" s="144"/>
      <c r="I118" s="144"/>
      <c r="J118" s="144"/>
      <c r="K118" s="144"/>
      <c r="L118" s="144"/>
      <c r="M118" s="144"/>
      <c r="N118" s="144"/>
      <c r="O118" s="144"/>
      <c r="P118" s="144"/>
      <c r="Q118" s="144"/>
      <c r="R118" s="144"/>
      <c r="S118" s="144"/>
      <c r="T118" s="144"/>
      <c r="U118" s="144"/>
      <c r="V118" s="144"/>
      <c r="W118" s="144"/>
      <c r="X118" s="144"/>
      <c r="Y118" s="144"/>
      <c r="Z118" s="144"/>
      <c r="AA118" s="144"/>
    </row>
    <row r="119" spans="2:27" ht="12.75" customHeight="1" x14ac:dyDescent="0.25">
      <c r="B119" s="150"/>
      <c r="C119" s="144"/>
      <c r="D119" s="144"/>
      <c r="E119" s="144"/>
      <c r="F119" s="144"/>
      <c r="G119" s="144"/>
      <c r="H119" s="144"/>
      <c r="I119" s="144"/>
      <c r="J119" s="144"/>
      <c r="K119" s="144"/>
      <c r="L119" s="144"/>
      <c r="M119" s="144"/>
      <c r="N119" s="144"/>
      <c r="O119" s="144"/>
      <c r="P119" s="144"/>
      <c r="Q119" s="144"/>
      <c r="R119" s="144"/>
      <c r="S119" s="144"/>
      <c r="T119" s="144"/>
      <c r="U119" s="144"/>
      <c r="V119" s="144"/>
      <c r="W119" s="144"/>
      <c r="X119" s="144"/>
      <c r="Y119" s="144"/>
      <c r="Z119" s="144"/>
      <c r="AA119" s="144"/>
    </row>
    <row r="120" spans="2:27" ht="12.75" customHeight="1" x14ac:dyDescent="0.25">
      <c r="B120" s="150"/>
      <c r="C120" s="144"/>
      <c r="D120" s="144"/>
      <c r="E120" s="144"/>
      <c r="F120" s="144"/>
      <c r="G120" s="144"/>
      <c r="H120" s="144"/>
      <c r="I120" s="144"/>
      <c r="J120" s="144"/>
      <c r="K120" s="144"/>
      <c r="L120" s="144"/>
      <c r="M120" s="144"/>
      <c r="N120" s="144"/>
      <c r="O120" s="144"/>
      <c r="P120" s="144"/>
      <c r="Q120" s="144"/>
      <c r="R120" s="144"/>
      <c r="S120" s="144"/>
      <c r="T120" s="144"/>
      <c r="U120" s="144"/>
      <c r="V120" s="144"/>
      <c r="W120" s="144"/>
      <c r="X120" s="144"/>
      <c r="Y120" s="144"/>
      <c r="Z120" s="144"/>
      <c r="AA120" s="144"/>
    </row>
    <row r="121" spans="2:27" ht="12.75" customHeight="1" x14ac:dyDescent="0.25">
      <c r="B121" s="150"/>
      <c r="C121" s="144"/>
      <c r="D121" s="144"/>
      <c r="E121" s="144"/>
      <c r="F121" s="144"/>
      <c r="G121" s="144"/>
      <c r="H121" s="144"/>
      <c r="I121" s="144"/>
      <c r="J121" s="144"/>
      <c r="K121" s="144"/>
      <c r="L121" s="144"/>
      <c r="M121" s="144"/>
      <c r="N121" s="144"/>
      <c r="O121" s="144"/>
      <c r="P121" s="144"/>
      <c r="Q121" s="144"/>
      <c r="R121" s="144"/>
      <c r="S121" s="144"/>
      <c r="T121" s="144"/>
      <c r="U121" s="144"/>
      <c r="V121" s="144"/>
      <c r="W121" s="144"/>
      <c r="X121" s="144"/>
      <c r="Y121" s="144"/>
      <c r="Z121" s="144"/>
      <c r="AA121" s="144"/>
    </row>
    <row r="122" spans="2:27" ht="12.75" customHeight="1" x14ac:dyDescent="0.25">
      <c r="B122" s="150"/>
      <c r="C122" s="144"/>
      <c r="D122" s="144"/>
      <c r="E122" s="144"/>
      <c r="F122" s="144"/>
      <c r="G122" s="144"/>
      <c r="H122" s="144"/>
      <c r="I122" s="144"/>
      <c r="J122" s="144"/>
      <c r="K122" s="144"/>
      <c r="L122" s="144"/>
      <c r="M122" s="144"/>
      <c r="N122" s="144"/>
      <c r="O122" s="144"/>
      <c r="P122" s="144"/>
      <c r="Q122" s="144"/>
      <c r="R122" s="144"/>
      <c r="S122" s="144"/>
      <c r="T122" s="144"/>
      <c r="U122" s="144"/>
      <c r="V122" s="144"/>
      <c r="W122" s="144"/>
      <c r="X122" s="144"/>
      <c r="Y122" s="144"/>
      <c r="Z122" s="144"/>
      <c r="AA122" s="144"/>
    </row>
    <row r="123" spans="2:27" ht="12.75" customHeight="1" x14ac:dyDescent="0.25">
      <c r="B123" s="150"/>
      <c r="C123" s="144"/>
      <c r="D123" s="144"/>
      <c r="E123" s="144"/>
      <c r="F123" s="144"/>
      <c r="G123" s="144"/>
      <c r="H123" s="144"/>
      <c r="I123" s="144"/>
      <c r="J123" s="144"/>
      <c r="K123" s="144"/>
      <c r="L123" s="144"/>
      <c r="M123" s="144"/>
      <c r="N123" s="144"/>
      <c r="O123" s="144"/>
      <c r="P123" s="144"/>
      <c r="Q123" s="144"/>
      <c r="R123" s="144"/>
      <c r="S123" s="144"/>
      <c r="T123" s="144"/>
      <c r="U123" s="144"/>
      <c r="V123" s="144"/>
      <c r="W123" s="144"/>
      <c r="X123" s="144"/>
      <c r="Y123" s="144"/>
      <c r="Z123" s="144"/>
      <c r="AA123" s="144"/>
    </row>
    <row r="124" spans="2:27" ht="12.75" customHeight="1" x14ac:dyDescent="0.25">
      <c r="B124" s="150"/>
      <c r="C124" s="144"/>
      <c r="D124" s="144"/>
      <c r="E124" s="144"/>
      <c r="F124" s="144"/>
      <c r="G124" s="144"/>
      <c r="H124" s="144"/>
      <c r="I124" s="144"/>
      <c r="J124" s="144"/>
      <c r="K124" s="144"/>
      <c r="L124" s="144"/>
      <c r="M124" s="144"/>
      <c r="N124" s="144"/>
      <c r="O124" s="144"/>
      <c r="P124" s="144"/>
      <c r="Q124" s="144"/>
      <c r="R124" s="144"/>
      <c r="S124" s="144"/>
      <c r="T124" s="144"/>
      <c r="U124" s="144"/>
      <c r="V124" s="144"/>
      <c r="W124" s="144"/>
      <c r="X124" s="144"/>
      <c r="Y124" s="144"/>
      <c r="Z124" s="144"/>
      <c r="AA124" s="144"/>
    </row>
    <row r="125" spans="2:27" ht="12.75" customHeight="1" x14ac:dyDescent="0.25">
      <c r="B125" s="150"/>
      <c r="C125" s="144"/>
      <c r="D125" s="144"/>
      <c r="E125" s="144"/>
      <c r="F125" s="144"/>
      <c r="G125" s="144"/>
      <c r="H125" s="144"/>
      <c r="I125" s="144"/>
      <c r="J125" s="144"/>
      <c r="K125" s="144"/>
      <c r="L125" s="144"/>
      <c r="M125" s="144"/>
      <c r="N125" s="144"/>
      <c r="O125" s="144"/>
      <c r="P125" s="144"/>
      <c r="Q125" s="144"/>
      <c r="R125" s="144"/>
      <c r="S125" s="144"/>
      <c r="T125" s="144"/>
      <c r="U125" s="144"/>
      <c r="V125" s="144"/>
      <c r="W125" s="144"/>
      <c r="X125" s="144"/>
      <c r="Y125" s="144"/>
      <c r="Z125" s="144"/>
      <c r="AA125" s="144"/>
    </row>
    <row r="126" spans="2:27" ht="12.75" customHeight="1" x14ac:dyDescent="0.25">
      <c r="B126" s="150"/>
      <c r="C126" s="144"/>
      <c r="D126" s="144"/>
      <c r="E126" s="144"/>
      <c r="F126" s="144"/>
      <c r="G126" s="144"/>
      <c r="H126" s="144"/>
      <c r="I126" s="144"/>
      <c r="J126" s="144"/>
      <c r="K126" s="144"/>
      <c r="L126" s="144"/>
      <c r="M126" s="144"/>
      <c r="N126" s="144"/>
      <c r="O126" s="144"/>
      <c r="P126" s="144"/>
      <c r="Q126" s="144"/>
      <c r="R126" s="144"/>
      <c r="S126" s="144"/>
      <c r="T126" s="144"/>
      <c r="U126" s="144"/>
      <c r="V126" s="144"/>
      <c r="W126" s="144"/>
      <c r="X126" s="144"/>
      <c r="Y126" s="144"/>
      <c r="Z126" s="144"/>
      <c r="AA126" s="144"/>
    </row>
    <row r="127" spans="2:27" ht="12.75" customHeight="1" x14ac:dyDescent="0.25">
      <c r="B127" s="150"/>
      <c r="C127" s="144"/>
      <c r="D127" s="144"/>
      <c r="E127" s="144"/>
      <c r="F127" s="144"/>
      <c r="G127" s="144"/>
      <c r="H127" s="144"/>
      <c r="I127" s="144"/>
      <c r="J127" s="144"/>
      <c r="K127" s="144"/>
      <c r="L127" s="144"/>
      <c r="M127" s="144"/>
      <c r="N127" s="144"/>
      <c r="O127" s="144"/>
      <c r="P127" s="144"/>
      <c r="Q127" s="144"/>
      <c r="R127" s="144"/>
      <c r="S127" s="144"/>
      <c r="T127" s="144"/>
      <c r="U127" s="144"/>
      <c r="V127" s="144"/>
      <c r="W127" s="144"/>
      <c r="X127" s="144"/>
      <c r="Y127" s="144"/>
      <c r="Z127" s="144"/>
      <c r="AA127" s="144"/>
    </row>
    <row r="128" spans="2:27" ht="12.75" customHeight="1" x14ac:dyDescent="0.25">
      <c r="B128" s="150"/>
      <c r="C128" s="144"/>
      <c r="D128" s="144"/>
      <c r="E128" s="144"/>
      <c r="F128" s="144"/>
      <c r="G128" s="144"/>
      <c r="H128" s="144"/>
      <c r="I128" s="144"/>
      <c r="J128" s="144"/>
      <c r="K128" s="144"/>
      <c r="L128" s="144"/>
      <c r="M128" s="144"/>
      <c r="N128" s="144"/>
      <c r="O128" s="144"/>
      <c r="P128" s="144"/>
      <c r="Q128" s="144"/>
      <c r="R128" s="144"/>
      <c r="S128" s="144"/>
      <c r="T128" s="144"/>
      <c r="U128" s="144"/>
      <c r="V128" s="144"/>
      <c r="W128" s="144"/>
      <c r="X128" s="144"/>
      <c r="Y128" s="144"/>
      <c r="Z128" s="144"/>
      <c r="AA128" s="144"/>
    </row>
    <row r="129" spans="2:27" ht="12.75" customHeight="1" x14ac:dyDescent="0.25">
      <c r="B129" s="150"/>
      <c r="C129" s="144"/>
      <c r="D129" s="144"/>
      <c r="E129" s="144"/>
      <c r="F129" s="144"/>
      <c r="G129" s="144"/>
      <c r="H129" s="144"/>
      <c r="I129" s="144"/>
      <c r="J129" s="144"/>
      <c r="K129" s="144"/>
      <c r="L129" s="144"/>
      <c r="M129" s="144"/>
      <c r="N129" s="144"/>
      <c r="O129" s="144"/>
      <c r="P129" s="144"/>
      <c r="Q129" s="144"/>
      <c r="R129" s="144"/>
      <c r="S129" s="144"/>
      <c r="T129" s="144"/>
      <c r="U129" s="144"/>
      <c r="V129" s="144"/>
      <c r="W129" s="144"/>
      <c r="X129" s="144"/>
      <c r="Y129" s="144"/>
      <c r="Z129" s="144"/>
      <c r="AA129" s="144"/>
    </row>
    <row r="130" spans="2:27" ht="12.75" customHeight="1" x14ac:dyDescent="0.25">
      <c r="B130" s="150"/>
      <c r="C130" s="144"/>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c r="AA130" s="144"/>
    </row>
    <row r="131" spans="2:27" ht="12.75" customHeight="1" x14ac:dyDescent="0.25">
      <c r="B131" s="150"/>
      <c r="C131" s="144"/>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c r="AA131" s="144"/>
    </row>
    <row r="132" spans="2:27" ht="12.75" customHeight="1" x14ac:dyDescent="0.25">
      <c r="B132" s="150"/>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c r="AA132" s="144"/>
    </row>
    <row r="133" spans="2:27" ht="12.75" customHeight="1" x14ac:dyDescent="0.25">
      <c r="B133" s="150"/>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c r="AA133" s="144"/>
    </row>
    <row r="134" spans="2:27" ht="12.75" customHeight="1" x14ac:dyDescent="0.25">
      <c r="B134" s="150"/>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c r="AA134" s="144"/>
    </row>
    <row r="135" spans="2:27" ht="12.75" customHeight="1" x14ac:dyDescent="0.25">
      <c r="B135" s="150"/>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c r="AA135" s="144"/>
    </row>
    <row r="136" spans="2:27" ht="12.75" customHeight="1" x14ac:dyDescent="0.25">
      <c r="B136" s="150"/>
      <c r="C136" s="144"/>
      <c r="D136" s="144"/>
      <c r="E136" s="144"/>
      <c r="F136" s="144"/>
      <c r="G136" s="144"/>
      <c r="H136" s="144"/>
      <c r="I136" s="144"/>
      <c r="J136" s="144"/>
      <c r="K136" s="144"/>
      <c r="L136" s="144"/>
      <c r="M136" s="144"/>
      <c r="N136" s="144"/>
      <c r="O136" s="144"/>
      <c r="P136" s="144"/>
      <c r="Q136" s="144"/>
      <c r="R136" s="144"/>
      <c r="S136" s="144"/>
      <c r="T136" s="144"/>
      <c r="U136" s="144"/>
      <c r="V136" s="144"/>
      <c r="W136" s="144"/>
      <c r="X136" s="144"/>
      <c r="Y136" s="144"/>
      <c r="Z136" s="144"/>
      <c r="AA136" s="144"/>
    </row>
    <row r="137" spans="2:27" ht="12.75" customHeight="1" x14ac:dyDescent="0.25">
      <c r="B137" s="150"/>
      <c r="C137" s="144"/>
      <c r="D137" s="144"/>
      <c r="E137" s="144"/>
      <c r="F137" s="144"/>
      <c r="G137" s="144"/>
      <c r="H137" s="144"/>
      <c r="I137" s="144"/>
      <c r="J137" s="144"/>
      <c r="K137" s="144"/>
      <c r="L137" s="144"/>
      <c r="M137" s="144"/>
      <c r="N137" s="144"/>
      <c r="O137" s="144"/>
      <c r="P137" s="144"/>
      <c r="Q137" s="144"/>
      <c r="R137" s="144"/>
      <c r="S137" s="144"/>
      <c r="T137" s="144"/>
      <c r="U137" s="144"/>
      <c r="V137" s="144"/>
      <c r="W137" s="144"/>
      <c r="X137" s="144"/>
      <c r="Y137" s="144"/>
      <c r="Z137" s="144"/>
      <c r="AA137" s="144"/>
    </row>
    <row r="138" spans="2:27" ht="12.75" customHeight="1" x14ac:dyDescent="0.25">
      <c r="B138" s="150"/>
      <c r="C138" s="144"/>
      <c r="D138" s="144"/>
      <c r="E138" s="144"/>
      <c r="F138" s="144"/>
      <c r="G138" s="144"/>
      <c r="H138" s="144"/>
      <c r="I138" s="144"/>
      <c r="J138" s="144"/>
      <c r="K138" s="144"/>
      <c r="L138" s="144"/>
      <c r="M138" s="144"/>
      <c r="N138" s="144"/>
      <c r="O138" s="144"/>
      <c r="P138" s="144"/>
      <c r="Q138" s="144"/>
      <c r="R138" s="144"/>
      <c r="S138" s="144"/>
      <c r="T138" s="144"/>
      <c r="U138" s="144"/>
      <c r="V138" s="144"/>
      <c r="W138" s="144"/>
      <c r="X138" s="144"/>
      <c r="Y138" s="144"/>
      <c r="Z138" s="144"/>
      <c r="AA138" s="144"/>
    </row>
    <row r="139" spans="2:27" ht="12.75" customHeight="1" x14ac:dyDescent="0.25">
      <c r="B139" s="150"/>
      <c r="C139" s="144"/>
      <c r="D139" s="144"/>
      <c r="E139" s="144"/>
      <c r="F139" s="144"/>
      <c r="G139" s="144"/>
      <c r="H139" s="144"/>
      <c r="I139" s="144"/>
      <c r="J139" s="144"/>
      <c r="K139" s="144"/>
      <c r="L139" s="144"/>
      <c r="M139" s="144"/>
      <c r="N139" s="144"/>
      <c r="O139" s="144"/>
      <c r="P139" s="144"/>
      <c r="Q139" s="144"/>
      <c r="R139" s="144"/>
      <c r="S139" s="144"/>
      <c r="T139" s="144"/>
      <c r="U139" s="144"/>
      <c r="V139" s="144"/>
      <c r="W139" s="144"/>
      <c r="X139" s="144"/>
      <c r="Y139" s="144"/>
      <c r="Z139" s="144"/>
      <c r="AA139" s="144"/>
    </row>
    <row r="140" spans="2:27" ht="12.75" customHeight="1" x14ac:dyDescent="0.25">
      <c r="B140" s="150"/>
      <c r="C140" s="144"/>
      <c r="D140" s="144"/>
      <c r="E140" s="144"/>
      <c r="F140" s="144"/>
      <c r="G140" s="144"/>
      <c r="H140" s="144"/>
      <c r="I140" s="144"/>
      <c r="J140" s="144"/>
      <c r="K140" s="144"/>
      <c r="L140" s="144"/>
      <c r="M140" s="144"/>
      <c r="N140" s="144"/>
      <c r="O140" s="144"/>
      <c r="P140" s="144"/>
      <c r="Q140" s="144"/>
      <c r="R140" s="144"/>
      <c r="S140" s="144"/>
      <c r="T140" s="144"/>
      <c r="U140" s="144"/>
      <c r="V140" s="144"/>
      <c r="W140" s="144"/>
      <c r="X140" s="144"/>
      <c r="Y140" s="144"/>
      <c r="Z140" s="144"/>
      <c r="AA140" s="144"/>
    </row>
    <row r="141" spans="2:27" ht="12.75" customHeight="1" x14ac:dyDescent="0.25">
      <c r="B141" s="150"/>
      <c r="C141" s="144"/>
      <c r="D141" s="144"/>
      <c r="E141" s="144"/>
      <c r="F141" s="144"/>
      <c r="G141" s="144"/>
      <c r="H141" s="144"/>
      <c r="I141" s="144"/>
      <c r="J141" s="144"/>
      <c r="K141" s="144"/>
      <c r="L141" s="144"/>
      <c r="M141" s="144"/>
      <c r="N141" s="144"/>
      <c r="O141" s="144"/>
      <c r="P141" s="144"/>
      <c r="Q141" s="144"/>
      <c r="R141" s="144"/>
      <c r="S141" s="144"/>
      <c r="T141" s="144"/>
      <c r="U141" s="144"/>
      <c r="V141" s="144"/>
      <c r="W141" s="144"/>
      <c r="X141" s="144"/>
      <c r="Y141" s="144"/>
      <c r="Z141" s="144"/>
      <c r="AA141" s="144"/>
    </row>
    <row r="142" spans="2:27" ht="12.75" customHeight="1" x14ac:dyDescent="0.25">
      <c r="B142" s="150"/>
      <c r="C142" s="144"/>
      <c r="D142" s="144"/>
      <c r="E142" s="144"/>
      <c r="F142" s="144"/>
      <c r="G142" s="144"/>
      <c r="H142" s="144"/>
      <c r="I142" s="144"/>
      <c r="J142" s="144"/>
      <c r="K142" s="144"/>
      <c r="L142" s="144"/>
      <c r="M142" s="144"/>
      <c r="N142" s="144"/>
      <c r="O142" s="144"/>
      <c r="P142" s="144"/>
      <c r="Q142" s="144"/>
      <c r="R142" s="144"/>
      <c r="S142" s="144"/>
      <c r="T142" s="144"/>
      <c r="U142" s="144"/>
      <c r="V142" s="144"/>
      <c r="W142" s="144"/>
      <c r="X142" s="144"/>
      <c r="Y142" s="144"/>
      <c r="Z142" s="144"/>
      <c r="AA142" s="144"/>
    </row>
    <row r="143" spans="2:27" ht="12.75" customHeight="1" x14ac:dyDescent="0.25">
      <c r="B143" s="150"/>
      <c r="C143" s="144"/>
      <c r="D143" s="144"/>
      <c r="E143" s="144"/>
      <c r="F143" s="144"/>
      <c r="G143" s="144"/>
      <c r="H143" s="144"/>
      <c r="I143" s="144"/>
      <c r="J143" s="144"/>
      <c r="K143" s="144"/>
      <c r="L143" s="144"/>
      <c r="M143" s="144"/>
      <c r="N143" s="144"/>
      <c r="O143" s="144"/>
      <c r="P143" s="144"/>
      <c r="Q143" s="144"/>
      <c r="R143" s="144"/>
      <c r="S143" s="144"/>
      <c r="T143" s="144"/>
      <c r="U143" s="144"/>
      <c r="V143" s="144"/>
      <c r="W143" s="144"/>
      <c r="X143" s="144"/>
      <c r="Y143" s="144"/>
      <c r="Z143" s="144"/>
      <c r="AA143" s="144"/>
    </row>
    <row r="144" spans="2:27" ht="12.75" customHeight="1" x14ac:dyDescent="0.25">
      <c r="B144" s="150"/>
      <c r="C144" s="144"/>
      <c r="D144" s="144"/>
      <c r="E144" s="144"/>
      <c r="F144" s="144"/>
      <c r="G144" s="144"/>
      <c r="H144" s="144"/>
      <c r="I144" s="144"/>
      <c r="J144" s="144"/>
      <c r="K144" s="144"/>
      <c r="L144" s="144"/>
      <c r="M144" s="144"/>
      <c r="N144" s="144"/>
      <c r="O144" s="144"/>
      <c r="P144" s="144"/>
      <c r="Q144" s="144"/>
      <c r="R144" s="144"/>
      <c r="S144" s="144"/>
      <c r="T144" s="144"/>
      <c r="U144" s="144"/>
      <c r="V144" s="144"/>
      <c r="W144" s="144"/>
      <c r="X144" s="144"/>
      <c r="Y144" s="144"/>
      <c r="Z144" s="144"/>
      <c r="AA144" s="144"/>
    </row>
    <row r="145" spans="2:27" ht="12.75" customHeight="1" x14ac:dyDescent="0.25">
      <c r="B145" s="150"/>
      <c r="C145" s="144"/>
      <c r="D145" s="144"/>
      <c r="E145" s="144"/>
      <c r="F145" s="144"/>
      <c r="G145" s="144"/>
      <c r="H145" s="144"/>
      <c r="I145" s="144"/>
      <c r="J145" s="144"/>
      <c r="K145" s="144"/>
      <c r="L145" s="144"/>
      <c r="M145" s="144"/>
      <c r="N145" s="144"/>
      <c r="O145" s="144"/>
      <c r="P145" s="144"/>
      <c r="Q145" s="144"/>
      <c r="R145" s="144"/>
      <c r="S145" s="144"/>
      <c r="T145" s="144"/>
      <c r="U145" s="144"/>
      <c r="V145" s="144"/>
      <c r="W145" s="144"/>
      <c r="X145" s="144"/>
      <c r="Y145" s="144"/>
      <c r="Z145" s="144"/>
      <c r="AA145" s="144"/>
    </row>
    <row r="146" spans="2:27" ht="12.75" customHeight="1" x14ac:dyDescent="0.25">
      <c r="B146" s="150"/>
      <c r="C146" s="144"/>
      <c r="D146" s="144"/>
      <c r="E146" s="144"/>
      <c r="F146" s="144"/>
      <c r="G146" s="144"/>
      <c r="H146" s="144"/>
      <c r="I146" s="144"/>
      <c r="J146" s="144"/>
      <c r="K146" s="144"/>
      <c r="L146" s="144"/>
      <c r="M146" s="144"/>
      <c r="N146" s="144"/>
      <c r="O146" s="144"/>
      <c r="P146" s="144"/>
      <c r="Q146" s="144"/>
      <c r="R146" s="144"/>
      <c r="S146" s="144"/>
      <c r="T146" s="144"/>
      <c r="U146" s="144"/>
      <c r="V146" s="144"/>
      <c r="W146" s="144"/>
      <c r="X146" s="144"/>
      <c r="Y146" s="144"/>
      <c r="Z146" s="144"/>
      <c r="AA146" s="144"/>
    </row>
    <row r="147" spans="2:27" ht="12.75" customHeight="1" x14ac:dyDescent="0.25">
      <c r="B147" s="150"/>
      <c r="C147" s="144"/>
      <c r="D147" s="144"/>
      <c r="E147" s="144"/>
      <c r="F147" s="144"/>
      <c r="G147" s="144"/>
      <c r="H147" s="144"/>
      <c r="I147" s="144"/>
      <c r="J147" s="144"/>
      <c r="K147" s="144"/>
      <c r="L147" s="144"/>
      <c r="M147" s="144"/>
      <c r="N147" s="144"/>
      <c r="O147" s="144"/>
      <c r="P147" s="144"/>
      <c r="Q147" s="144"/>
      <c r="R147" s="144"/>
      <c r="S147" s="144"/>
      <c r="T147" s="144"/>
      <c r="U147" s="144"/>
      <c r="V147" s="144"/>
      <c r="W147" s="144"/>
      <c r="X147" s="144"/>
      <c r="Y147" s="144"/>
      <c r="Z147" s="144"/>
      <c r="AA147" s="144"/>
    </row>
    <row r="148" spans="2:27" ht="12.75" customHeight="1" x14ac:dyDescent="0.25">
      <c r="B148" s="150"/>
      <c r="C148" s="144"/>
      <c r="D148" s="144"/>
      <c r="E148" s="144"/>
      <c r="F148" s="144"/>
      <c r="G148" s="144"/>
      <c r="H148" s="144"/>
      <c r="I148" s="144"/>
      <c r="J148" s="144"/>
      <c r="K148" s="144"/>
      <c r="L148" s="144"/>
      <c r="M148" s="144"/>
      <c r="N148" s="144"/>
      <c r="O148" s="144"/>
      <c r="P148" s="144"/>
      <c r="Q148" s="144"/>
      <c r="R148" s="144"/>
      <c r="S148" s="144"/>
      <c r="T148" s="144"/>
      <c r="U148" s="144"/>
      <c r="V148" s="144"/>
      <c r="W148" s="144"/>
      <c r="X148" s="144"/>
      <c r="Y148" s="144"/>
      <c r="Z148" s="144"/>
      <c r="AA148" s="144"/>
    </row>
    <row r="149" spans="2:27" ht="12.75" customHeight="1" x14ac:dyDescent="0.25">
      <c r="B149" s="150"/>
      <c r="C149" s="144"/>
      <c r="D149" s="144"/>
      <c r="E149" s="144"/>
      <c r="F149" s="144"/>
      <c r="G149" s="144"/>
      <c r="H149" s="144"/>
      <c r="I149" s="144"/>
      <c r="J149" s="144"/>
      <c r="K149" s="144"/>
      <c r="L149" s="144"/>
      <c r="M149" s="144"/>
      <c r="N149" s="144"/>
      <c r="O149" s="144"/>
      <c r="P149" s="144"/>
      <c r="Q149" s="144"/>
      <c r="R149" s="144"/>
      <c r="S149" s="144"/>
      <c r="T149" s="144"/>
      <c r="U149" s="144"/>
      <c r="V149" s="144"/>
      <c r="W149" s="144"/>
      <c r="X149" s="144"/>
      <c r="Y149" s="144"/>
      <c r="Z149" s="144"/>
      <c r="AA149" s="144"/>
    </row>
    <row r="150" spans="2:27" ht="12.75" customHeight="1" x14ac:dyDescent="0.25">
      <c r="B150" s="150"/>
      <c r="C150" s="144"/>
      <c r="D150" s="144"/>
      <c r="E150" s="144"/>
      <c r="F150" s="144"/>
      <c r="G150" s="144"/>
      <c r="H150" s="144"/>
      <c r="I150" s="144"/>
      <c r="J150" s="144"/>
      <c r="K150" s="144"/>
      <c r="L150" s="144"/>
      <c r="M150" s="144"/>
      <c r="N150" s="144"/>
      <c r="O150" s="144"/>
      <c r="P150" s="144"/>
      <c r="Q150" s="144"/>
      <c r="R150" s="144"/>
      <c r="S150" s="144"/>
      <c r="T150" s="144"/>
      <c r="U150" s="144"/>
      <c r="V150" s="144"/>
      <c r="W150" s="144"/>
      <c r="X150" s="144"/>
      <c r="Y150" s="144"/>
      <c r="Z150" s="144"/>
      <c r="AA150" s="144"/>
    </row>
    <row r="151" spans="2:27" ht="12.75" customHeight="1" x14ac:dyDescent="0.25">
      <c r="B151" s="150"/>
      <c r="C151" s="144"/>
      <c r="D151" s="144"/>
      <c r="E151" s="144"/>
      <c r="F151" s="144"/>
      <c r="G151" s="144"/>
      <c r="H151" s="144"/>
      <c r="I151" s="144"/>
      <c r="J151" s="144"/>
      <c r="K151" s="144"/>
      <c r="L151" s="144"/>
      <c r="M151" s="144"/>
      <c r="N151" s="144"/>
      <c r="O151" s="144"/>
      <c r="P151" s="144"/>
      <c r="Q151" s="144"/>
      <c r="R151" s="144"/>
      <c r="S151" s="144"/>
      <c r="T151" s="144"/>
      <c r="U151" s="144"/>
      <c r="V151" s="144"/>
      <c r="W151" s="144"/>
      <c r="X151" s="144"/>
      <c r="Y151" s="144"/>
      <c r="Z151" s="144"/>
      <c r="AA151" s="144"/>
    </row>
    <row r="152" spans="2:27" ht="12.75" customHeight="1" x14ac:dyDescent="0.25">
      <c r="B152" s="150"/>
      <c r="C152" s="144"/>
      <c r="D152" s="144"/>
      <c r="E152" s="144"/>
      <c r="F152" s="144"/>
      <c r="G152" s="144"/>
      <c r="H152" s="144"/>
      <c r="I152" s="144"/>
      <c r="J152" s="144"/>
      <c r="K152" s="144"/>
      <c r="L152" s="144"/>
      <c r="M152" s="144"/>
      <c r="N152" s="144"/>
      <c r="O152" s="144"/>
      <c r="P152" s="144"/>
      <c r="Q152" s="144"/>
      <c r="R152" s="144"/>
      <c r="S152" s="144"/>
      <c r="T152" s="144"/>
      <c r="U152" s="144"/>
      <c r="V152" s="144"/>
      <c r="W152" s="144"/>
      <c r="X152" s="144"/>
      <c r="Y152" s="144"/>
      <c r="Z152" s="144"/>
      <c r="AA152" s="144"/>
    </row>
    <row r="153" spans="2:27" ht="12.75" customHeight="1" x14ac:dyDescent="0.25">
      <c r="B153" s="150"/>
      <c r="C153" s="144"/>
      <c r="D153" s="144"/>
      <c r="E153" s="144"/>
      <c r="F153" s="144"/>
      <c r="G153" s="144"/>
      <c r="H153" s="144"/>
      <c r="I153" s="144"/>
      <c r="J153" s="144"/>
      <c r="K153" s="144"/>
      <c r="L153" s="144"/>
      <c r="M153" s="144"/>
      <c r="N153" s="144"/>
      <c r="O153" s="144"/>
      <c r="P153" s="144"/>
      <c r="Q153" s="144"/>
      <c r="R153" s="144"/>
      <c r="S153" s="144"/>
      <c r="T153" s="144"/>
      <c r="U153" s="144"/>
      <c r="V153" s="144"/>
      <c r="W153" s="144"/>
      <c r="X153" s="144"/>
      <c r="Y153" s="144"/>
      <c r="Z153" s="144"/>
      <c r="AA153" s="144"/>
    </row>
    <row r="154" spans="2:27" ht="12.75" customHeight="1" x14ac:dyDescent="0.25">
      <c r="B154" s="150"/>
      <c r="C154" s="144"/>
      <c r="D154" s="144"/>
      <c r="E154" s="144"/>
      <c r="F154" s="144"/>
      <c r="G154" s="144"/>
      <c r="H154" s="144"/>
      <c r="I154" s="144"/>
      <c r="J154" s="144"/>
      <c r="K154" s="144"/>
      <c r="L154" s="144"/>
      <c r="M154" s="144"/>
      <c r="N154" s="144"/>
      <c r="O154" s="144"/>
      <c r="P154" s="144"/>
      <c r="Q154" s="144"/>
      <c r="R154" s="144"/>
      <c r="S154" s="144"/>
      <c r="T154" s="144"/>
      <c r="U154" s="144"/>
      <c r="V154" s="144"/>
      <c r="W154" s="144"/>
      <c r="X154" s="144"/>
      <c r="Y154" s="144"/>
      <c r="Z154" s="144"/>
      <c r="AA154" s="144"/>
    </row>
    <row r="155" spans="2:27" ht="12.75" customHeight="1" x14ac:dyDescent="0.25">
      <c r="B155" s="150"/>
      <c r="C155" s="144"/>
      <c r="D155" s="144"/>
      <c r="E155" s="144"/>
      <c r="F155" s="144"/>
      <c r="G155" s="144"/>
      <c r="H155" s="144"/>
      <c r="I155" s="144"/>
      <c r="J155" s="144"/>
      <c r="K155" s="144"/>
      <c r="L155" s="144"/>
      <c r="M155" s="144"/>
      <c r="N155" s="144"/>
      <c r="O155" s="144"/>
      <c r="P155" s="144"/>
      <c r="Q155" s="144"/>
      <c r="R155" s="144"/>
      <c r="S155" s="144"/>
      <c r="T155" s="144"/>
      <c r="U155" s="144"/>
      <c r="V155" s="144"/>
      <c r="W155" s="144"/>
      <c r="X155" s="144"/>
      <c r="Y155" s="144"/>
      <c r="Z155" s="144"/>
      <c r="AA155" s="144"/>
    </row>
    <row r="156" spans="2:27" ht="12.75" customHeight="1" x14ac:dyDescent="0.25">
      <c r="B156" s="150"/>
      <c r="C156" s="144"/>
      <c r="D156" s="144"/>
      <c r="E156" s="144"/>
      <c r="F156" s="144"/>
      <c r="G156" s="144"/>
      <c r="H156" s="144"/>
      <c r="I156" s="144"/>
      <c r="J156" s="144"/>
      <c r="K156" s="144"/>
      <c r="L156" s="144"/>
      <c r="M156" s="144"/>
      <c r="N156" s="144"/>
      <c r="O156" s="144"/>
      <c r="P156" s="144"/>
      <c r="Q156" s="144"/>
      <c r="R156" s="144"/>
      <c r="S156" s="144"/>
      <c r="T156" s="144"/>
      <c r="U156" s="144"/>
      <c r="V156" s="144"/>
      <c r="W156" s="144"/>
      <c r="X156" s="144"/>
      <c r="Y156" s="144"/>
      <c r="Z156" s="144"/>
      <c r="AA156" s="144"/>
    </row>
    <row r="157" spans="2:27" ht="12.75" customHeight="1" x14ac:dyDescent="0.25">
      <c r="B157" s="150"/>
      <c r="C157" s="144"/>
      <c r="D157" s="144"/>
      <c r="E157" s="144"/>
      <c r="F157" s="144"/>
      <c r="G157" s="144"/>
      <c r="H157" s="144"/>
      <c r="I157" s="144"/>
      <c r="J157" s="144"/>
      <c r="K157" s="144"/>
      <c r="L157" s="144"/>
      <c r="M157" s="144"/>
      <c r="N157" s="144"/>
      <c r="O157" s="144"/>
      <c r="P157" s="144"/>
      <c r="Q157" s="144"/>
      <c r="R157" s="144"/>
      <c r="S157" s="144"/>
      <c r="T157" s="144"/>
      <c r="U157" s="144"/>
      <c r="V157" s="144"/>
      <c r="W157" s="144"/>
      <c r="X157" s="144"/>
      <c r="Y157" s="144"/>
      <c r="Z157" s="144"/>
      <c r="AA157" s="144"/>
    </row>
    <row r="158" spans="2:27" ht="12.75" customHeight="1" x14ac:dyDescent="0.25">
      <c r="B158" s="150"/>
      <c r="C158" s="144"/>
      <c r="D158" s="144"/>
      <c r="E158" s="144"/>
      <c r="F158" s="144"/>
      <c r="G158" s="144"/>
      <c r="H158" s="144"/>
      <c r="I158" s="144"/>
      <c r="J158" s="144"/>
      <c r="K158" s="144"/>
      <c r="L158" s="144"/>
      <c r="M158" s="144"/>
      <c r="N158" s="144"/>
      <c r="O158" s="144"/>
      <c r="P158" s="144"/>
      <c r="Q158" s="144"/>
      <c r="R158" s="144"/>
      <c r="S158" s="144"/>
      <c r="T158" s="144"/>
      <c r="U158" s="144"/>
      <c r="V158" s="144"/>
      <c r="W158" s="144"/>
      <c r="X158" s="144"/>
      <c r="Y158" s="144"/>
      <c r="Z158" s="144"/>
      <c r="AA158" s="144"/>
    </row>
    <row r="159" spans="2:27" ht="12.75" customHeight="1" x14ac:dyDescent="0.25">
      <c r="B159" s="150"/>
      <c r="C159" s="144"/>
      <c r="D159" s="144"/>
      <c r="E159" s="144"/>
      <c r="F159" s="144"/>
      <c r="G159" s="144"/>
      <c r="H159" s="144"/>
      <c r="I159" s="144"/>
      <c r="J159" s="144"/>
      <c r="K159" s="144"/>
      <c r="L159" s="144"/>
      <c r="M159" s="144"/>
      <c r="N159" s="144"/>
      <c r="O159" s="144"/>
      <c r="P159" s="144"/>
      <c r="Q159" s="144"/>
      <c r="R159" s="144"/>
      <c r="S159" s="144"/>
      <c r="T159" s="144"/>
      <c r="U159" s="144"/>
      <c r="V159" s="144"/>
      <c r="W159" s="144"/>
      <c r="X159" s="144"/>
      <c r="Y159" s="144"/>
      <c r="Z159" s="144"/>
      <c r="AA159" s="144"/>
    </row>
    <row r="160" spans="2:27" ht="12.75" customHeight="1" x14ac:dyDescent="0.25">
      <c r="B160" s="150"/>
      <c r="C160" s="144"/>
      <c r="D160" s="144"/>
      <c r="E160" s="144"/>
      <c r="F160" s="144"/>
      <c r="G160" s="144"/>
      <c r="H160" s="144"/>
      <c r="I160" s="144"/>
      <c r="J160" s="144"/>
      <c r="K160" s="144"/>
      <c r="L160" s="144"/>
      <c r="M160" s="144"/>
      <c r="N160" s="144"/>
      <c r="O160" s="144"/>
      <c r="P160" s="144"/>
      <c r="Q160" s="144"/>
      <c r="R160" s="144"/>
      <c r="S160" s="144"/>
      <c r="T160" s="144"/>
      <c r="U160" s="144"/>
      <c r="V160" s="144"/>
      <c r="W160" s="144"/>
      <c r="X160" s="144"/>
      <c r="Y160" s="144"/>
      <c r="Z160" s="144"/>
      <c r="AA160" s="144"/>
    </row>
    <row r="161" spans="2:27" ht="12.75" customHeight="1" x14ac:dyDescent="0.25">
      <c r="B161" s="150"/>
      <c r="C161" s="144"/>
      <c r="D161" s="144"/>
      <c r="E161" s="144"/>
      <c r="F161" s="144"/>
      <c r="G161" s="144"/>
      <c r="H161" s="144"/>
      <c r="I161" s="144"/>
      <c r="J161" s="144"/>
      <c r="K161" s="144"/>
      <c r="L161" s="144"/>
      <c r="M161" s="144"/>
      <c r="N161" s="144"/>
      <c r="O161" s="144"/>
      <c r="P161" s="144"/>
      <c r="Q161" s="144"/>
      <c r="R161" s="144"/>
      <c r="S161" s="144"/>
      <c r="T161" s="144"/>
      <c r="U161" s="144"/>
      <c r="V161" s="144"/>
      <c r="W161" s="144"/>
      <c r="X161" s="144"/>
      <c r="Y161" s="144"/>
      <c r="Z161" s="144"/>
      <c r="AA161" s="144"/>
    </row>
    <row r="162" spans="2:27" ht="12.75" customHeight="1" x14ac:dyDescent="0.25">
      <c r="B162" s="150"/>
      <c r="C162" s="144"/>
      <c r="D162" s="144"/>
      <c r="E162" s="144"/>
      <c r="F162" s="144"/>
      <c r="G162" s="144"/>
      <c r="H162" s="144"/>
      <c r="I162" s="144"/>
      <c r="J162" s="144"/>
      <c r="K162" s="144"/>
      <c r="L162" s="144"/>
      <c r="M162" s="144"/>
      <c r="N162" s="144"/>
      <c r="O162" s="144"/>
      <c r="P162" s="144"/>
      <c r="Q162" s="144"/>
      <c r="R162" s="144"/>
      <c r="S162" s="144"/>
      <c r="T162" s="144"/>
      <c r="U162" s="144"/>
      <c r="V162" s="144"/>
      <c r="W162" s="144"/>
      <c r="X162" s="144"/>
      <c r="Y162" s="144"/>
      <c r="Z162" s="144"/>
      <c r="AA162" s="144"/>
    </row>
    <row r="163" spans="2:27" ht="12.75" customHeight="1" x14ac:dyDescent="0.25">
      <c r="B163" s="150"/>
      <c r="C163" s="144"/>
      <c r="D163" s="144"/>
      <c r="E163" s="144"/>
      <c r="F163" s="144"/>
      <c r="G163" s="144"/>
      <c r="H163" s="144"/>
      <c r="I163" s="144"/>
      <c r="J163" s="144"/>
      <c r="K163" s="144"/>
      <c r="L163" s="144"/>
      <c r="M163" s="144"/>
      <c r="N163" s="144"/>
      <c r="O163" s="144"/>
      <c r="P163" s="144"/>
      <c r="Q163" s="144"/>
      <c r="R163" s="144"/>
      <c r="S163" s="144"/>
      <c r="T163" s="144"/>
      <c r="U163" s="144"/>
      <c r="V163" s="144"/>
      <c r="W163" s="144"/>
      <c r="X163" s="144"/>
      <c r="Y163" s="144"/>
      <c r="Z163" s="144"/>
      <c r="AA163" s="144"/>
    </row>
    <row r="164" spans="2:27" ht="12.75" customHeight="1" x14ac:dyDescent="0.25">
      <c r="B164" s="150"/>
      <c r="C164" s="144"/>
      <c r="D164" s="144"/>
      <c r="E164" s="144"/>
      <c r="F164" s="144"/>
      <c r="G164" s="144"/>
      <c r="H164" s="144"/>
      <c r="I164" s="144"/>
      <c r="J164" s="144"/>
      <c r="K164" s="144"/>
      <c r="L164" s="144"/>
      <c r="M164" s="144"/>
      <c r="N164" s="144"/>
      <c r="O164" s="144"/>
      <c r="P164" s="144"/>
      <c r="Q164" s="144"/>
      <c r="R164" s="144"/>
      <c r="S164" s="144"/>
      <c r="T164" s="144"/>
      <c r="U164" s="144"/>
      <c r="V164" s="144"/>
      <c r="W164" s="144"/>
      <c r="X164" s="144"/>
      <c r="Y164" s="144"/>
      <c r="Z164" s="144"/>
      <c r="AA164" s="144"/>
    </row>
    <row r="165" spans="2:27" ht="12.75" customHeight="1" x14ac:dyDescent="0.25">
      <c r="B165" s="150"/>
      <c r="C165" s="144"/>
      <c r="D165" s="144"/>
      <c r="E165" s="144"/>
      <c r="F165" s="144"/>
      <c r="G165" s="144"/>
      <c r="H165" s="144"/>
      <c r="I165" s="144"/>
      <c r="J165" s="144"/>
      <c r="K165" s="144"/>
      <c r="L165" s="144"/>
      <c r="M165" s="144"/>
      <c r="N165" s="144"/>
      <c r="O165" s="144"/>
      <c r="P165" s="144"/>
      <c r="Q165" s="144"/>
      <c r="R165" s="144"/>
      <c r="S165" s="144"/>
      <c r="T165" s="144"/>
      <c r="U165" s="144"/>
      <c r="V165" s="144"/>
      <c r="W165" s="144"/>
      <c r="X165" s="144"/>
      <c r="Y165" s="144"/>
      <c r="Z165" s="144"/>
      <c r="AA165" s="144"/>
    </row>
    <row r="166" spans="2:27" ht="12.75" customHeight="1" x14ac:dyDescent="0.25">
      <c r="B166" s="150"/>
      <c r="C166" s="144"/>
      <c r="D166" s="144"/>
      <c r="E166" s="144"/>
      <c r="F166" s="144"/>
      <c r="G166" s="144"/>
      <c r="H166" s="144"/>
      <c r="I166" s="144"/>
      <c r="J166" s="144"/>
      <c r="K166" s="144"/>
      <c r="L166" s="144"/>
      <c r="M166" s="144"/>
      <c r="N166" s="144"/>
      <c r="O166" s="144"/>
      <c r="P166" s="144"/>
      <c r="Q166" s="144"/>
      <c r="R166" s="144"/>
      <c r="S166" s="144"/>
      <c r="T166" s="144"/>
      <c r="U166" s="144"/>
      <c r="V166" s="144"/>
      <c r="W166" s="144"/>
      <c r="X166" s="144"/>
      <c r="Y166" s="144"/>
      <c r="Z166" s="144"/>
      <c r="AA166" s="144"/>
    </row>
    <row r="167" spans="2:27" ht="12.75" customHeight="1" x14ac:dyDescent="0.25">
      <c r="B167" s="150"/>
      <c r="C167" s="144"/>
      <c r="D167" s="144"/>
      <c r="E167" s="144"/>
      <c r="F167" s="144"/>
      <c r="G167" s="144"/>
      <c r="H167" s="144"/>
      <c r="I167" s="144"/>
      <c r="J167" s="144"/>
      <c r="K167" s="144"/>
      <c r="L167" s="144"/>
      <c r="M167" s="144"/>
      <c r="N167" s="144"/>
      <c r="O167" s="144"/>
      <c r="P167" s="144"/>
      <c r="Q167" s="144"/>
      <c r="R167" s="144"/>
      <c r="S167" s="144"/>
      <c r="T167" s="144"/>
      <c r="U167" s="144"/>
      <c r="V167" s="144"/>
      <c r="W167" s="144"/>
      <c r="X167" s="144"/>
      <c r="Y167" s="144"/>
      <c r="Z167" s="144"/>
      <c r="AA167" s="144"/>
    </row>
    <row r="168" spans="2:27" ht="12.75" customHeight="1" x14ac:dyDescent="0.25">
      <c r="B168" s="150"/>
      <c r="C168" s="144"/>
      <c r="D168" s="144"/>
      <c r="E168" s="144"/>
      <c r="F168" s="144"/>
      <c r="G168" s="144"/>
      <c r="H168" s="144"/>
      <c r="I168" s="144"/>
      <c r="J168" s="144"/>
      <c r="K168" s="144"/>
      <c r="L168" s="144"/>
      <c r="M168" s="144"/>
      <c r="N168" s="144"/>
      <c r="O168" s="144"/>
      <c r="P168" s="144"/>
      <c r="Q168" s="144"/>
      <c r="R168" s="144"/>
      <c r="S168" s="144"/>
      <c r="T168" s="144"/>
      <c r="U168" s="144"/>
      <c r="V168" s="144"/>
      <c r="W168" s="144"/>
      <c r="X168" s="144"/>
      <c r="Y168" s="144"/>
      <c r="Z168" s="144"/>
      <c r="AA168" s="144"/>
    </row>
    <row r="169" spans="2:27" ht="12.75" customHeight="1" x14ac:dyDescent="0.25">
      <c r="B169" s="150"/>
      <c r="C169" s="144"/>
      <c r="D169" s="144"/>
      <c r="E169" s="144"/>
      <c r="F169" s="144"/>
      <c r="G169" s="144"/>
      <c r="H169" s="144"/>
      <c r="I169" s="144"/>
      <c r="J169" s="144"/>
      <c r="K169" s="144"/>
      <c r="L169" s="144"/>
      <c r="M169" s="144"/>
      <c r="N169" s="144"/>
      <c r="O169" s="144"/>
      <c r="P169" s="144"/>
      <c r="Q169" s="144"/>
      <c r="R169" s="144"/>
      <c r="S169" s="144"/>
      <c r="T169" s="144"/>
      <c r="U169" s="144"/>
      <c r="V169" s="144"/>
      <c r="W169" s="144"/>
      <c r="X169" s="144"/>
      <c r="Y169" s="144"/>
      <c r="Z169" s="144"/>
      <c r="AA169" s="144"/>
    </row>
    <row r="170" spans="2:27" ht="12.75" customHeight="1" x14ac:dyDescent="0.25">
      <c r="B170" s="150"/>
      <c r="C170" s="144"/>
      <c r="D170" s="144"/>
      <c r="E170" s="144"/>
      <c r="F170" s="144"/>
      <c r="G170" s="144"/>
      <c r="H170" s="144"/>
      <c r="I170" s="144"/>
      <c r="J170" s="144"/>
      <c r="K170" s="144"/>
      <c r="L170" s="144"/>
      <c r="M170" s="144"/>
      <c r="N170" s="144"/>
      <c r="O170" s="144"/>
      <c r="P170" s="144"/>
      <c r="Q170" s="144"/>
      <c r="R170" s="144"/>
      <c r="S170" s="144"/>
      <c r="T170" s="144"/>
      <c r="U170" s="144"/>
      <c r="V170" s="144"/>
      <c r="W170" s="144"/>
      <c r="X170" s="144"/>
      <c r="Y170" s="144"/>
      <c r="Z170" s="144"/>
      <c r="AA170" s="144"/>
    </row>
    <row r="171" spans="2:27" ht="12.75" customHeight="1" x14ac:dyDescent="0.25">
      <c r="B171" s="150"/>
      <c r="C171" s="144"/>
      <c r="D171" s="144"/>
      <c r="E171" s="144"/>
      <c r="F171" s="144"/>
      <c r="G171" s="144"/>
      <c r="H171" s="144"/>
      <c r="I171" s="144"/>
      <c r="J171" s="144"/>
      <c r="K171" s="144"/>
      <c r="L171" s="144"/>
      <c r="M171" s="144"/>
      <c r="N171" s="144"/>
      <c r="O171" s="144"/>
      <c r="P171" s="144"/>
      <c r="Q171" s="144"/>
      <c r="R171" s="144"/>
      <c r="S171" s="144"/>
      <c r="T171" s="144"/>
      <c r="U171" s="144"/>
      <c r="V171" s="144"/>
      <c r="W171" s="144"/>
      <c r="X171" s="144"/>
      <c r="Y171" s="144"/>
      <c r="Z171" s="144"/>
      <c r="AA171" s="144"/>
    </row>
    <row r="172" spans="2:27" ht="12.75" customHeight="1" x14ac:dyDescent="0.25">
      <c r="B172" s="150"/>
      <c r="C172" s="144"/>
      <c r="D172" s="144"/>
      <c r="E172" s="144"/>
      <c r="F172" s="144"/>
      <c r="G172" s="144"/>
      <c r="H172" s="144"/>
      <c r="I172" s="144"/>
      <c r="J172" s="144"/>
      <c r="K172" s="144"/>
      <c r="L172" s="144"/>
      <c r="M172" s="144"/>
      <c r="N172" s="144"/>
      <c r="O172" s="144"/>
      <c r="P172" s="144"/>
      <c r="Q172" s="144"/>
      <c r="R172" s="144"/>
      <c r="S172" s="144"/>
      <c r="T172" s="144"/>
      <c r="U172" s="144"/>
      <c r="V172" s="144"/>
      <c r="W172" s="144"/>
      <c r="X172" s="144"/>
      <c r="Y172" s="144"/>
      <c r="Z172" s="144"/>
      <c r="AA172" s="144"/>
    </row>
    <row r="173" spans="2:27" ht="12.75" customHeight="1" x14ac:dyDescent="0.25">
      <c r="B173" s="150"/>
      <c r="C173" s="144"/>
      <c r="D173" s="144"/>
      <c r="E173" s="144"/>
      <c r="F173" s="144"/>
      <c r="G173" s="144"/>
      <c r="H173" s="144"/>
      <c r="I173" s="144"/>
      <c r="J173" s="144"/>
      <c r="K173" s="144"/>
      <c r="L173" s="144"/>
      <c r="M173" s="144"/>
      <c r="N173" s="144"/>
      <c r="O173" s="144"/>
      <c r="P173" s="144"/>
      <c r="Q173" s="144"/>
      <c r="R173" s="144"/>
      <c r="S173" s="144"/>
      <c r="T173" s="144"/>
      <c r="U173" s="144"/>
      <c r="V173" s="144"/>
      <c r="W173" s="144"/>
      <c r="X173" s="144"/>
      <c r="Y173" s="144"/>
      <c r="Z173" s="144"/>
      <c r="AA173" s="144"/>
    </row>
    <row r="174" spans="2:27" ht="12.75" customHeight="1" x14ac:dyDescent="0.25">
      <c r="B174" s="150"/>
      <c r="C174" s="144"/>
      <c r="D174" s="144"/>
      <c r="E174" s="144"/>
      <c r="F174" s="144"/>
      <c r="G174" s="144"/>
      <c r="H174" s="144"/>
      <c r="I174" s="144"/>
      <c r="J174" s="144"/>
      <c r="K174" s="144"/>
      <c r="L174" s="144"/>
      <c r="M174" s="144"/>
      <c r="N174" s="144"/>
      <c r="O174" s="144"/>
      <c r="P174" s="144"/>
      <c r="Q174" s="144"/>
      <c r="R174" s="144"/>
      <c r="S174" s="144"/>
      <c r="T174" s="144"/>
      <c r="U174" s="144"/>
      <c r="V174" s="144"/>
      <c r="W174" s="144"/>
      <c r="X174" s="144"/>
      <c r="Y174" s="144"/>
      <c r="Z174" s="144"/>
      <c r="AA174" s="144"/>
    </row>
    <row r="175" spans="2:27" ht="12.75" customHeight="1" x14ac:dyDescent="0.25">
      <c r="B175" s="150"/>
      <c r="C175" s="144"/>
      <c r="D175" s="144"/>
      <c r="E175" s="144"/>
      <c r="F175" s="144"/>
      <c r="G175" s="144"/>
      <c r="H175" s="144"/>
      <c r="I175" s="144"/>
      <c r="J175" s="144"/>
      <c r="K175" s="144"/>
      <c r="L175" s="144"/>
      <c r="M175" s="144"/>
      <c r="N175" s="144"/>
      <c r="O175" s="144"/>
      <c r="P175" s="144"/>
      <c r="Q175" s="144"/>
      <c r="R175" s="144"/>
      <c r="S175" s="144"/>
      <c r="T175" s="144"/>
      <c r="U175" s="144"/>
      <c r="V175" s="144"/>
      <c r="W175" s="144"/>
      <c r="X175" s="144"/>
      <c r="Y175" s="144"/>
      <c r="Z175" s="144"/>
      <c r="AA175" s="144"/>
    </row>
    <row r="176" spans="2:27" ht="12.75" customHeight="1" x14ac:dyDescent="0.25">
      <c r="B176" s="150"/>
      <c r="C176" s="144"/>
      <c r="D176" s="144"/>
      <c r="E176" s="144"/>
      <c r="F176" s="144"/>
      <c r="G176" s="144"/>
      <c r="H176" s="144"/>
      <c r="I176" s="144"/>
      <c r="J176" s="144"/>
      <c r="K176" s="144"/>
      <c r="L176" s="144"/>
      <c r="M176" s="144"/>
      <c r="N176" s="144"/>
      <c r="O176" s="144"/>
      <c r="P176" s="144"/>
      <c r="Q176" s="144"/>
      <c r="R176" s="144"/>
      <c r="S176" s="144"/>
      <c r="T176" s="144"/>
      <c r="U176" s="144"/>
      <c r="V176" s="144"/>
      <c r="W176" s="144"/>
      <c r="X176" s="144"/>
      <c r="Y176" s="144"/>
      <c r="Z176" s="144"/>
      <c r="AA176" s="144"/>
    </row>
    <row r="177" spans="2:27" ht="12.75" customHeight="1" x14ac:dyDescent="0.25">
      <c r="B177" s="150"/>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c r="AA177" s="144"/>
    </row>
    <row r="178" spans="2:27" ht="12.75" customHeight="1" x14ac:dyDescent="0.25">
      <c r="B178" s="150"/>
      <c r="C178" s="144"/>
      <c r="D178" s="144"/>
      <c r="E178" s="144"/>
      <c r="F178" s="144"/>
      <c r="G178" s="144"/>
      <c r="H178" s="144"/>
      <c r="I178" s="144"/>
      <c r="J178" s="144"/>
      <c r="K178" s="144"/>
      <c r="L178" s="144"/>
      <c r="M178" s="144"/>
      <c r="N178" s="144"/>
      <c r="O178" s="144"/>
      <c r="P178" s="144"/>
      <c r="Q178" s="144"/>
      <c r="R178" s="144"/>
      <c r="S178" s="144"/>
      <c r="T178" s="144"/>
      <c r="U178" s="144"/>
      <c r="V178" s="144"/>
      <c r="W178" s="144"/>
      <c r="X178" s="144"/>
      <c r="Y178" s="144"/>
      <c r="Z178" s="144"/>
      <c r="AA178" s="144"/>
    </row>
    <row r="179" spans="2:27" ht="12.75" customHeight="1" x14ac:dyDescent="0.25">
      <c r="B179" s="150"/>
      <c r="C179" s="144"/>
      <c r="D179" s="144"/>
      <c r="E179" s="144"/>
      <c r="F179" s="144"/>
      <c r="G179" s="144"/>
      <c r="H179" s="144"/>
      <c r="I179" s="144"/>
      <c r="J179" s="144"/>
      <c r="K179" s="144"/>
      <c r="L179" s="144"/>
      <c r="M179" s="144"/>
      <c r="N179" s="144"/>
      <c r="O179" s="144"/>
      <c r="P179" s="144"/>
      <c r="Q179" s="144"/>
      <c r="R179" s="144"/>
      <c r="S179" s="144"/>
      <c r="T179" s="144"/>
      <c r="U179" s="144"/>
      <c r="V179" s="144"/>
      <c r="W179" s="144"/>
      <c r="X179" s="144"/>
      <c r="Y179" s="144"/>
      <c r="Z179" s="144"/>
      <c r="AA179" s="144"/>
    </row>
    <row r="180" spans="2:27" ht="12.75" customHeight="1" x14ac:dyDescent="0.25">
      <c r="B180" s="150"/>
      <c r="C180" s="144"/>
      <c r="D180" s="144"/>
      <c r="E180" s="144"/>
      <c r="F180" s="144"/>
      <c r="G180" s="144"/>
      <c r="H180" s="144"/>
      <c r="I180" s="144"/>
      <c r="J180" s="144"/>
      <c r="K180" s="144"/>
      <c r="L180" s="144"/>
      <c r="M180" s="144"/>
      <c r="N180" s="144"/>
      <c r="O180" s="144"/>
      <c r="P180" s="144"/>
      <c r="Q180" s="144"/>
      <c r="R180" s="144"/>
      <c r="S180" s="144"/>
      <c r="T180" s="144"/>
      <c r="U180" s="144"/>
      <c r="V180" s="144"/>
      <c r="W180" s="144"/>
      <c r="X180" s="144"/>
      <c r="Y180" s="144"/>
      <c r="Z180" s="144"/>
      <c r="AA180" s="144"/>
    </row>
    <row r="181" spans="2:27" ht="12.75" customHeight="1" x14ac:dyDescent="0.25">
      <c r="B181" s="150"/>
      <c r="C181" s="144"/>
      <c r="D181" s="144"/>
      <c r="E181" s="144"/>
      <c r="F181" s="144"/>
      <c r="G181" s="144"/>
      <c r="H181" s="144"/>
      <c r="I181" s="144"/>
      <c r="J181" s="144"/>
      <c r="K181" s="144"/>
      <c r="L181" s="144"/>
      <c r="M181" s="144"/>
      <c r="N181" s="144"/>
      <c r="O181" s="144"/>
      <c r="P181" s="144"/>
      <c r="Q181" s="144"/>
      <c r="R181" s="144"/>
      <c r="S181" s="144"/>
      <c r="T181" s="144"/>
      <c r="U181" s="144"/>
      <c r="V181" s="144"/>
      <c r="W181" s="144"/>
      <c r="X181" s="144"/>
      <c r="Y181" s="144"/>
      <c r="Z181" s="144"/>
      <c r="AA181" s="144"/>
    </row>
    <row r="182" spans="2:27" ht="12.75" customHeight="1" x14ac:dyDescent="0.25">
      <c r="B182" s="150"/>
      <c r="C182" s="144"/>
      <c r="D182" s="144"/>
      <c r="E182" s="144"/>
      <c r="F182" s="144"/>
      <c r="G182" s="144"/>
      <c r="H182" s="144"/>
      <c r="I182" s="144"/>
      <c r="J182" s="144"/>
      <c r="K182" s="144"/>
      <c r="L182" s="144"/>
      <c r="M182" s="144"/>
      <c r="N182" s="144"/>
      <c r="O182" s="144"/>
      <c r="P182" s="144"/>
      <c r="Q182" s="144"/>
      <c r="R182" s="144"/>
      <c r="S182" s="144"/>
      <c r="T182" s="144"/>
      <c r="U182" s="144"/>
      <c r="V182" s="144"/>
      <c r="W182" s="144"/>
      <c r="X182" s="144"/>
      <c r="Y182" s="144"/>
      <c r="Z182" s="144"/>
      <c r="AA182" s="144"/>
    </row>
    <row r="183" spans="2:27" ht="12.75" customHeight="1" x14ac:dyDescent="0.25">
      <c r="B183" s="150"/>
      <c r="C183" s="144"/>
      <c r="D183" s="144"/>
      <c r="E183" s="144"/>
      <c r="F183" s="144"/>
      <c r="G183" s="144"/>
      <c r="H183" s="144"/>
      <c r="I183" s="144"/>
      <c r="J183" s="144"/>
      <c r="K183" s="144"/>
      <c r="L183" s="144"/>
      <c r="M183" s="144"/>
      <c r="N183" s="144"/>
      <c r="O183" s="144"/>
      <c r="P183" s="144"/>
      <c r="Q183" s="144"/>
      <c r="R183" s="144"/>
      <c r="S183" s="144"/>
      <c r="T183" s="144"/>
      <c r="U183" s="144"/>
      <c r="V183" s="144"/>
      <c r="W183" s="144"/>
      <c r="X183" s="144"/>
      <c r="Y183" s="144"/>
      <c r="Z183" s="144"/>
      <c r="AA183" s="144"/>
    </row>
    <row r="184" spans="2:27" ht="12.75" customHeight="1" x14ac:dyDescent="0.25">
      <c r="B184" s="150"/>
      <c r="C184" s="144"/>
      <c r="D184" s="144"/>
      <c r="E184" s="144"/>
      <c r="F184" s="144"/>
      <c r="G184" s="144"/>
      <c r="H184" s="144"/>
      <c r="I184" s="144"/>
      <c r="J184" s="144"/>
      <c r="K184" s="144"/>
      <c r="L184" s="144"/>
      <c r="M184" s="144"/>
      <c r="N184" s="144"/>
      <c r="O184" s="144"/>
      <c r="P184" s="144"/>
      <c r="Q184" s="144"/>
      <c r="R184" s="144"/>
      <c r="S184" s="144"/>
      <c r="T184" s="144"/>
      <c r="U184" s="144"/>
      <c r="V184" s="144"/>
      <c r="W184" s="144"/>
      <c r="X184" s="144"/>
      <c r="Y184" s="144"/>
      <c r="Z184" s="144"/>
      <c r="AA184" s="144"/>
    </row>
    <row r="185" spans="2:27" ht="12.75" customHeight="1" x14ac:dyDescent="0.25">
      <c r="B185" s="150"/>
      <c r="C185" s="144"/>
      <c r="D185" s="144"/>
      <c r="E185" s="144"/>
      <c r="F185" s="144"/>
      <c r="G185" s="144"/>
      <c r="H185" s="144"/>
      <c r="I185" s="144"/>
      <c r="J185" s="144"/>
      <c r="K185" s="144"/>
      <c r="L185" s="144"/>
      <c r="M185" s="144"/>
      <c r="N185" s="144"/>
      <c r="O185" s="144"/>
      <c r="P185" s="144"/>
      <c r="Q185" s="144"/>
      <c r="R185" s="144"/>
      <c r="S185" s="144"/>
      <c r="T185" s="144"/>
      <c r="U185" s="144"/>
      <c r="V185" s="144"/>
      <c r="W185" s="144"/>
      <c r="X185" s="144"/>
      <c r="Y185" s="144"/>
      <c r="Z185" s="144"/>
      <c r="AA185" s="144"/>
    </row>
    <row r="186" spans="2:27" ht="12.75" customHeight="1" x14ac:dyDescent="0.25">
      <c r="B186" s="150"/>
      <c r="C186" s="144"/>
      <c r="D186" s="144"/>
      <c r="E186" s="144"/>
      <c r="F186" s="144"/>
      <c r="G186" s="144"/>
      <c r="H186" s="144"/>
      <c r="I186" s="144"/>
      <c r="J186" s="144"/>
      <c r="K186" s="144"/>
      <c r="L186" s="144"/>
      <c r="M186" s="144"/>
      <c r="N186" s="144"/>
      <c r="O186" s="144"/>
      <c r="P186" s="144"/>
      <c r="Q186" s="144"/>
      <c r="R186" s="144"/>
      <c r="S186" s="144"/>
      <c r="T186" s="144"/>
      <c r="U186" s="144"/>
      <c r="V186" s="144"/>
      <c r="W186" s="144"/>
      <c r="X186" s="144"/>
      <c r="Y186" s="144"/>
      <c r="Z186" s="144"/>
      <c r="AA186" s="144"/>
    </row>
    <row r="187" spans="2:27" ht="12.75" customHeight="1" x14ac:dyDescent="0.25">
      <c r="B187" s="150"/>
      <c r="C187" s="144"/>
      <c r="D187" s="144"/>
      <c r="E187" s="144"/>
      <c r="F187" s="144"/>
      <c r="G187" s="144"/>
      <c r="H187" s="144"/>
      <c r="I187" s="144"/>
      <c r="J187" s="144"/>
      <c r="K187" s="144"/>
      <c r="L187" s="144"/>
      <c r="M187" s="144"/>
      <c r="N187" s="144"/>
      <c r="O187" s="144"/>
      <c r="P187" s="144"/>
      <c r="Q187" s="144"/>
      <c r="R187" s="144"/>
      <c r="S187" s="144"/>
      <c r="T187" s="144"/>
      <c r="U187" s="144"/>
      <c r="V187" s="144"/>
      <c r="W187" s="144"/>
      <c r="X187" s="144"/>
      <c r="Y187" s="144"/>
      <c r="Z187" s="144"/>
      <c r="AA187" s="144"/>
    </row>
    <row r="188" spans="2:27" ht="12.75" customHeight="1" x14ac:dyDescent="0.25">
      <c r="B188" s="150"/>
      <c r="C188" s="144"/>
      <c r="D188" s="144"/>
      <c r="E188" s="144"/>
      <c r="F188" s="144"/>
      <c r="G188" s="144"/>
      <c r="H188" s="144"/>
      <c r="I188" s="144"/>
      <c r="J188" s="144"/>
      <c r="K188" s="144"/>
      <c r="L188" s="144"/>
      <c r="M188" s="144"/>
      <c r="N188" s="144"/>
      <c r="O188" s="144"/>
      <c r="P188" s="144"/>
      <c r="Q188" s="144"/>
      <c r="R188" s="144"/>
      <c r="S188" s="144"/>
      <c r="T188" s="144"/>
      <c r="U188" s="144"/>
      <c r="V188" s="144"/>
      <c r="W188" s="144"/>
      <c r="X188" s="144"/>
      <c r="Y188" s="144"/>
      <c r="Z188" s="144"/>
      <c r="AA188" s="144"/>
    </row>
    <row r="189" spans="2:27" ht="12.75" customHeight="1" x14ac:dyDescent="0.25">
      <c r="B189" s="150"/>
      <c r="C189" s="144"/>
      <c r="D189" s="144"/>
      <c r="E189" s="144"/>
      <c r="F189" s="144"/>
      <c r="G189" s="144"/>
      <c r="H189" s="144"/>
      <c r="I189" s="144"/>
      <c r="J189" s="144"/>
      <c r="K189" s="144"/>
      <c r="L189" s="144"/>
      <c r="M189" s="144"/>
      <c r="N189" s="144"/>
      <c r="O189" s="144"/>
      <c r="P189" s="144"/>
      <c r="Q189" s="144"/>
      <c r="R189" s="144"/>
      <c r="S189" s="144"/>
      <c r="T189" s="144"/>
      <c r="U189" s="144"/>
      <c r="V189" s="144"/>
      <c r="W189" s="144"/>
      <c r="X189" s="144"/>
      <c r="Y189" s="144"/>
      <c r="Z189" s="144"/>
      <c r="AA189" s="144"/>
    </row>
    <row r="190" spans="2:27" ht="12.75" customHeight="1" x14ac:dyDescent="0.25">
      <c r="B190" s="150"/>
      <c r="C190" s="144"/>
      <c r="D190" s="144"/>
      <c r="E190" s="144"/>
      <c r="F190" s="144"/>
      <c r="G190" s="144"/>
      <c r="H190" s="144"/>
      <c r="I190" s="144"/>
      <c r="J190" s="144"/>
      <c r="K190" s="144"/>
      <c r="L190" s="144"/>
      <c r="M190" s="144"/>
      <c r="N190" s="144"/>
      <c r="O190" s="144"/>
      <c r="P190" s="144"/>
      <c r="Q190" s="144"/>
      <c r="R190" s="144"/>
      <c r="S190" s="144"/>
      <c r="T190" s="144"/>
      <c r="U190" s="144"/>
      <c r="V190" s="144"/>
      <c r="W190" s="144"/>
      <c r="X190" s="144"/>
      <c r="Y190" s="144"/>
      <c r="Z190" s="144"/>
      <c r="AA190" s="144"/>
    </row>
    <row r="191" spans="2:27" ht="12.75" customHeight="1" x14ac:dyDescent="0.25">
      <c r="B191" s="150"/>
      <c r="C191" s="144"/>
      <c r="D191" s="144"/>
      <c r="E191" s="144"/>
      <c r="F191" s="144"/>
      <c r="G191" s="144"/>
      <c r="H191" s="144"/>
      <c r="I191" s="144"/>
      <c r="J191" s="144"/>
      <c r="K191" s="144"/>
      <c r="L191" s="144"/>
      <c r="M191" s="144"/>
      <c r="N191" s="144"/>
      <c r="O191" s="144"/>
      <c r="P191" s="144"/>
      <c r="Q191" s="144"/>
      <c r="R191" s="144"/>
      <c r="S191" s="144"/>
      <c r="T191" s="144"/>
      <c r="U191" s="144"/>
      <c r="V191" s="144"/>
      <c r="W191" s="144"/>
      <c r="X191" s="144"/>
      <c r="Y191" s="144"/>
      <c r="Z191" s="144"/>
      <c r="AA191" s="144"/>
    </row>
    <row r="192" spans="2:27" ht="12.75" customHeight="1" x14ac:dyDescent="0.25">
      <c r="B192" s="150"/>
      <c r="C192" s="144"/>
      <c r="D192" s="144"/>
      <c r="E192" s="144"/>
      <c r="F192" s="144"/>
      <c r="G192" s="144"/>
      <c r="H192" s="144"/>
      <c r="I192" s="144"/>
      <c r="J192" s="144"/>
      <c r="K192" s="144"/>
      <c r="L192" s="144"/>
      <c r="M192" s="144"/>
      <c r="N192" s="144"/>
      <c r="O192" s="144"/>
      <c r="P192" s="144"/>
      <c r="Q192" s="144"/>
      <c r="R192" s="144"/>
      <c r="S192" s="144"/>
      <c r="T192" s="144"/>
      <c r="U192" s="144"/>
      <c r="V192" s="144"/>
      <c r="W192" s="144"/>
      <c r="X192" s="144"/>
      <c r="Y192" s="144"/>
      <c r="Z192" s="144"/>
      <c r="AA192" s="144"/>
    </row>
    <row r="193" spans="2:27" ht="12.75" customHeight="1" x14ac:dyDescent="0.25">
      <c r="B193" s="150"/>
      <c r="C193" s="144"/>
      <c r="D193" s="144"/>
      <c r="E193" s="144"/>
      <c r="F193" s="144"/>
      <c r="G193" s="144"/>
      <c r="H193" s="144"/>
      <c r="I193" s="144"/>
      <c r="J193" s="144"/>
      <c r="K193" s="144"/>
      <c r="L193" s="144"/>
      <c r="M193" s="144"/>
      <c r="N193" s="144"/>
      <c r="O193" s="144"/>
      <c r="P193" s="144"/>
      <c r="Q193" s="144"/>
      <c r="R193" s="144"/>
      <c r="S193" s="144"/>
      <c r="T193" s="144"/>
      <c r="U193" s="144"/>
      <c r="V193" s="144"/>
      <c r="W193" s="144"/>
      <c r="X193" s="144"/>
      <c r="Y193" s="144"/>
      <c r="Z193" s="144"/>
      <c r="AA193" s="144"/>
    </row>
    <row r="194" spans="2:27" ht="12.75" customHeight="1" x14ac:dyDescent="0.25">
      <c r="B194" s="150"/>
      <c r="C194" s="144"/>
      <c r="D194" s="144"/>
      <c r="E194" s="144"/>
      <c r="F194" s="144"/>
      <c r="G194" s="144"/>
      <c r="H194" s="144"/>
      <c r="I194" s="144"/>
      <c r="J194" s="144"/>
      <c r="K194" s="144"/>
      <c r="L194" s="144"/>
      <c r="M194" s="144"/>
      <c r="N194" s="144"/>
      <c r="O194" s="144"/>
      <c r="P194" s="144"/>
      <c r="Q194" s="144"/>
      <c r="R194" s="144"/>
      <c r="S194" s="144"/>
      <c r="T194" s="144"/>
      <c r="U194" s="144"/>
      <c r="V194" s="144"/>
      <c r="W194" s="144"/>
      <c r="X194" s="144"/>
      <c r="Y194" s="144"/>
      <c r="Z194" s="144"/>
      <c r="AA194" s="144"/>
    </row>
    <row r="195" spans="2:27" ht="12.75" customHeight="1" x14ac:dyDescent="0.25">
      <c r="B195" s="150"/>
      <c r="C195" s="144"/>
      <c r="D195" s="144"/>
      <c r="E195" s="144"/>
      <c r="F195" s="144"/>
      <c r="G195" s="144"/>
      <c r="H195" s="144"/>
      <c r="I195" s="144"/>
      <c r="J195" s="144"/>
      <c r="K195" s="144"/>
      <c r="L195" s="144"/>
      <c r="M195" s="144"/>
      <c r="N195" s="144"/>
      <c r="O195" s="144"/>
      <c r="P195" s="144"/>
      <c r="Q195" s="144"/>
      <c r="R195" s="144"/>
      <c r="S195" s="144"/>
      <c r="T195" s="144"/>
      <c r="U195" s="144"/>
      <c r="V195" s="144"/>
      <c r="W195" s="144"/>
      <c r="X195" s="144"/>
      <c r="Y195" s="144"/>
      <c r="Z195" s="144"/>
      <c r="AA195" s="144"/>
    </row>
    <row r="196" spans="2:27" ht="12.75" customHeight="1" x14ac:dyDescent="0.25">
      <c r="B196" s="150"/>
      <c r="C196" s="144"/>
      <c r="D196" s="144"/>
      <c r="E196" s="144"/>
      <c r="F196" s="144"/>
      <c r="G196" s="144"/>
      <c r="H196" s="144"/>
      <c r="I196" s="144"/>
      <c r="J196" s="144"/>
      <c r="K196" s="144"/>
      <c r="L196" s="144"/>
      <c r="M196" s="144"/>
      <c r="N196" s="144"/>
      <c r="O196" s="144"/>
      <c r="P196" s="144"/>
      <c r="Q196" s="144"/>
      <c r="R196" s="144"/>
      <c r="S196" s="144"/>
      <c r="T196" s="144"/>
      <c r="U196" s="144"/>
      <c r="V196" s="144"/>
      <c r="W196" s="144"/>
      <c r="X196" s="144"/>
      <c r="Y196" s="144"/>
      <c r="Z196" s="144"/>
      <c r="AA196" s="144"/>
    </row>
    <row r="197" spans="2:27" ht="12.75" customHeight="1" x14ac:dyDescent="0.25">
      <c r="B197" s="150"/>
      <c r="C197" s="144"/>
      <c r="D197" s="144"/>
      <c r="E197" s="144"/>
      <c r="F197" s="144"/>
      <c r="G197" s="144"/>
      <c r="H197" s="144"/>
      <c r="I197" s="144"/>
      <c r="J197" s="144"/>
      <c r="K197" s="144"/>
      <c r="L197" s="144"/>
      <c r="M197" s="144"/>
      <c r="N197" s="144"/>
      <c r="O197" s="144"/>
      <c r="P197" s="144"/>
      <c r="Q197" s="144"/>
      <c r="R197" s="144"/>
      <c r="S197" s="144"/>
      <c r="T197" s="144"/>
      <c r="U197" s="144"/>
      <c r="V197" s="144"/>
      <c r="W197" s="144"/>
      <c r="X197" s="144"/>
      <c r="Y197" s="144"/>
      <c r="Z197" s="144"/>
      <c r="AA197" s="144"/>
    </row>
    <row r="198" spans="2:27" ht="12.75" customHeight="1" x14ac:dyDescent="0.25">
      <c r="B198" s="150"/>
      <c r="C198" s="144"/>
      <c r="D198" s="144"/>
      <c r="E198" s="144"/>
      <c r="F198" s="144"/>
      <c r="G198" s="144"/>
      <c r="H198" s="144"/>
      <c r="I198" s="144"/>
      <c r="J198" s="144"/>
      <c r="K198" s="144"/>
      <c r="L198" s="144"/>
      <c r="M198" s="144"/>
      <c r="N198" s="144"/>
      <c r="O198" s="144"/>
      <c r="P198" s="144"/>
      <c r="Q198" s="144"/>
      <c r="R198" s="144"/>
      <c r="S198" s="144"/>
      <c r="T198" s="144"/>
      <c r="U198" s="144"/>
      <c r="V198" s="144"/>
      <c r="W198" s="144"/>
      <c r="X198" s="144"/>
      <c r="Y198" s="144"/>
      <c r="Z198" s="144"/>
      <c r="AA198" s="144"/>
    </row>
    <row r="199" spans="2:27" ht="12.75" customHeight="1" x14ac:dyDescent="0.25">
      <c r="B199" s="150"/>
      <c r="C199" s="144"/>
      <c r="D199" s="144"/>
      <c r="E199" s="144"/>
      <c r="F199" s="144"/>
      <c r="G199" s="144"/>
      <c r="H199" s="144"/>
      <c r="I199" s="144"/>
      <c r="J199" s="144"/>
      <c r="K199" s="144"/>
      <c r="L199" s="144"/>
      <c r="M199" s="144"/>
      <c r="N199" s="144"/>
      <c r="O199" s="144"/>
      <c r="P199" s="144"/>
      <c r="Q199" s="144"/>
      <c r="R199" s="144"/>
      <c r="S199" s="144"/>
      <c r="T199" s="144"/>
      <c r="U199" s="144"/>
      <c r="V199" s="144"/>
      <c r="W199" s="144"/>
      <c r="X199" s="144"/>
      <c r="Y199" s="144"/>
      <c r="Z199" s="144"/>
      <c r="AA199" s="144"/>
    </row>
    <row r="200" spans="2:27" ht="12.75" customHeight="1" x14ac:dyDescent="0.25">
      <c r="B200" s="150"/>
      <c r="C200" s="144"/>
      <c r="D200" s="144"/>
      <c r="E200" s="144"/>
      <c r="F200" s="144"/>
      <c r="G200" s="144"/>
      <c r="H200" s="144"/>
      <c r="I200" s="144"/>
      <c r="J200" s="144"/>
      <c r="K200" s="144"/>
      <c r="L200" s="144"/>
      <c r="M200" s="144"/>
      <c r="N200" s="144"/>
      <c r="O200" s="144"/>
      <c r="P200" s="144"/>
      <c r="Q200" s="144"/>
      <c r="R200" s="144"/>
      <c r="S200" s="144"/>
      <c r="T200" s="144"/>
      <c r="U200" s="144"/>
      <c r="V200" s="144"/>
      <c r="W200" s="144"/>
      <c r="X200" s="144"/>
      <c r="Y200" s="144"/>
      <c r="Z200" s="144"/>
      <c r="AA200" s="144"/>
    </row>
    <row r="201" spans="2:27" ht="12.75" customHeight="1" x14ac:dyDescent="0.25">
      <c r="B201" s="150"/>
      <c r="C201" s="144"/>
      <c r="D201" s="144"/>
      <c r="E201" s="144"/>
      <c r="F201" s="144"/>
      <c r="G201" s="144"/>
      <c r="H201" s="144"/>
      <c r="I201" s="144"/>
      <c r="J201" s="144"/>
      <c r="K201" s="144"/>
      <c r="L201" s="144"/>
      <c r="M201" s="144"/>
      <c r="N201" s="144"/>
      <c r="O201" s="144"/>
      <c r="P201" s="144"/>
      <c r="Q201" s="144"/>
      <c r="R201" s="144"/>
      <c r="S201" s="144"/>
      <c r="T201" s="144"/>
      <c r="U201" s="144"/>
      <c r="V201" s="144"/>
      <c r="W201" s="144"/>
      <c r="X201" s="144"/>
      <c r="Y201" s="144"/>
      <c r="Z201" s="144"/>
      <c r="AA201" s="144"/>
    </row>
    <row r="202" spans="2:27" ht="12.75" customHeight="1" x14ac:dyDescent="0.25">
      <c r="B202" s="150"/>
      <c r="C202" s="144"/>
      <c r="D202" s="144"/>
      <c r="E202" s="144"/>
      <c r="F202" s="144"/>
      <c r="G202" s="144"/>
      <c r="H202" s="144"/>
      <c r="I202" s="144"/>
      <c r="J202" s="144"/>
      <c r="K202" s="144"/>
      <c r="L202" s="144"/>
      <c r="M202" s="144"/>
      <c r="N202" s="144"/>
      <c r="O202" s="144"/>
      <c r="P202" s="144"/>
      <c r="Q202" s="144"/>
      <c r="R202" s="144"/>
      <c r="S202" s="144"/>
      <c r="T202" s="144"/>
      <c r="U202" s="144"/>
      <c r="V202" s="144"/>
      <c r="W202" s="144"/>
      <c r="X202" s="144"/>
      <c r="Y202" s="144"/>
      <c r="Z202" s="144"/>
      <c r="AA202" s="144"/>
    </row>
    <row r="203" spans="2:27" ht="12.75" customHeight="1" x14ac:dyDescent="0.25">
      <c r="B203" s="150"/>
      <c r="C203" s="144"/>
      <c r="D203" s="144"/>
      <c r="E203" s="144"/>
      <c r="F203" s="144"/>
      <c r="G203" s="144"/>
      <c r="H203" s="144"/>
      <c r="I203" s="144"/>
      <c r="J203" s="144"/>
      <c r="K203" s="144"/>
      <c r="L203" s="144"/>
      <c r="M203" s="144"/>
      <c r="N203" s="144"/>
      <c r="O203" s="144"/>
      <c r="P203" s="144"/>
      <c r="Q203" s="144"/>
      <c r="R203" s="144"/>
      <c r="S203" s="144"/>
      <c r="T203" s="144"/>
      <c r="U203" s="144"/>
      <c r="V203" s="144"/>
      <c r="W203" s="144"/>
      <c r="X203" s="144"/>
      <c r="Y203" s="144"/>
      <c r="Z203" s="144"/>
      <c r="AA203" s="144"/>
    </row>
    <row r="204" spans="2:27" ht="12.75" customHeight="1" x14ac:dyDescent="0.25">
      <c r="B204" s="150"/>
      <c r="C204" s="144"/>
      <c r="D204" s="144"/>
      <c r="E204" s="144"/>
      <c r="F204" s="144"/>
      <c r="G204" s="144"/>
      <c r="H204" s="144"/>
      <c r="I204" s="144"/>
      <c r="J204" s="144"/>
      <c r="K204" s="144"/>
      <c r="L204" s="144"/>
      <c r="M204" s="144"/>
      <c r="N204" s="144"/>
      <c r="O204" s="144"/>
      <c r="P204" s="144"/>
      <c r="Q204" s="144"/>
      <c r="R204" s="144"/>
      <c r="S204" s="144"/>
      <c r="T204" s="144"/>
      <c r="U204" s="144"/>
      <c r="V204" s="144"/>
      <c r="W204" s="144"/>
      <c r="X204" s="144"/>
      <c r="Y204" s="144"/>
      <c r="Z204" s="144"/>
      <c r="AA204" s="144"/>
    </row>
    <row r="205" spans="2:27" ht="12.75" customHeight="1" x14ac:dyDescent="0.25">
      <c r="B205" s="150"/>
      <c r="C205" s="144"/>
      <c r="D205" s="144"/>
      <c r="E205" s="144"/>
      <c r="F205" s="144"/>
      <c r="G205" s="144"/>
      <c r="H205" s="144"/>
      <c r="I205" s="144"/>
      <c r="J205" s="144"/>
      <c r="K205" s="144"/>
      <c r="L205" s="144"/>
      <c r="M205" s="144"/>
      <c r="N205" s="144"/>
      <c r="O205" s="144"/>
      <c r="P205" s="144"/>
      <c r="Q205" s="144"/>
      <c r="R205" s="144"/>
      <c r="S205" s="144"/>
      <c r="T205" s="144"/>
      <c r="U205" s="144"/>
      <c r="V205" s="144"/>
      <c r="W205" s="144"/>
      <c r="X205" s="144"/>
      <c r="Y205" s="144"/>
      <c r="Z205" s="144"/>
      <c r="AA205" s="144"/>
    </row>
    <row r="206" spans="2:27" ht="12.75" customHeight="1" x14ac:dyDescent="0.25">
      <c r="B206" s="150"/>
      <c r="C206" s="144"/>
      <c r="D206" s="144"/>
      <c r="E206" s="144"/>
      <c r="F206" s="144"/>
      <c r="G206" s="144"/>
      <c r="H206" s="144"/>
      <c r="I206" s="144"/>
      <c r="J206" s="144"/>
      <c r="K206" s="144"/>
      <c r="L206" s="144"/>
      <c r="M206" s="144"/>
      <c r="N206" s="144"/>
      <c r="O206" s="144"/>
      <c r="P206" s="144"/>
      <c r="Q206" s="144"/>
      <c r="R206" s="144"/>
      <c r="S206" s="144"/>
      <c r="T206" s="144"/>
      <c r="U206" s="144"/>
      <c r="V206" s="144"/>
      <c r="W206" s="144"/>
      <c r="X206" s="144"/>
      <c r="Y206" s="144"/>
      <c r="Z206" s="144"/>
      <c r="AA206" s="144"/>
    </row>
    <row r="207" spans="2:27" ht="12.75" customHeight="1" x14ac:dyDescent="0.25">
      <c r="B207" s="150"/>
      <c r="C207" s="144"/>
      <c r="D207" s="144"/>
      <c r="E207" s="144"/>
      <c r="F207" s="144"/>
      <c r="G207" s="144"/>
      <c r="H207" s="144"/>
      <c r="I207" s="144"/>
      <c r="J207" s="144"/>
      <c r="K207" s="144"/>
      <c r="L207" s="144"/>
      <c r="M207" s="144"/>
      <c r="N207" s="144"/>
      <c r="O207" s="144"/>
      <c r="P207" s="144"/>
      <c r="Q207" s="144"/>
      <c r="R207" s="144"/>
      <c r="S207" s="144"/>
      <c r="T207" s="144"/>
      <c r="U207" s="144"/>
      <c r="V207" s="144"/>
      <c r="W207" s="144"/>
      <c r="X207" s="144"/>
      <c r="Y207" s="144"/>
      <c r="Z207" s="144"/>
      <c r="AA207" s="144"/>
    </row>
    <row r="208" spans="2:27" ht="12.75" customHeight="1" x14ac:dyDescent="0.25">
      <c r="B208" s="150"/>
      <c r="C208" s="144"/>
      <c r="D208" s="144"/>
      <c r="E208" s="144"/>
      <c r="F208" s="144"/>
      <c r="G208" s="144"/>
      <c r="H208" s="144"/>
      <c r="I208" s="144"/>
      <c r="J208" s="144"/>
      <c r="K208" s="144"/>
      <c r="L208" s="144"/>
      <c r="M208" s="144"/>
      <c r="N208" s="144"/>
      <c r="O208" s="144"/>
      <c r="P208" s="144"/>
      <c r="Q208" s="144"/>
      <c r="R208" s="144"/>
      <c r="S208" s="144"/>
      <c r="T208" s="144"/>
      <c r="U208" s="144"/>
      <c r="V208" s="144"/>
      <c r="W208" s="144"/>
      <c r="X208" s="144"/>
      <c r="Y208" s="144"/>
      <c r="Z208" s="144"/>
      <c r="AA208" s="144"/>
    </row>
    <row r="209" spans="2:27" ht="12.75" customHeight="1" x14ac:dyDescent="0.25">
      <c r="B209" s="150"/>
      <c r="C209" s="144"/>
      <c r="D209" s="144"/>
      <c r="E209" s="144"/>
      <c r="F209" s="144"/>
      <c r="G209" s="144"/>
      <c r="H209" s="144"/>
      <c r="I209" s="144"/>
      <c r="J209" s="144"/>
      <c r="K209" s="144"/>
      <c r="L209" s="144"/>
      <c r="M209" s="144"/>
      <c r="N209" s="144"/>
      <c r="O209" s="144"/>
      <c r="P209" s="144"/>
      <c r="Q209" s="144"/>
      <c r="R209" s="144"/>
      <c r="S209" s="144"/>
      <c r="T209" s="144"/>
      <c r="U209" s="144"/>
      <c r="V209" s="144"/>
      <c r="W209" s="144"/>
      <c r="X209" s="144"/>
      <c r="Y209" s="144"/>
      <c r="Z209" s="144"/>
      <c r="AA209" s="144"/>
    </row>
    <row r="210" spans="2:27" ht="12.75" customHeight="1" x14ac:dyDescent="0.25">
      <c r="B210" s="150"/>
      <c r="C210" s="144"/>
      <c r="D210" s="144"/>
      <c r="E210" s="144"/>
      <c r="F210" s="144"/>
      <c r="G210" s="144"/>
      <c r="H210" s="144"/>
      <c r="I210" s="144"/>
      <c r="J210" s="144"/>
      <c r="K210" s="144"/>
      <c r="L210" s="144"/>
      <c r="M210" s="144"/>
      <c r="N210" s="144"/>
      <c r="O210" s="144"/>
      <c r="P210" s="144"/>
      <c r="Q210" s="144"/>
      <c r="R210" s="144"/>
      <c r="S210" s="144"/>
      <c r="T210" s="144"/>
      <c r="U210" s="144"/>
      <c r="V210" s="144"/>
      <c r="W210" s="144"/>
      <c r="X210" s="144"/>
      <c r="Y210" s="144"/>
      <c r="Z210" s="144"/>
      <c r="AA210" s="144"/>
    </row>
    <row r="211" spans="2:27" ht="12.75" customHeight="1" x14ac:dyDescent="0.25">
      <c r="B211" s="150"/>
      <c r="C211" s="144"/>
      <c r="D211" s="144"/>
      <c r="E211" s="144"/>
      <c r="F211" s="144"/>
      <c r="G211" s="144"/>
      <c r="H211" s="144"/>
      <c r="I211" s="144"/>
      <c r="J211" s="144"/>
      <c r="K211" s="144"/>
      <c r="L211" s="144"/>
      <c r="M211" s="144"/>
      <c r="N211" s="144"/>
      <c r="O211" s="144"/>
      <c r="P211" s="144"/>
      <c r="Q211" s="144"/>
      <c r="R211" s="144"/>
      <c r="S211" s="144"/>
      <c r="T211" s="144"/>
      <c r="U211" s="144"/>
      <c r="V211" s="144"/>
      <c r="W211" s="144"/>
      <c r="X211" s="144"/>
      <c r="Y211" s="144"/>
      <c r="Z211" s="144"/>
      <c r="AA211" s="144"/>
    </row>
    <row r="212" spans="2:27" ht="12.75" customHeight="1" x14ac:dyDescent="0.25">
      <c r="B212" s="150"/>
      <c r="C212" s="144"/>
      <c r="D212" s="144"/>
      <c r="E212" s="144"/>
      <c r="F212" s="144"/>
      <c r="G212" s="144"/>
      <c r="H212" s="144"/>
      <c r="I212" s="144"/>
      <c r="J212" s="144"/>
      <c r="K212" s="144"/>
      <c r="L212" s="144"/>
      <c r="M212" s="144"/>
      <c r="N212" s="144"/>
      <c r="O212" s="144"/>
      <c r="P212" s="144"/>
      <c r="Q212" s="144"/>
      <c r="R212" s="144"/>
      <c r="S212" s="144"/>
      <c r="T212" s="144"/>
      <c r="U212" s="144"/>
      <c r="V212" s="144"/>
      <c r="W212" s="144"/>
      <c r="X212" s="144"/>
      <c r="Y212" s="144"/>
      <c r="Z212" s="144"/>
      <c r="AA212" s="144"/>
    </row>
    <row r="213" spans="2:27" ht="12.75" customHeight="1" x14ac:dyDescent="0.25">
      <c r="B213" s="150"/>
      <c r="C213" s="144"/>
      <c r="D213" s="144"/>
      <c r="E213" s="144"/>
      <c r="F213" s="144"/>
      <c r="G213" s="144"/>
      <c r="H213" s="144"/>
      <c r="I213" s="144"/>
      <c r="J213" s="144"/>
      <c r="K213" s="144"/>
      <c r="L213" s="144"/>
      <c r="M213" s="144"/>
      <c r="N213" s="144"/>
      <c r="O213" s="144"/>
      <c r="P213" s="144"/>
      <c r="Q213" s="144"/>
      <c r="R213" s="144"/>
      <c r="S213" s="144"/>
      <c r="T213" s="144"/>
      <c r="U213" s="144"/>
      <c r="V213" s="144"/>
      <c r="W213" s="144"/>
      <c r="X213" s="144"/>
      <c r="Y213" s="144"/>
      <c r="Z213" s="144"/>
      <c r="AA213" s="144"/>
    </row>
    <row r="214" spans="2:27" ht="12.75" customHeight="1" x14ac:dyDescent="0.25">
      <c r="B214" s="150"/>
      <c r="C214" s="144"/>
      <c r="D214" s="144"/>
      <c r="E214" s="144"/>
      <c r="F214" s="144"/>
      <c r="G214" s="144"/>
      <c r="H214" s="144"/>
      <c r="I214" s="144"/>
      <c r="J214" s="144"/>
      <c r="K214" s="144"/>
      <c r="L214" s="144"/>
      <c r="M214" s="144"/>
      <c r="N214" s="144"/>
      <c r="O214" s="144"/>
      <c r="P214" s="144"/>
      <c r="Q214" s="144"/>
      <c r="R214" s="144"/>
      <c r="S214" s="144"/>
      <c r="T214" s="144"/>
      <c r="U214" s="144"/>
      <c r="V214" s="144"/>
      <c r="W214" s="144"/>
      <c r="X214" s="144"/>
      <c r="Y214" s="144"/>
      <c r="Z214" s="144"/>
      <c r="AA214" s="144"/>
    </row>
    <row r="215" spans="2:27" ht="12.75" customHeight="1" x14ac:dyDescent="0.25">
      <c r="B215" s="150"/>
      <c r="C215" s="144"/>
      <c r="D215" s="144"/>
      <c r="E215" s="144"/>
      <c r="F215" s="144"/>
      <c r="G215" s="144"/>
      <c r="H215" s="144"/>
      <c r="I215" s="144"/>
      <c r="J215" s="144"/>
      <c r="K215" s="144"/>
      <c r="L215" s="144"/>
      <c r="M215" s="144"/>
      <c r="N215" s="144"/>
      <c r="O215" s="144"/>
      <c r="P215" s="144"/>
      <c r="Q215" s="144"/>
      <c r="R215" s="144"/>
      <c r="S215" s="144"/>
      <c r="T215" s="144"/>
      <c r="U215" s="144"/>
      <c r="V215" s="144"/>
      <c r="W215" s="144"/>
      <c r="X215" s="144"/>
      <c r="Y215" s="144"/>
      <c r="Z215" s="144"/>
      <c r="AA215" s="144"/>
    </row>
    <row r="216" spans="2:27" ht="12.75" customHeight="1" x14ac:dyDescent="0.25">
      <c r="B216" s="150"/>
      <c r="C216" s="144"/>
      <c r="D216" s="144"/>
      <c r="E216" s="144"/>
      <c r="F216" s="144"/>
      <c r="G216" s="144"/>
      <c r="H216" s="144"/>
      <c r="I216" s="144"/>
      <c r="J216" s="144"/>
      <c r="K216" s="144"/>
      <c r="L216" s="144"/>
      <c r="M216" s="144"/>
      <c r="N216" s="144"/>
      <c r="O216" s="144"/>
      <c r="P216" s="144"/>
      <c r="Q216" s="144"/>
      <c r="R216" s="144"/>
      <c r="S216" s="144"/>
      <c r="T216" s="144"/>
      <c r="U216" s="144"/>
      <c r="V216" s="144"/>
      <c r="W216" s="144"/>
      <c r="X216" s="144"/>
      <c r="Y216" s="144"/>
      <c r="Z216" s="144"/>
      <c r="AA216" s="144"/>
    </row>
    <row r="217" spans="2:27" ht="12.75" customHeight="1" x14ac:dyDescent="0.25">
      <c r="B217" s="150"/>
      <c r="C217" s="144"/>
      <c r="D217" s="144"/>
      <c r="E217" s="144"/>
      <c r="F217" s="144"/>
      <c r="G217" s="144"/>
      <c r="H217" s="144"/>
      <c r="I217" s="144"/>
      <c r="J217" s="144"/>
      <c r="K217" s="144"/>
      <c r="L217" s="144"/>
      <c r="M217" s="144"/>
      <c r="N217" s="144"/>
      <c r="O217" s="144"/>
      <c r="P217" s="144"/>
      <c r="Q217" s="144"/>
      <c r="R217" s="144"/>
      <c r="S217" s="144"/>
      <c r="T217" s="144"/>
      <c r="U217" s="144"/>
      <c r="V217" s="144"/>
      <c r="W217" s="144"/>
      <c r="X217" s="144"/>
      <c r="Y217" s="144"/>
      <c r="Z217" s="144"/>
      <c r="AA217" s="144"/>
    </row>
    <row r="218" spans="2:27" ht="12.75" customHeight="1" x14ac:dyDescent="0.25">
      <c r="B218" s="150"/>
      <c r="C218" s="144"/>
      <c r="D218" s="144"/>
      <c r="E218" s="144"/>
      <c r="F218" s="144"/>
      <c r="G218" s="144"/>
      <c r="H218" s="144"/>
      <c r="I218" s="144"/>
      <c r="J218" s="144"/>
      <c r="K218" s="144"/>
      <c r="L218" s="144"/>
      <c r="M218" s="144"/>
      <c r="N218" s="144"/>
      <c r="O218" s="144"/>
      <c r="P218" s="144"/>
      <c r="Q218" s="144"/>
      <c r="R218" s="144"/>
      <c r="S218" s="144"/>
      <c r="T218" s="144"/>
      <c r="U218" s="144"/>
      <c r="V218" s="144"/>
      <c r="W218" s="144"/>
      <c r="X218" s="144"/>
      <c r="Y218" s="144"/>
      <c r="Z218" s="144"/>
      <c r="AA218" s="144"/>
    </row>
    <row r="219" spans="2:27" ht="12.75" customHeight="1" x14ac:dyDescent="0.25">
      <c r="B219" s="150"/>
      <c r="C219" s="144"/>
      <c r="D219" s="144"/>
      <c r="E219" s="144"/>
      <c r="F219" s="144"/>
      <c r="G219" s="144"/>
      <c r="H219" s="144"/>
      <c r="I219" s="144"/>
      <c r="J219" s="144"/>
      <c r="K219" s="144"/>
      <c r="L219" s="144"/>
      <c r="M219" s="144"/>
      <c r="N219" s="144"/>
      <c r="O219" s="144"/>
      <c r="P219" s="144"/>
      <c r="Q219" s="144"/>
      <c r="R219" s="144"/>
      <c r="S219" s="144"/>
      <c r="T219" s="144"/>
      <c r="U219" s="144"/>
      <c r="V219" s="144"/>
      <c r="W219" s="144"/>
      <c r="X219" s="144"/>
      <c r="Y219" s="144"/>
      <c r="Z219" s="144"/>
      <c r="AA219" s="144"/>
    </row>
    <row r="220" spans="2:27" ht="12.75" customHeight="1" x14ac:dyDescent="0.25">
      <c r="B220" s="150"/>
      <c r="C220" s="144"/>
      <c r="D220" s="144"/>
      <c r="E220" s="144"/>
      <c r="F220" s="144"/>
      <c r="G220" s="144"/>
      <c r="H220" s="144"/>
      <c r="I220" s="144"/>
      <c r="J220" s="144"/>
      <c r="K220" s="144"/>
      <c r="L220" s="144"/>
      <c r="M220" s="144"/>
      <c r="N220" s="144"/>
      <c r="O220" s="144"/>
      <c r="P220" s="144"/>
      <c r="Q220" s="144"/>
      <c r="R220" s="144"/>
      <c r="S220" s="144"/>
      <c r="T220" s="144"/>
      <c r="U220" s="144"/>
      <c r="V220" s="144"/>
      <c r="W220" s="144"/>
      <c r="X220" s="144"/>
      <c r="Y220" s="144"/>
      <c r="Z220" s="144"/>
      <c r="AA220" s="144"/>
    </row>
    <row r="221" spans="2:27" ht="15.75" customHeight="1" x14ac:dyDescent="0.25"/>
    <row r="222" spans="2:27" ht="15.75" customHeight="1" x14ac:dyDescent="0.25"/>
    <row r="223" spans="2:27" ht="15.75" customHeight="1" x14ac:dyDescent="0.25"/>
    <row r="224" spans="2:27"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autoFilter ref="B5:M5"/>
  <mergeCells count="1">
    <mergeCell ref="B2:M2"/>
  </mergeCells>
  <pageMargins left="0.7" right="0.7" top="0.75" bottom="0.75" header="0" footer="0"/>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9"/>
  <sheetViews>
    <sheetView workbookViewId="0">
      <pane ySplit="7" topLeftCell="A17" activePane="bottomLeft" state="frozen"/>
      <selection pane="bottomLeft" activeCell="C61" sqref="C61"/>
    </sheetView>
  </sheetViews>
  <sheetFormatPr defaultColWidth="12.6328125" defaultRowHeight="15" customHeight="1" x14ac:dyDescent="0.3"/>
  <cols>
    <col min="1" max="1" width="5.08984375" customWidth="1"/>
    <col min="2" max="2" width="7.08984375" customWidth="1"/>
    <col min="3" max="3" width="30.26953125" style="309" customWidth="1"/>
    <col min="4" max="4" width="27.90625" customWidth="1"/>
    <col min="5" max="5" width="9.08984375" customWidth="1"/>
    <col min="6" max="7" width="6" customWidth="1"/>
    <col min="8" max="8" width="20.26953125" customWidth="1"/>
    <col min="9" max="9" width="39.36328125" customWidth="1"/>
    <col min="11" max="11" width="5.7265625" customWidth="1"/>
    <col min="12" max="12" width="7.7265625" customWidth="1"/>
    <col min="13" max="13" width="36.7265625" customWidth="1"/>
    <col min="14" max="14" width="39.6328125" customWidth="1"/>
  </cols>
  <sheetData>
    <row r="1" spans="1:26" ht="12.75" customHeight="1" x14ac:dyDescent="0.3">
      <c r="A1" s="151"/>
      <c r="B1" s="151"/>
      <c r="C1" s="307"/>
      <c r="D1" s="152" t="s">
        <v>2439</v>
      </c>
      <c r="E1" s="139"/>
      <c r="F1" s="153"/>
      <c r="G1" s="153"/>
      <c r="H1" s="139"/>
      <c r="I1" s="139"/>
      <c r="N1" s="154"/>
    </row>
    <row r="2" spans="1:26" ht="42" customHeight="1" x14ac:dyDescent="0.3">
      <c r="A2" s="353" t="s">
        <v>2440</v>
      </c>
      <c r="B2" s="352"/>
      <c r="C2" s="352"/>
      <c r="D2" s="352"/>
      <c r="E2" s="139"/>
      <c r="F2" s="153"/>
      <c r="G2" s="153"/>
      <c r="H2" s="139"/>
      <c r="I2" s="139"/>
      <c r="N2" s="154"/>
    </row>
    <row r="3" spans="1:26" ht="12.75" customHeight="1" x14ac:dyDescent="0.3">
      <c r="A3" s="151"/>
      <c r="B3" s="151"/>
      <c r="C3" s="307"/>
      <c r="D3" s="151"/>
      <c r="E3" s="139"/>
      <c r="F3" s="153"/>
      <c r="G3" s="153"/>
      <c r="H3" s="139"/>
      <c r="I3" s="139"/>
      <c r="N3" s="154"/>
    </row>
    <row r="4" spans="1:26" ht="12.75" customHeight="1" x14ac:dyDescent="0.3">
      <c r="A4" s="153"/>
      <c r="B4" s="153"/>
      <c r="C4" s="307" t="s">
        <v>147</v>
      </c>
      <c r="D4" s="139" t="str">
        <f>'Mẫu 21'!F1</f>
        <v>&lt;&lt;ĐIỀN TÊN NHÀ THẦU VÀO ĐÂY&gt;&gt;</v>
      </c>
      <c r="E4" s="139"/>
      <c r="F4" s="130" t="s">
        <v>2441</v>
      </c>
      <c r="G4" s="153"/>
      <c r="H4" s="139"/>
      <c r="I4" s="139"/>
      <c r="N4" s="154"/>
    </row>
    <row r="5" spans="1:26" ht="12.75" customHeight="1" x14ac:dyDescent="0.3">
      <c r="A5" s="153"/>
      <c r="B5" s="153"/>
      <c r="C5" s="307"/>
      <c r="D5" s="139"/>
      <c r="E5" s="139"/>
      <c r="F5" s="130"/>
      <c r="G5" s="153"/>
      <c r="H5" s="139"/>
      <c r="I5" s="139"/>
      <c r="N5" s="154"/>
    </row>
    <row r="6" spans="1:26" ht="12.75" customHeight="1" x14ac:dyDescent="0.3">
      <c r="A6" s="153"/>
      <c r="B6" s="153"/>
      <c r="C6" s="308"/>
      <c r="D6" s="139"/>
      <c r="E6" s="139"/>
      <c r="F6" s="153"/>
      <c r="G6" s="153"/>
      <c r="H6" s="139"/>
      <c r="I6" s="139"/>
      <c r="N6" s="154"/>
    </row>
    <row r="7" spans="1:26" ht="28" x14ac:dyDescent="0.25">
      <c r="A7" s="310" t="s">
        <v>1</v>
      </c>
      <c r="B7" s="310" t="s">
        <v>4</v>
      </c>
      <c r="C7" s="252" t="s">
        <v>5</v>
      </c>
      <c r="D7" s="311" t="s">
        <v>2442</v>
      </c>
      <c r="E7" s="155"/>
      <c r="F7" s="156"/>
      <c r="G7" s="156"/>
      <c r="H7" s="354" t="s">
        <v>2410</v>
      </c>
      <c r="I7" s="355"/>
      <c r="J7" s="157"/>
      <c r="K7" s="157"/>
      <c r="L7" s="157"/>
      <c r="M7" s="158" t="s">
        <v>2365</v>
      </c>
      <c r="N7" s="159"/>
      <c r="O7" s="160"/>
      <c r="P7" s="160"/>
      <c r="Q7" s="160"/>
      <c r="R7" s="160"/>
      <c r="S7" s="160"/>
      <c r="T7" s="160"/>
      <c r="U7" s="160"/>
      <c r="V7" s="160"/>
      <c r="W7" s="160"/>
      <c r="X7" s="160"/>
      <c r="Y7" s="160"/>
      <c r="Z7" s="160"/>
    </row>
    <row r="8" spans="1:26" ht="42" x14ac:dyDescent="0.25">
      <c r="A8" s="312"/>
      <c r="B8" s="312"/>
      <c r="C8" s="253"/>
      <c r="D8" s="313" t="s">
        <v>2443</v>
      </c>
      <c r="E8" s="155"/>
      <c r="F8" s="161"/>
      <c r="G8" s="161"/>
      <c r="H8" s="162"/>
      <c r="I8" s="163"/>
      <c r="J8" s="164"/>
      <c r="K8" s="161"/>
      <c r="L8" s="161"/>
      <c r="M8" s="161"/>
      <c r="N8" s="165"/>
    </row>
    <row r="9" spans="1:26" ht="26" x14ac:dyDescent="0.25">
      <c r="A9" s="312">
        <v>1</v>
      </c>
      <c r="B9" s="312">
        <v>1</v>
      </c>
      <c r="C9" s="255" t="s">
        <v>2885</v>
      </c>
      <c r="D9" s="314"/>
      <c r="E9" s="155"/>
      <c r="F9" s="166" t="s">
        <v>1</v>
      </c>
      <c r="G9" s="167" t="s">
        <v>4</v>
      </c>
      <c r="H9" s="167" t="s">
        <v>5</v>
      </c>
      <c r="I9" s="168" t="s">
        <v>2442</v>
      </c>
      <c r="J9" s="164"/>
      <c r="K9" s="169" t="s">
        <v>1</v>
      </c>
      <c r="L9" s="170" t="s">
        <v>4</v>
      </c>
      <c r="M9" s="170" t="s">
        <v>5</v>
      </c>
      <c r="N9" s="168" t="s">
        <v>2442</v>
      </c>
    </row>
    <row r="10" spans="1:26" ht="56" x14ac:dyDescent="0.25">
      <c r="A10" s="312">
        <v>2</v>
      </c>
      <c r="B10" s="312">
        <v>2</v>
      </c>
      <c r="C10" s="255" t="s">
        <v>2886</v>
      </c>
      <c r="D10" s="314"/>
      <c r="E10" s="155"/>
      <c r="F10" s="32">
        <v>1</v>
      </c>
      <c r="G10" s="171">
        <v>6</v>
      </c>
      <c r="H10" s="172" t="s">
        <v>2444</v>
      </c>
      <c r="I10" s="173" t="s">
        <v>2445</v>
      </c>
      <c r="J10" s="164"/>
      <c r="K10" s="174">
        <v>1</v>
      </c>
      <c r="L10" s="173">
        <v>1</v>
      </c>
      <c r="M10" s="175" t="s">
        <v>2446</v>
      </c>
      <c r="N10" s="173"/>
    </row>
    <row r="11" spans="1:26" ht="56" x14ac:dyDescent="0.25">
      <c r="A11" s="312">
        <v>3</v>
      </c>
      <c r="B11" s="312">
        <v>3</v>
      </c>
      <c r="C11" s="255" t="s">
        <v>2887</v>
      </c>
      <c r="D11" s="314"/>
      <c r="E11" s="155"/>
      <c r="F11" s="176">
        <v>2</v>
      </c>
      <c r="G11" s="177">
        <v>7</v>
      </c>
      <c r="H11" s="178" t="s">
        <v>2447</v>
      </c>
      <c r="I11" s="173" t="s">
        <v>2448</v>
      </c>
      <c r="J11" s="164"/>
      <c r="K11" s="174">
        <v>1</v>
      </c>
      <c r="L11" s="173">
        <v>1</v>
      </c>
      <c r="M11" s="175" t="s">
        <v>2449</v>
      </c>
      <c r="N11" s="173" t="s">
        <v>2450</v>
      </c>
    </row>
    <row r="12" spans="1:26" ht="28" x14ac:dyDescent="0.25">
      <c r="A12" s="312">
        <v>4</v>
      </c>
      <c r="B12" s="312">
        <v>4</v>
      </c>
      <c r="C12" s="255" t="s">
        <v>2888</v>
      </c>
      <c r="D12" s="314"/>
      <c r="E12" s="155"/>
      <c r="F12" s="179"/>
      <c r="G12" s="179"/>
      <c r="H12" s="180"/>
      <c r="I12" s="82"/>
      <c r="J12" s="164"/>
      <c r="K12" s="174">
        <v>1</v>
      </c>
      <c r="L12" s="173">
        <v>1</v>
      </c>
      <c r="M12" s="175" t="s">
        <v>2451</v>
      </c>
      <c r="N12" s="173" t="s">
        <v>2445</v>
      </c>
    </row>
    <row r="13" spans="1:26" ht="28" x14ac:dyDescent="0.25">
      <c r="A13" s="312">
        <v>5</v>
      </c>
      <c r="B13" s="312">
        <v>5</v>
      </c>
      <c r="C13" s="255" t="s">
        <v>2889</v>
      </c>
      <c r="D13" s="314"/>
      <c r="E13" s="155"/>
      <c r="F13" s="84"/>
      <c r="G13" s="84"/>
      <c r="H13" s="178"/>
      <c r="I13" s="82"/>
      <c r="J13" s="164"/>
      <c r="K13" s="174">
        <v>1</v>
      </c>
      <c r="L13" s="173">
        <v>1</v>
      </c>
      <c r="M13" s="175" t="s">
        <v>2452</v>
      </c>
      <c r="N13" s="173" t="s">
        <v>2448</v>
      </c>
    </row>
    <row r="14" spans="1:26" ht="14" x14ac:dyDescent="0.25">
      <c r="A14" s="312">
        <v>6</v>
      </c>
      <c r="B14" s="312">
        <v>6</v>
      </c>
      <c r="C14" s="255" t="s">
        <v>2890</v>
      </c>
      <c r="D14" s="314"/>
      <c r="E14" s="155"/>
      <c r="F14" s="84"/>
      <c r="G14" s="84"/>
      <c r="H14" s="178"/>
      <c r="I14" s="82"/>
      <c r="J14" s="164"/>
      <c r="K14" s="174">
        <v>1</v>
      </c>
      <c r="L14" s="173">
        <v>1</v>
      </c>
      <c r="M14" s="175" t="s">
        <v>2453</v>
      </c>
      <c r="N14" s="173" t="s">
        <v>2454</v>
      </c>
    </row>
    <row r="15" spans="1:26" ht="14" x14ac:dyDescent="0.25">
      <c r="A15" s="312">
        <v>7</v>
      </c>
      <c r="B15" s="312">
        <v>7</v>
      </c>
      <c r="C15" s="255" t="s">
        <v>2891</v>
      </c>
      <c r="D15" s="314"/>
      <c r="E15" s="155"/>
      <c r="F15" s="84"/>
      <c r="G15" s="84"/>
      <c r="H15" s="178"/>
      <c r="I15" s="82"/>
      <c r="J15" s="164"/>
      <c r="K15" s="174">
        <v>1</v>
      </c>
      <c r="L15" s="173">
        <v>1</v>
      </c>
      <c r="M15" s="175" t="s">
        <v>2455</v>
      </c>
      <c r="N15" s="173" t="s">
        <v>2448</v>
      </c>
    </row>
    <row r="16" spans="1:26" ht="56" x14ac:dyDescent="0.25">
      <c r="A16" s="312">
        <v>8</v>
      </c>
      <c r="B16" s="312">
        <v>8</v>
      </c>
      <c r="C16" s="255" t="s">
        <v>1784</v>
      </c>
      <c r="D16" s="314"/>
      <c r="E16" s="155"/>
      <c r="F16" s="84"/>
      <c r="G16" s="84"/>
      <c r="H16" s="178"/>
      <c r="I16" s="82"/>
      <c r="J16" s="164"/>
      <c r="K16" s="174">
        <v>2</v>
      </c>
      <c r="L16" s="173">
        <v>19</v>
      </c>
      <c r="M16" s="175" t="s">
        <v>2456</v>
      </c>
      <c r="N16" s="173"/>
    </row>
    <row r="17" spans="1:14" ht="14" x14ac:dyDescent="0.25">
      <c r="A17" s="312">
        <v>9</v>
      </c>
      <c r="B17" s="312">
        <v>9</v>
      </c>
      <c r="C17" s="255" t="s">
        <v>2892</v>
      </c>
      <c r="D17" s="314"/>
      <c r="E17" s="155"/>
      <c r="F17" s="84"/>
      <c r="G17" s="84"/>
      <c r="H17" s="178"/>
      <c r="I17" s="82"/>
      <c r="J17" s="164"/>
      <c r="K17" s="174">
        <v>2</v>
      </c>
      <c r="L17" s="173">
        <v>19</v>
      </c>
      <c r="M17" s="175" t="s">
        <v>2457</v>
      </c>
      <c r="N17" s="173" t="s">
        <v>2450</v>
      </c>
    </row>
    <row r="18" spans="1:14" ht="28" x14ac:dyDescent="0.25">
      <c r="A18" s="312">
        <v>10</v>
      </c>
      <c r="B18" s="312">
        <v>10</v>
      </c>
      <c r="C18" s="255" t="s">
        <v>1788</v>
      </c>
      <c r="D18" s="314"/>
      <c r="E18" s="155"/>
      <c r="F18" s="84"/>
      <c r="G18" s="84"/>
      <c r="H18" s="178"/>
      <c r="I18" s="82"/>
      <c r="J18" s="164"/>
      <c r="K18" s="174">
        <v>2</v>
      </c>
      <c r="L18" s="173">
        <v>19</v>
      </c>
      <c r="M18" s="175" t="s">
        <v>2458</v>
      </c>
      <c r="N18" s="173" t="s">
        <v>2445</v>
      </c>
    </row>
    <row r="19" spans="1:14" ht="56" x14ac:dyDescent="0.25">
      <c r="A19" s="312">
        <v>11</v>
      </c>
      <c r="B19" s="312">
        <v>11</v>
      </c>
      <c r="C19" s="255" t="s">
        <v>2893</v>
      </c>
      <c r="D19" s="314"/>
      <c r="E19" s="155"/>
      <c r="F19" s="84"/>
      <c r="G19" s="84"/>
      <c r="H19" s="178"/>
      <c r="I19" s="82"/>
      <c r="J19" s="164"/>
      <c r="K19" s="174">
        <v>2</v>
      </c>
      <c r="L19" s="173">
        <v>19</v>
      </c>
      <c r="M19" s="175" t="s">
        <v>2459</v>
      </c>
      <c r="N19" s="173" t="s">
        <v>2448</v>
      </c>
    </row>
    <row r="20" spans="1:14" ht="14" x14ac:dyDescent="0.25">
      <c r="A20" s="312">
        <v>12</v>
      </c>
      <c r="B20" s="312">
        <v>12</v>
      </c>
      <c r="C20" s="255" t="s">
        <v>1816</v>
      </c>
      <c r="D20" s="314"/>
      <c r="E20" s="155"/>
      <c r="F20" s="84"/>
      <c r="G20" s="84"/>
      <c r="H20" s="178"/>
      <c r="I20" s="82"/>
      <c r="J20" s="164"/>
      <c r="K20" s="174">
        <v>2</v>
      </c>
      <c r="L20" s="173">
        <v>19</v>
      </c>
      <c r="M20" s="175" t="s">
        <v>2460</v>
      </c>
      <c r="N20" s="173" t="s">
        <v>2454</v>
      </c>
    </row>
    <row r="21" spans="1:14" ht="14" x14ac:dyDescent="0.25">
      <c r="A21" s="312">
        <v>13</v>
      </c>
      <c r="B21" s="312">
        <v>13</v>
      </c>
      <c r="C21" s="255" t="s">
        <v>2894</v>
      </c>
      <c r="D21" s="314"/>
      <c r="E21" s="155"/>
      <c r="F21" s="84"/>
      <c r="G21" s="84"/>
      <c r="H21" s="178"/>
      <c r="I21" s="82"/>
      <c r="J21" s="164"/>
      <c r="K21" s="174">
        <v>2</v>
      </c>
      <c r="L21" s="173">
        <v>19</v>
      </c>
      <c r="M21" s="175" t="s">
        <v>2461</v>
      </c>
      <c r="N21" s="173" t="s">
        <v>2448</v>
      </c>
    </row>
    <row r="22" spans="1:14" ht="15.75" customHeight="1" x14ac:dyDescent="0.25">
      <c r="A22" s="312">
        <v>14</v>
      </c>
      <c r="B22" s="312">
        <v>14</v>
      </c>
      <c r="C22" s="255" t="s">
        <v>2895</v>
      </c>
      <c r="D22" s="314"/>
      <c r="E22" s="155"/>
      <c r="F22" s="181"/>
      <c r="G22" s="181"/>
      <c r="H22" s="182"/>
      <c r="I22" s="156"/>
      <c r="N22" s="154"/>
    </row>
    <row r="23" spans="1:14" ht="15.75" customHeight="1" x14ac:dyDescent="0.25">
      <c r="A23" s="312">
        <v>15</v>
      </c>
      <c r="B23" s="312">
        <v>15</v>
      </c>
      <c r="C23" s="255" t="s">
        <v>1818</v>
      </c>
      <c r="D23" s="314"/>
      <c r="E23" s="155"/>
      <c r="F23" s="181"/>
      <c r="G23" s="181"/>
      <c r="H23" s="182"/>
      <c r="I23" s="156"/>
      <c r="N23" s="154"/>
    </row>
    <row r="24" spans="1:14" ht="15.75" customHeight="1" x14ac:dyDescent="0.25">
      <c r="A24" s="312">
        <v>16</v>
      </c>
      <c r="B24" s="312">
        <v>16</v>
      </c>
      <c r="C24" s="255" t="s">
        <v>2896</v>
      </c>
      <c r="D24" s="314"/>
      <c r="E24" s="155"/>
      <c r="F24" s="181"/>
      <c r="G24" s="181"/>
      <c r="H24" s="182"/>
      <c r="I24" s="156"/>
      <c r="N24" s="154"/>
    </row>
    <row r="25" spans="1:14" ht="15.75" customHeight="1" x14ac:dyDescent="0.25">
      <c r="A25" s="312">
        <v>17</v>
      </c>
      <c r="B25" s="312">
        <v>17</v>
      </c>
      <c r="C25" s="255" t="s">
        <v>2897</v>
      </c>
      <c r="D25" s="314"/>
      <c r="E25" s="155"/>
      <c r="F25" s="181"/>
      <c r="G25" s="181"/>
      <c r="H25" s="182"/>
      <c r="I25" s="156"/>
      <c r="N25" s="154"/>
    </row>
    <row r="26" spans="1:14" ht="15.75" customHeight="1" x14ac:dyDescent="0.25">
      <c r="A26" s="312">
        <v>18</v>
      </c>
      <c r="B26" s="312">
        <v>18</v>
      </c>
      <c r="C26" s="255" t="s">
        <v>2898</v>
      </c>
      <c r="D26" s="314"/>
      <c r="E26" s="155"/>
      <c r="F26" s="181"/>
      <c r="G26" s="181"/>
      <c r="H26" s="182"/>
      <c r="I26" s="156"/>
      <c r="N26" s="154"/>
    </row>
    <row r="27" spans="1:14" ht="15.75" customHeight="1" x14ac:dyDescent="0.25">
      <c r="A27" s="312">
        <v>19</v>
      </c>
      <c r="B27" s="312">
        <v>19</v>
      </c>
      <c r="C27" s="255" t="s">
        <v>2899</v>
      </c>
      <c r="D27" s="314"/>
      <c r="E27" s="155"/>
      <c r="F27" s="181"/>
      <c r="G27" s="181"/>
      <c r="H27" s="182"/>
      <c r="I27" s="156"/>
      <c r="N27" s="154"/>
    </row>
    <row r="28" spans="1:14" ht="15.75" customHeight="1" x14ac:dyDescent="0.25">
      <c r="A28" s="312">
        <v>20</v>
      </c>
      <c r="B28" s="312">
        <v>20</v>
      </c>
      <c r="C28" s="255" t="s">
        <v>2900</v>
      </c>
      <c r="D28" s="314"/>
      <c r="E28" s="155"/>
      <c r="F28" s="181"/>
      <c r="G28" s="181"/>
      <c r="H28" s="182"/>
      <c r="I28" s="156"/>
      <c r="N28" s="154"/>
    </row>
    <row r="29" spans="1:14" ht="15.75" customHeight="1" x14ac:dyDescent="0.25">
      <c r="A29" s="312">
        <v>21</v>
      </c>
      <c r="B29" s="312">
        <v>21</v>
      </c>
      <c r="C29" s="255" t="s">
        <v>2901</v>
      </c>
      <c r="D29" s="314"/>
      <c r="E29" s="155"/>
      <c r="F29" s="181"/>
      <c r="G29" s="181"/>
      <c r="H29" s="182"/>
      <c r="I29" s="156"/>
      <c r="N29" s="154"/>
    </row>
    <row r="30" spans="1:14" ht="15.75" customHeight="1" x14ac:dyDescent="0.25">
      <c r="A30" s="312">
        <v>22</v>
      </c>
      <c r="B30" s="312">
        <v>22</v>
      </c>
      <c r="C30" s="255" t="s">
        <v>2902</v>
      </c>
      <c r="D30" s="314"/>
      <c r="E30" s="155"/>
      <c r="F30" s="181"/>
      <c r="G30" s="181"/>
      <c r="H30" s="182"/>
      <c r="I30" s="156"/>
      <c r="N30" s="154"/>
    </row>
    <row r="31" spans="1:14" ht="15.75" customHeight="1" x14ac:dyDescent="0.25">
      <c r="A31" s="312">
        <v>23</v>
      </c>
      <c r="B31" s="312">
        <v>23</v>
      </c>
      <c r="C31" s="255" t="s">
        <v>2903</v>
      </c>
      <c r="D31" s="314"/>
      <c r="E31" s="155"/>
      <c r="F31" s="181"/>
      <c r="G31" s="181"/>
      <c r="H31" s="182"/>
      <c r="I31" s="156"/>
      <c r="N31" s="154"/>
    </row>
    <row r="32" spans="1:14" ht="15.75" customHeight="1" x14ac:dyDescent="0.25">
      <c r="A32" s="312">
        <v>24</v>
      </c>
      <c r="B32" s="312">
        <v>24</v>
      </c>
      <c r="C32" s="255" t="s">
        <v>2904</v>
      </c>
      <c r="D32" s="314"/>
      <c r="E32" s="155"/>
      <c r="F32" s="181"/>
      <c r="G32" s="181"/>
      <c r="H32" s="182"/>
      <c r="I32" s="156"/>
      <c r="N32" s="154"/>
    </row>
    <row r="33" spans="1:14" ht="15.75" customHeight="1" x14ac:dyDescent="0.25">
      <c r="A33" s="312">
        <v>25</v>
      </c>
      <c r="B33" s="312">
        <v>25</v>
      </c>
      <c r="C33" s="255" t="s">
        <v>2905</v>
      </c>
      <c r="D33" s="314"/>
      <c r="E33" s="155"/>
      <c r="F33" s="181"/>
      <c r="G33" s="181"/>
      <c r="H33" s="182"/>
      <c r="I33" s="156"/>
      <c r="N33" s="154"/>
    </row>
    <row r="34" spans="1:14" ht="15.75" customHeight="1" x14ac:dyDescent="0.25">
      <c r="A34" s="312">
        <v>26</v>
      </c>
      <c r="B34" s="312">
        <v>26</v>
      </c>
      <c r="C34" s="255" t="s">
        <v>2906</v>
      </c>
      <c r="D34" s="314"/>
      <c r="E34" s="155"/>
      <c r="F34" s="181"/>
      <c r="G34" s="181"/>
      <c r="H34" s="182"/>
      <c r="I34" s="156"/>
      <c r="N34" s="154"/>
    </row>
    <row r="35" spans="1:14" ht="15.75" customHeight="1" x14ac:dyDescent="0.25">
      <c r="A35" s="312">
        <v>27</v>
      </c>
      <c r="B35" s="312">
        <v>27</v>
      </c>
      <c r="C35" s="255" t="s">
        <v>2907</v>
      </c>
      <c r="D35" s="314"/>
      <c r="E35" s="155"/>
      <c r="F35" s="181"/>
      <c r="G35" s="181"/>
      <c r="H35" s="182"/>
      <c r="I35" s="156"/>
      <c r="N35" s="154"/>
    </row>
    <row r="36" spans="1:14" ht="15.75" customHeight="1" x14ac:dyDescent="0.25">
      <c r="A36" s="312">
        <v>28</v>
      </c>
      <c r="B36" s="312">
        <v>28</v>
      </c>
      <c r="C36" s="255" t="s">
        <v>2908</v>
      </c>
      <c r="D36" s="314"/>
      <c r="E36" s="155"/>
      <c r="F36" s="181"/>
      <c r="G36" s="181"/>
      <c r="H36" s="182"/>
      <c r="I36" s="156"/>
      <c r="N36" s="154"/>
    </row>
    <row r="37" spans="1:14" ht="15.75" customHeight="1" x14ac:dyDescent="0.25">
      <c r="A37" s="312">
        <v>29</v>
      </c>
      <c r="B37" s="312">
        <v>29</v>
      </c>
      <c r="C37" s="255" t="s">
        <v>1780</v>
      </c>
      <c r="D37" s="314"/>
      <c r="E37" s="155"/>
      <c r="F37" s="181"/>
      <c r="G37" s="181"/>
      <c r="H37" s="182"/>
      <c r="I37" s="156"/>
      <c r="N37" s="154"/>
    </row>
    <row r="38" spans="1:14" ht="15.75" customHeight="1" x14ac:dyDescent="0.25">
      <c r="A38" s="312">
        <v>30</v>
      </c>
      <c r="B38" s="312">
        <v>30</v>
      </c>
      <c r="C38" s="255" t="s">
        <v>1782</v>
      </c>
      <c r="D38" s="314"/>
      <c r="E38" s="155"/>
      <c r="F38" s="181"/>
      <c r="G38" s="181"/>
      <c r="H38" s="182"/>
      <c r="I38" s="156"/>
      <c r="N38" s="154"/>
    </row>
    <row r="39" spans="1:14" ht="15.75" customHeight="1" x14ac:dyDescent="0.25">
      <c r="A39" s="312">
        <v>31</v>
      </c>
      <c r="B39" s="312">
        <v>31</v>
      </c>
      <c r="C39" s="255" t="s">
        <v>1827</v>
      </c>
      <c r="D39" s="314"/>
      <c r="E39" s="155"/>
      <c r="F39" s="181"/>
      <c r="G39" s="181"/>
      <c r="H39" s="182"/>
      <c r="I39" s="156"/>
      <c r="N39" s="154"/>
    </row>
    <row r="40" spans="1:14" ht="15.75" customHeight="1" x14ac:dyDescent="0.25">
      <c r="A40" s="312">
        <v>32</v>
      </c>
      <c r="B40" s="312">
        <v>32</v>
      </c>
      <c r="C40" s="255" t="s">
        <v>2909</v>
      </c>
      <c r="D40" s="314"/>
      <c r="E40" s="155"/>
      <c r="F40" s="181"/>
      <c r="G40" s="181"/>
      <c r="H40" s="182"/>
      <c r="I40" s="156"/>
      <c r="N40" s="154"/>
    </row>
    <row r="41" spans="1:14" ht="15.75" customHeight="1" x14ac:dyDescent="0.25">
      <c r="A41" s="312">
        <v>33</v>
      </c>
      <c r="B41" s="312">
        <v>33</v>
      </c>
      <c r="C41" s="255" t="s">
        <v>2910</v>
      </c>
      <c r="D41" s="314"/>
      <c r="E41" s="155"/>
      <c r="F41" s="181"/>
      <c r="G41" s="181"/>
      <c r="H41" s="182"/>
      <c r="I41" s="156"/>
      <c r="N41" s="154"/>
    </row>
    <row r="42" spans="1:14" ht="15.75" customHeight="1" x14ac:dyDescent="0.25">
      <c r="A42" s="312">
        <v>34</v>
      </c>
      <c r="B42" s="312">
        <v>34</v>
      </c>
      <c r="C42" s="255" t="s">
        <v>2911</v>
      </c>
      <c r="D42" s="314"/>
      <c r="E42" s="155"/>
      <c r="F42" s="181"/>
      <c r="G42" s="181"/>
      <c r="H42" s="182"/>
      <c r="I42" s="156"/>
      <c r="N42" s="154"/>
    </row>
    <row r="43" spans="1:14" ht="15.75" customHeight="1" x14ac:dyDescent="0.25">
      <c r="A43" s="312">
        <v>35</v>
      </c>
      <c r="B43" s="312">
        <v>35</v>
      </c>
      <c r="C43" s="255" t="s">
        <v>2912</v>
      </c>
      <c r="D43" s="314"/>
      <c r="E43" s="155"/>
      <c r="F43" s="181"/>
      <c r="G43" s="181"/>
      <c r="H43" s="182"/>
      <c r="I43" s="156"/>
      <c r="N43" s="154"/>
    </row>
    <row r="44" spans="1:14" ht="15.75" customHeight="1" x14ac:dyDescent="0.25">
      <c r="A44" s="312">
        <v>36</v>
      </c>
      <c r="B44" s="312">
        <v>36</v>
      </c>
      <c r="C44" s="255" t="s">
        <v>1841</v>
      </c>
      <c r="D44" s="314"/>
      <c r="E44" s="155"/>
      <c r="F44" s="181"/>
      <c r="G44" s="181"/>
      <c r="H44" s="182"/>
      <c r="I44" s="156"/>
      <c r="N44" s="154"/>
    </row>
    <row r="45" spans="1:14" ht="15.75" customHeight="1" x14ac:dyDescent="0.25">
      <c r="A45" s="312">
        <v>37</v>
      </c>
      <c r="B45" s="312">
        <v>37</v>
      </c>
      <c r="C45" s="255" t="s">
        <v>1829</v>
      </c>
      <c r="D45" s="314"/>
      <c r="E45" s="155"/>
      <c r="F45" s="181"/>
      <c r="G45" s="181"/>
      <c r="H45" s="182"/>
      <c r="I45" s="156"/>
      <c r="N45" s="154"/>
    </row>
    <row r="46" spans="1:14" ht="15.75" customHeight="1" x14ac:dyDescent="0.25">
      <c r="A46" s="312">
        <v>38</v>
      </c>
      <c r="B46" s="312">
        <v>38</v>
      </c>
      <c r="C46" s="255" t="s">
        <v>2913</v>
      </c>
      <c r="D46" s="314"/>
      <c r="E46" s="155"/>
      <c r="F46" s="181"/>
      <c r="G46" s="181"/>
      <c r="H46" s="182"/>
      <c r="I46" s="156"/>
      <c r="N46" s="154"/>
    </row>
    <row r="47" spans="1:14" ht="15.75" customHeight="1" x14ac:dyDescent="0.25">
      <c r="A47" s="312">
        <v>39</v>
      </c>
      <c r="B47" s="312">
        <v>39</v>
      </c>
      <c r="C47" s="255" t="s">
        <v>2914</v>
      </c>
      <c r="D47" s="314"/>
      <c r="E47" s="155"/>
      <c r="F47" s="181"/>
      <c r="G47" s="181"/>
      <c r="H47" s="182"/>
      <c r="I47" s="156"/>
      <c r="N47" s="154"/>
    </row>
    <row r="48" spans="1:14" ht="15.75" customHeight="1" x14ac:dyDescent="0.25">
      <c r="A48" s="312">
        <v>40</v>
      </c>
      <c r="B48" s="312">
        <v>40</v>
      </c>
      <c r="C48" s="255" t="s">
        <v>2915</v>
      </c>
      <c r="D48" s="314"/>
      <c r="E48" s="155"/>
      <c r="F48" s="181"/>
      <c r="G48" s="181"/>
      <c r="H48" s="182"/>
      <c r="I48" s="156"/>
      <c r="N48" s="154"/>
    </row>
    <row r="49" spans="1:14" ht="15.75" customHeight="1" x14ac:dyDescent="0.3">
      <c r="A49" s="312">
        <v>41</v>
      </c>
      <c r="B49" s="312">
        <v>41</v>
      </c>
      <c r="C49" s="255" t="s">
        <v>2916</v>
      </c>
      <c r="D49" s="315"/>
      <c r="E49" s="139"/>
      <c r="F49" s="153"/>
      <c r="G49" s="153"/>
      <c r="H49" s="139"/>
      <c r="I49" s="139"/>
      <c r="N49" s="154"/>
    </row>
    <row r="50" spans="1:14" ht="15.75" customHeight="1" x14ac:dyDescent="0.3">
      <c r="A50" s="312">
        <v>42</v>
      </c>
      <c r="B50" s="312">
        <v>42</v>
      </c>
      <c r="C50" s="255" t="s">
        <v>1792</v>
      </c>
      <c r="D50" s="315"/>
      <c r="E50" s="139"/>
      <c r="F50" s="153"/>
      <c r="G50" s="153"/>
      <c r="H50" s="139"/>
      <c r="I50" s="139"/>
      <c r="N50" s="154"/>
    </row>
    <row r="51" spans="1:14" ht="15.75" customHeight="1" x14ac:dyDescent="0.3">
      <c r="A51" s="312">
        <v>43</v>
      </c>
      <c r="B51" s="312">
        <v>43</v>
      </c>
      <c r="C51" s="255" t="s">
        <v>1794</v>
      </c>
      <c r="D51" s="315"/>
      <c r="E51" s="139"/>
      <c r="F51" s="153"/>
      <c r="G51" s="153"/>
      <c r="H51" s="139"/>
      <c r="I51" s="139"/>
      <c r="N51" s="154"/>
    </row>
    <row r="52" spans="1:14" ht="15.75" customHeight="1" x14ac:dyDescent="0.3">
      <c r="A52" s="312">
        <v>44</v>
      </c>
      <c r="B52" s="312">
        <v>44</v>
      </c>
      <c r="C52" s="255" t="s">
        <v>1800</v>
      </c>
      <c r="D52" s="315"/>
      <c r="E52" s="139"/>
      <c r="F52" s="153"/>
      <c r="G52" s="153"/>
      <c r="H52" s="139"/>
      <c r="I52" s="139"/>
      <c r="N52" s="154"/>
    </row>
    <row r="53" spans="1:14" ht="15.75" customHeight="1" x14ac:dyDescent="0.3">
      <c r="A53" s="312">
        <v>45</v>
      </c>
      <c r="B53" s="312">
        <v>45</v>
      </c>
      <c r="C53" s="255" t="s">
        <v>1808</v>
      </c>
      <c r="D53" s="315"/>
      <c r="E53" s="139"/>
      <c r="F53" s="153"/>
      <c r="G53" s="153"/>
      <c r="H53" s="139"/>
      <c r="I53" s="139"/>
      <c r="N53" s="154"/>
    </row>
    <row r="54" spans="1:14" ht="15.75" customHeight="1" x14ac:dyDescent="0.3">
      <c r="A54" s="312">
        <v>46</v>
      </c>
      <c r="B54" s="312">
        <v>46</v>
      </c>
      <c r="C54" s="255" t="s">
        <v>2917</v>
      </c>
      <c r="D54" s="315"/>
      <c r="E54" s="139"/>
      <c r="F54" s="153"/>
      <c r="G54" s="153"/>
      <c r="H54" s="139"/>
      <c r="I54" s="139"/>
      <c r="N54" s="154"/>
    </row>
    <row r="55" spans="1:14" ht="15.75" customHeight="1" x14ac:dyDescent="0.3">
      <c r="A55" s="312">
        <v>47</v>
      </c>
      <c r="B55" s="312">
        <v>47</v>
      </c>
      <c r="C55" s="255" t="s">
        <v>2918</v>
      </c>
      <c r="D55" s="315"/>
      <c r="E55" s="139"/>
      <c r="F55" s="153"/>
      <c r="G55" s="153"/>
      <c r="H55" s="139"/>
      <c r="I55" s="139"/>
      <c r="N55" s="154"/>
    </row>
    <row r="56" spans="1:14" ht="15.75" customHeight="1" x14ac:dyDescent="0.3">
      <c r="A56" s="312">
        <v>48</v>
      </c>
      <c r="B56" s="312">
        <v>48</v>
      </c>
      <c r="C56" s="255" t="s">
        <v>2919</v>
      </c>
      <c r="D56" s="315"/>
      <c r="E56" s="139"/>
      <c r="F56" s="153"/>
      <c r="G56" s="153"/>
      <c r="H56" s="139"/>
      <c r="I56" s="139"/>
      <c r="N56" s="154"/>
    </row>
    <row r="57" spans="1:14" ht="15.75" customHeight="1" x14ac:dyDescent="0.3">
      <c r="A57" s="312">
        <v>49</v>
      </c>
      <c r="B57" s="312">
        <v>49</v>
      </c>
      <c r="C57" s="255" t="s">
        <v>2920</v>
      </c>
      <c r="D57" s="315"/>
      <c r="E57" s="139"/>
      <c r="F57" s="153"/>
      <c r="G57" s="153"/>
      <c r="H57" s="139"/>
      <c r="I57" s="139"/>
      <c r="N57" s="154"/>
    </row>
    <row r="58" spans="1:14" ht="15.75" customHeight="1" x14ac:dyDescent="0.3">
      <c r="A58" s="312">
        <v>50</v>
      </c>
      <c r="B58" s="312">
        <v>50</v>
      </c>
      <c r="C58" s="255" t="s">
        <v>2921</v>
      </c>
      <c r="D58" s="315"/>
      <c r="E58" s="139"/>
      <c r="F58" s="153"/>
      <c r="G58" s="153"/>
      <c r="H58" s="139"/>
      <c r="I58" s="139"/>
      <c r="N58" s="154"/>
    </row>
    <row r="59" spans="1:14" ht="15.75" customHeight="1" x14ac:dyDescent="0.3">
      <c r="A59" s="312">
        <v>51</v>
      </c>
      <c r="B59" s="312">
        <v>51</v>
      </c>
      <c r="C59" s="255" t="s">
        <v>2922</v>
      </c>
      <c r="D59" s="315"/>
      <c r="E59" s="139"/>
      <c r="F59" s="153"/>
      <c r="G59" s="153"/>
      <c r="H59" s="139"/>
      <c r="I59" s="139"/>
      <c r="N59" s="154"/>
    </row>
    <row r="60" spans="1:14" ht="15.75" customHeight="1" x14ac:dyDescent="0.3">
      <c r="A60" s="312">
        <v>52</v>
      </c>
      <c r="B60" s="312">
        <v>52</v>
      </c>
      <c r="C60" s="255" t="s">
        <v>2923</v>
      </c>
      <c r="D60" s="315"/>
      <c r="E60" s="139"/>
      <c r="F60" s="153"/>
      <c r="G60" s="153"/>
      <c r="H60" s="139"/>
      <c r="I60" s="139"/>
      <c r="N60" s="154"/>
    </row>
    <row r="61" spans="1:14" ht="15.75" customHeight="1" x14ac:dyDescent="0.3">
      <c r="A61" s="312">
        <v>53</v>
      </c>
      <c r="B61" s="312">
        <v>53</v>
      </c>
      <c r="C61" s="255" t="s">
        <v>2924</v>
      </c>
      <c r="D61" s="315"/>
      <c r="E61" s="139"/>
      <c r="F61" s="153"/>
      <c r="G61" s="153"/>
      <c r="H61" s="139"/>
      <c r="I61" s="139"/>
      <c r="N61" s="154"/>
    </row>
    <row r="62" spans="1:14" ht="15.75" customHeight="1" x14ac:dyDescent="0.3">
      <c r="A62" s="312">
        <v>54</v>
      </c>
      <c r="B62" s="312">
        <v>54</v>
      </c>
      <c r="C62" s="255" t="s">
        <v>2925</v>
      </c>
      <c r="D62" s="315"/>
      <c r="E62" s="139"/>
      <c r="F62" s="153"/>
      <c r="G62" s="153"/>
      <c r="H62" s="139"/>
      <c r="I62" s="139"/>
      <c r="N62" s="154"/>
    </row>
    <row r="63" spans="1:14" ht="15.75" customHeight="1" x14ac:dyDescent="0.3">
      <c r="A63" s="312">
        <v>55</v>
      </c>
      <c r="B63" s="312">
        <v>55</v>
      </c>
      <c r="C63" s="255" t="s">
        <v>2926</v>
      </c>
      <c r="D63" s="315"/>
      <c r="E63" s="139"/>
      <c r="F63" s="153"/>
      <c r="G63" s="153"/>
      <c r="H63" s="139"/>
      <c r="I63" s="139"/>
      <c r="N63" s="154"/>
    </row>
    <row r="64" spans="1:14" s="305" customFormat="1" ht="12.75" customHeight="1" x14ac:dyDescent="0.3">
      <c r="A64" s="303"/>
      <c r="B64" s="303"/>
      <c r="C64" s="308"/>
      <c r="D64" s="304"/>
      <c r="E64" s="304"/>
      <c r="F64" s="303"/>
      <c r="G64" s="303"/>
      <c r="H64" s="304"/>
      <c r="I64" s="304"/>
      <c r="N64" s="306"/>
    </row>
    <row r="65" spans="1:14" s="305" customFormat="1" ht="12.75" customHeight="1" x14ac:dyDescent="0.3">
      <c r="A65" s="303"/>
      <c r="B65" s="303"/>
      <c r="C65" s="308"/>
      <c r="D65" s="304"/>
      <c r="E65" s="304"/>
      <c r="F65" s="303"/>
      <c r="G65" s="303"/>
      <c r="H65" s="304"/>
      <c r="I65" s="304"/>
      <c r="N65" s="306"/>
    </row>
    <row r="66" spans="1:14" s="305" customFormat="1" ht="12.75" customHeight="1" x14ac:dyDescent="0.3">
      <c r="A66" s="303"/>
      <c r="B66" s="303"/>
      <c r="C66" s="308"/>
      <c r="D66" s="304"/>
      <c r="E66" s="304"/>
      <c r="F66" s="303"/>
      <c r="G66" s="303"/>
      <c r="H66" s="304"/>
      <c r="I66" s="304"/>
      <c r="N66" s="306"/>
    </row>
    <row r="67" spans="1:14" s="305" customFormat="1" ht="12.75" customHeight="1" x14ac:dyDescent="0.3">
      <c r="A67" s="303"/>
      <c r="B67" s="303"/>
      <c r="C67" s="308"/>
      <c r="D67" s="304"/>
      <c r="E67" s="304"/>
      <c r="F67" s="303"/>
      <c r="G67" s="303"/>
      <c r="H67" s="304"/>
      <c r="I67" s="304"/>
      <c r="N67" s="306"/>
    </row>
    <row r="68" spans="1:14" s="305" customFormat="1" ht="12.75" customHeight="1" x14ac:dyDescent="0.3">
      <c r="A68" s="303"/>
      <c r="B68" s="303"/>
      <c r="C68" s="308"/>
      <c r="D68" s="304"/>
      <c r="E68" s="304"/>
      <c r="F68" s="303"/>
      <c r="G68" s="303"/>
      <c r="H68" s="304"/>
      <c r="I68" s="304"/>
      <c r="N68" s="306"/>
    </row>
    <row r="69" spans="1:14" s="305" customFormat="1" ht="12.75" customHeight="1" x14ac:dyDescent="0.3">
      <c r="A69" s="303"/>
      <c r="B69" s="303"/>
      <c r="C69" s="308"/>
      <c r="D69" s="304"/>
      <c r="E69" s="304"/>
      <c r="F69" s="303"/>
      <c r="G69" s="303"/>
      <c r="H69" s="304"/>
      <c r="I69" s="304"/>
      <c r="N69" s="306"/>
    </row>
    <row r="70" spans="1:14" s="305" customFormat="1" ht="12.75" customHeight="1" x14ac:dyDescent="0.3">
      <c r="A70" s="303"/>
      <c r="B70" s="303"/>
      <c r="C70" s="308"/>
      <c r="D70" s="304"/>
      <c r="E70" s="304"/>
      <c r="F70" s="303"/>
      <c r="G70" s="303"/>
      <c r="H70" s="304"/>
      <c r="I70" s="304"/>
      <c r="N70" s="306"/>
    </row>
    <row r="71" spans="1:14" s="305" customFormat="1" ht="12.75" customHeight="1" x14ac:dyDescent="0.3">
      <c r="A71" s="303"/>
      <c r="B71" s="303"/>
      <c r="C71" s="308"/>
      <c r="D71" s="304"/>
      <c r="E71" s="304"/>
      <c r="F71" s="303"/>
      <c r="G71" s="303"/>
      <c r="H71" s="304"/>
      <c r="I71" s="304"/>
      <c r="N71" s="306"/>
    </row>
    <row r="72" spans="1:14" s="305" customFormat="1" ht="12.75" customHeight="1" x14ac:dyDescent="0.3">
      <c r="A72" s="303"/>
      <c r="B72" s="303"/>
      <c r="C72" s="308"/>
      <c r="D72" s="304"/>
      <c r="E72" s="304"/>
      <c r="F72" s="303"/>
      <c r="G72" s="303"/>
      <c r="H72" s="304"/>
      <c r="I72" s="304"/>
      <c r="N72" s="306"/>
    </row>
    <row r="73" spans="1:14" s="305" customFormat="1" ht="12.75" customHeight="1" x14ac:dyDescent="0.3">
      <c r="A73" s="303"/>
      <c r="B73" s="303"/>
      <c r="C73" s="308"/>
      <c r="D73" s="304"/>
      <c r="E73" s="304"/>
      <c r="F73" s="303"/>
      <c r="G73" s="303"/>
      <c r="H73" s="304"/>
      <c r="I73" s="304"/>
      <c r="N73" s="306"/>
    </row>
    <row r="74" spans="1:14" s="305" customFormat="1" ht="12.75" customHeight="1" x14ac:dyDescent="0.3">
      <c r="A74" s="303"/>
      <c r="B74" s="303"/>
      <c r="C74" s="308"/>
      <c r="D74" s="304"/>
      <c r="E74" s="304"/>
      <c r="F74" s="303"/>
      <c r="G74" s="303"/>
      <c r="H74" s="304"/>
      <c r="I74" s="304"/>
      <c r="N74" s="306"/>
    </row>
    <row r="75" spans="1:14" s="305" customFormat="1" ht="12.75" customHeight="1" x14ac:dyDescent="0.3">
      <c r="A75" s="303"/>
      <c r="B75" s="303"/>
      <c r="C75" s="308"/>
      <c r="D75" s="304"/>
      <c r="E75" s="304"/>
      <c r="F75" s="303"/>
      <c r="G75" s="303"/>
      <c r="H75" s="304"/>
      <c r="I75" s="304"/>
      <c r="N75" s="306"/>
    </row>
    <row r="76" spans="1:14" s="305" customFormat="1" ht="12.75" customHeight="1" x14ac:dyDescent="0.3">
      <c r="A76" s="303"/>
      <c r="B76" s="303"/>
      <c r="C76" s="308"/>
      <c r="D76" s="304"/>
      <c r="E76" s="304"/>
      <c r="F76" s="303"/>
      <c r="G76" s="303"/>
      <c r="H76" s="304"/>
      <c r="I76" s="304"/>
      <c r="N76" s="306"/>
    </row>
    <row r="77" spans="1:14" s="305" customFormat="1" ht="12.75" customHeight="1" x14ac:dyDescent="0.3">
      <c r="A77" s="303"/>
      <c r="B77" s="303"/>
      <c r="C77" s="308"/>
      <c r="D77" s="304"/>
      <c r="E77" s="304"/>
      <c r="F77" s="303"/>
      <c r="G77" s="303"/>
      <c r="H77" s="304"/>
      <c r="I77" s="304"/>
      <c r="N77" s="306"/>
    </row>
    <row r="78" spans="1:14" s="305" customFormat="1" ht="12.75" customHeight="1" x14ac:dyDescent="0.3">
      <c r="A78" s="303"/>
      <c r="B78" s="303"/>
      <c r="C78" s="308"/>
      <c r="D78" s="304"/>
      <c r="E78" s="304"/>
      <c r="F78" s="303"/>
      <c r="G78" s="303"/>
      <c r="H78" s="304"/>
      <c r="I78" s="304"/>
      <c r="N78" s="306"/>
    </row>
    <row r="79" spans="1:14" s="305" customFormat="1" ht="12.75" customHeight="1" x14ac:dyDescent="0.3">
      <c r="A79" s="303"/>
      <c r="B79" s="303"/>
      <c r="C79" s="308"/>
      <c r="D79" s="304"/>
      <c r="E79" s="304"/>
      <c r="F79" s="303"/>
      <c r="G79" s="303"/>
      <c r="H79" s="304"/>
      <c r="I79" s="304"/>
      <c r="N79" s="306"/>
    </row>
    <row r="80" spans="1:14" s="305" customFormat="1" ht="12.75" customHeight="1" x14ac:dyDescent="0.3">
      <c r="A80" s="303"/>
      <c r="B80" s="303"/>
      <c r="C80" s="308"/>
      <c r="D80" s="304"/>
      <c r="E80" s="304"/>
      <c r="F80" s="303"/>
      <c r="G80" s="303"/>
      <c r="H80" s="304"/>
      <c r="I80" s="304"/>
      <c r="N80" s="306"/>
    </row>
    <row r="81" spans="1:14" s="305" customFormat="1" ht="12.75" customHeight="1" x14ac:dyDescent="0.3">
      <c r="A81" s="303"/>
      <c r="B81" s="303"/>
      <c r="C81" s="308"/>
      <c r="D81" s="304"/>
      <c r="E81" s="304"/>
      <c r="F81" s="303"/>
      <c r="G81" s="303"/>
      <c r="H81" s="304"/>
      <c r="I81" s="304"/>
      <c r="N81" s="306"/>
    </row>
    <row r="82" spans="1:14" s="305" customFormat="1" ht="12.75" customHeight="1" x14ac:dyDescent="0.3">
      <c r="A82" s="303"/>
      <c r="B82" s="303"/>
      <c r="C82" s="308"/>
      <c r="D82" s="304"/>
      <c r="E82" s="304"/>
      <c r="F82" s="303"/>
      <c r="G82" s="303"/>
      <c r="H82" s="304"/>
      <c r="I82" s="304"/>
      <c r="N82" s="306"/>
    </row>
    <row r="83" spans="1:14" s="305" customFormat="1" ht="12.75" customHeight="1" x14ac:dyDescent="0.3">
      <c r="A83" s="303"/>
      <c r="B83" s="303"/>
      <c r="C83" s="308"/>
      <c r="D83" s="304"/>
      <c r="E83" s="304"/>
      <c r="F83" s="303"/>
      <c r="G83" s="303"/>
      <c r="H83" s="304"/>
      <c r="I83" s="304"/>
      <c r="N83" s="306"/>
    </row>
    <row r="84" spans="1:14" s="305" customFormat="1" ht="12.75" customHeight="1" x14ac:dyDescent="0.3">
      <c r="A84" s="303"/>
      <c r="B84" s="303"/>
      <c r="C84" s="308"/>
      <c r="D84" s="304"/>
      <c r="E84" s="304"/>
      <c r="F84" s="303"/>
      <c r="G84" s="303"/>
      <c r="H84" s="304"/>
      <c r="I84" s="304"/>
      <c r="N84" s="306"/>
    </row>
    <row r="85" spans="1:14" s="305" customFormat="1" ht="12.75" customHeight="1" x14ac:dyDescent="0.3">
      <c r="A85" s="303"/>
      <c r="B85" s="303"/>
      <c r="C85" s="308"/>
      <c r="D85" s="304"/>
      <c r="E85" s="304"/>
      <c r="F85" s="303"/>
      <c r="G85" s="303"/>
      <c r="H85" s="304"/>
      <c r="I85" s="304"/>
      <c r="N85" s="306"/>
    </row>
    <row r="86" spans="1:14" s="305" customFormat="1" ht="12.75" customHeight="1" x14ac:dyDescent="0.3">
      <c r="A86" s="303"/>
      <c r="B86" s="303"/>
      <c r="C86" s="308"/>
      <c r="D86" s="304"/>
      <c r="E86" s="304"/>
      <c r="F86" s="303"/>
      <c r="G86" s="303"/>
      <c r="H86" s="304"/>
      <c r="I86" s="304"/>
      <c r="N86" s="306"/>
    </row>
    <row r="87" spans="1:14" s="305" customFormat="1" ht="12.75" customHeight="1" x14ac:dyDescent="0.3">
      <c r="A87" s="303"/>
      <c r="B87" s="303"/>
      <c r="C87" s="308"/>
      <c r="D87" s="304"/>
      <c r="E87" s="304"/>
      <c r="F87" s="303"/>
      <c r="G87" s="303"/>
      <c r="H87" s="304"/>
      <c r="I87" s="304"/>
      <c r="N87" s="306"/>
    </row>
    <row r="88" spans="1:14" s="305" customFormat="1" ht="12.75" customHeight="1" x14ac:dyDescent="0.3">
      <c r="A88" s="303"/>
      <c r="B88" s="303"/>
      <c r="C88" s="308"/>
      <c r="D88" s="304"/>
      <c r="E88" s="304"/>
      <c r="F88" s="303"/>
      <c r="G88" s="303"/>
      <c r="H88" s="304"/>
      <c r="I88" s="304"/>
      <c r="N88" s="306"/>
    </row>
    <row r="89" spans="1:14" s="305" customFormat="1" ht="12.75" customHeight="1" x14ac:dyDescent="0.3">
      <c r="A89" s="303"/>
      <c r="B89" s="303"/>
      <c r="C89" s="308"/>
      <c r="D89" s="304"/>
      <c r="E89" s="304"/>
      <c r="F89" s="303"/>
      <c r="G89" s="303"/>
      <c r="H89" s="304"/>
      <c r="I89" s="304"/>
      <c r="N89" s="306"/>
    </row>
    <row r="90" spans="1:14" s="305" customFormat="1" ht="12.75" customHeight="1" x14ac:dyDescent="0.3">
      <c r="A90" s="303"/>
      <c r="B90" s="303"/>
      <c r="C90" s="308"/>
      <c r="D90" s="304"/>
      <c r="E90" s="304"/>
      <c r="F90" s="303"/>
      <c r="G90" s="303"/>
      <c r="H90" s="304"/>
      <c r="I90" s="304"/>
      <c r="N90" s="306"/>
    </row>
    <row r="91" spans="1:14" s="305" customFormat="1" ht="12.75" customHeight="1" x14ac:dyDescent="0.3">
      <c r="A91" s="303"/>
      <c r="B91" s="303"/>
      <c r="C91" s="308"/>
      <c r="D91" s="304"/>
      <c r="E91" s="304"/>
      <c r="F91" s="303"/>
      <c r="G91" s="303"/>
      <c r="H91" s="304"/>
      <c r="I91" s="304"/>
      <c r="N91" s="306"/>
    </row>
    <row r="92" spans="1:14" s="305" customFormat="1" ht="12.75" customHeight="1" x14ac:dyDescent="0.3">
      <c r="A92" s="303"/>
      <c r="B92" s="303"/>
      <c r="C92" s="308"/>
      <c r="D92" s="304"/>
      <c r="E92" s="304"/>
      <c r="F92" s="303"/>
      <c r="G92" s="303"/>
      <c r="H92" s="304"/>
      <c r="I92" s="304"/>
      <c r="N92" s="306"/>
    </row>
    <row r="93" spans="1:14" s="305" customFormat="1" ht="12.75" customHeight="1" x14ac:dyDescent="0.3">
      <c r="A93" s="303"/>
      <c r="B93" s="303"/>
      <c r="C93" s="308"/>
      <c r="D93" s="304"/>
      <c r="E93" s="304"/>
      <c r="F93" s="303"/>
      <c r="G93" s="303"/>
      <c r="H93" s="304"/>
      <c r="I93" s="304"/>
      <c r="N93" s="306"/>
    </row>
    <row r="94" spans="1:14" s="305" customFormat="1" ht="12.75" customHeight="1" x14ac:dyDescent="0.3">
      <c r="A94" s="303"/>
      <c r="B94" s="303"/>
      <c r="C94" s="308"/>
      <c r="D94" s="304"/>
      <c r="E94" s="304"/>
      <c r="F94" s="303"/>
      <c r="G94" s="303"/>
      <c r="H94" s="304"/>
      <c r="I94" s="304"/>
      <c r="N94" s="306"/>
    </row>
    <row r="95" spans="1:14" s="305" customFormat="1" ht="12.75" customHeight="1" x14ac:dyDescent="0.3">
      <c r="A95" s="303"/>
      <c r="B95" s="303"/>
      <c r="C95" s="308"/>
      <c r="D95" s="304"/>
      <c r="E95" s="304"/>
      <c r="F95" s="303"/>
      <c r="G95" s="303"/>
      <c r="H95" s="304"/>
      <c r="I95" s="304"/>
      <c r="N95" s="306"/>
    </row>
    <row r="96" spans="1:14" ht="12.75" customHeight="1" x14ac:dyDescent="0.3">
      <c r="A96" s="153"/>
      <c r="B96" s="153"/>
      <c r="C96" s="308"/>
      <c r="D96" s="139"/>
      <c r="E96" s="139"/>
      <c r="F96" s="153"/>
      <c r="G96" s="153"/>
      <c r="H96" s="139"/>
      <c r="I96" s="139"/>
      <c r="N96" s="154"/>
    </row>
    <row r="97" spans="1:14" ht="12.75" customHeight="1" x14ac:dyDescent="0.3">
      <c r="A97" s="153"/>
      <c r="B97" s="153"/>
      <c r="C97" s="308"/>
      <c r="D97" s="139"/>
      <c r="E97" s="139"/>
      <c r="F97" s="153"/>
      <c r="G97" s="153"/>
      <c r="H97" s="139"/>
      <c r="I97" s="139"/>
      <c r="N97" s="154"/>
    </row>
    <row r="98" spans="1:14" ht="12.75" customHeight="1" x14ac:dyDescent="0.3">
      <c r="A98" s="153"/>
      <c r="B98" s="153"/>
      <c r="C98" s="308"/>
      <c r="D98" s="139"/>
      <c r="E98" s="139"/>
      <c r="F98" s="153"/>
      <c r="G98" s="153"/>
      <c r="H98" s="139"/>
      <c r="I98" s="139"/>
      <c r="N98" s="154"/>
    </row>
    <row r="99" spans="1:14" ht="12.75" customHeight="1" x14ac:dyDescent="0.3">
      <c r="A99" s="153"/>
      <c r="B99" s="153"/>
      <c r="C99" s="308"/>
      <c r="D99" s="139"/>
      <c r="E99" s="139"/>
      <c r="F99" s="153"/>
      <c r="G99" s="153"/>
      <c r="H99" s="139"/>
      <c r="I99" s="139"/>
      <c r="N99" s="154"/>
    </row>
    <row r="100" spans="1:14" ht="12.75" customHeight="1" x14ac:dyDescent="0.3">
      <c r="A100" s="153"/>
      <c r="B100" s="153"/>
      <c r="C100" s="308"/>
      <c r="D100" s="139"/>
      <c r="E100" s="139"/>
      <c r="F100" s="153"/>
      <c r="G100" s="153"/>
      <c r="H100" s="139"/>
      <c r="I100" s="139"/>
      <c r="N100" s="154"/>
    </row>
    <row r="101" spans="1:14" ht="12.75" customHeight="1" x14ac:dyDescent="0.3">
      <c r="A101" s="153"/>
      <c r="B101" s="153"/>
      <c r="C101" s="308"/>
      <c r="D101" s="139"/>
      <c r="E101" s="139"/>
      <c r="F101" s="153"/>
      <c r="G101" s="153"/>
      <c r="H101" s="139"/>
      <c r="I101" s="139"/>
      <c r="N101" s="154"/>
    </row>
    <row r="102" spans="1:14" ht="12.75" customHeight="1" x14ac:dyDescent="0.3">
      <c r="A102" s="153"/>
      <c r="B102" s="153"/>
      <c r="C102" s="308"/>
      <c r="D102" s="139"/>
      <c r="E102" s="139"/>
      <c r="F102" s="153"/>
      <c r="G102" s="153"/>
      <c r="H102" s="139"/>
      <c r="I102" s="139"/>
      <c r="N102" s="154"/>
    </row>
    <row r="103" spans="1:14" ht="12.75" customHeight="1" x14ac:dyDescent="0.3">
      <c r="A103" s="153"/>
      <c r="B103" s="153"/>
      <c r="C103" s="308"/>
      <c r="D103" s="139"/>
      <c r="E103" s="139"/>
      <c r="F103" s="153"/>
      <c r="G103" s="153"/>
      <c r="H103" s="139"/>
      <c r="I103" s="139"/>
      <c r="N103" s="154"/>
    </row>
    <row r="104" spans="1:14" ht="12.75" customHeight="1" x14ac:dyDescent="0.3">
      <c r="A104" s="153"/>
      <c r="B104" s="153"/>
      <c r="C104" s="308"/>
      <c r="D104" s="139"/>
      <c r="E104" s="139"/>
      <c r="F104" s="153"/>
      <c r="G104" s="153"/>
      <c r="H104" s="139"/>
      <c r="I104" s="139"/>
      <c r="N104" s="154"/>
    </row>
    <row r="105" spans="1:14" ht="12.75" customHeight="1" x14ac:dyDescent="0.3">
      <c r="A105" s="153"/>
      <c r="B105" s="153"/>
      <c r="C105" s="308"/>
      <c r="D105" s="139"/>
      <c r="E105" s="139"/>
      <c r="F105" s="153"/>
      <c r="G105" s="153"/>
      <c r="H105" s="139"/>
      <c r="I105" s="139"/>
      <c r="N105" s="154"/>
    </row>
    <row r="106" spans="1:14" ht="12.75" customHeight="1" x14ac:dyDescent="0.3">
      <c r="A106" s="153"/>
      <c r="B106" s="153"/>
      <c r="C106" s="308"/>
      <c r="D106" s="139"/>
      <c r="E106" s="139"/>
      <c r="F106" s="153"/>
      <c r="G106" s="153"/>
      <c r="H106" s="139"/>
      <c r="I106" s="139"/>
      <c r="N106" s="154"/>
    </row>
    <row r="107" spans="1:14" ht="12.75" customHeight="1" x14ac:dyDescent="0.3">
      <c r="A107" s="153"/>
      <c r="B107" s="153"/>
      <c r="C107" s="308"/>
      <c r="D107" s="139"/>
      <c r="E107" s="139"/>
      <c r="F107" s="153"/>
      <c r="G107" s="153"/>
      <c r="H107" s="139"/>
      <c r="I107" s="139"/>
      <c r="N107" s="154"/>
    </row>
    <row r="108" spans="1:14" ht="12.75" customHeight="1" x14ac:dyDescent="0.3">
      <c r="A108" s="153"/>
      <c r="B108" s="153"/>
      <c r="C108" s="308"/>
      <c r="D108" s="139"/>
      <c r="E108" s="139"/>
      <c r="F108" s="153"/>
      <c r="G108" s="153"/>
      <c r="H108" s="139"/>
      <c r="I108" s="139"/>
      <c r="N108" s="154"/>
    </row>
    <row r="109" spans="1:14" ht="12.75" customHeight="1" x14ac:dyDescent="0.3">
      <c r="A109" s="153"/>
      <c r="B109" s="153"/>
      <c r="C109" s="308"/>
      <c r="D109" s="139"/>
      <c r="E109" s="139"/>
      <c r="F109" s="153"/>
      <c r="G109" s="153"/>
      <c r="H109" s="139"/>
      <c r="I109" s="139"/>
      <c r="N109" s="154"/>
    </row>
    <row r="110" spans="1:14" ht="12.75" customHeight="1" x14ac:dyDescent="0.3">
      <c r="A110" s="153"/>
      <c r="B110" s="153"/>
      <c r="C110" s="308"/>
      <c r="D110" s="139"/>
      <c r="E110" s="139"/>
      <c r="F110" s="153"/>
      <c r="G110" s="153"/>
      <c r="H110" s="139"/>
      <c r="I110" s="139"/>
      <c r="N110" s="154"/>
    </row>
    <row r="111" spans="1:14" ht="12.75" customHeight="1" x14ac:dyDescent="0.3">
      <c r="A111" s="153"/>
      <c r="B111" s="153"/>
      <c r="C111" s="308"/>
      <c r="D111" s="139"/>
      <c r="E111" s="139"/>
      <c r="F111" s="153"/>
      <c r="G111" s="153"/>
      <c r="H111" s="139"/>
      <c r="I111" s="139"/>
      <c r="N111" s="154"/>
    </row>
    <row r="112" spans="1:14" ht="15.75" customHeight="1" x14ac:dyDescent="0.3">
      <c r="N112" s="154"/>
    </row>
    <row r="113" spans="14:14" ht="15.75" customHeight="1" x14ac:dyDescent="0.3">
      <c r="N113" s="154"/>
    </row>
    <row r="114" spans="14:14" ht="15.75" customHeight="1" x14ac:dyDescent="0.3">
      <c r="N114" s="154"/>
    </row>
    <row r="115" spans="14:14" ht="15.75" customHeight="1" x14ac:dyDescent="0.3">
      <c r="N115" s="154"/>
    </row>
    <row r="116" spans="14:14" ht="15.75" customHeight="1" x14ac:dyDescent="0.3">
      <c r="N116" s="154"/>
    </row>
    <row r="117" spans="14:14" ht="15.75" customHeight="1" x14ac:dyDescent="0.3">
      <c r="N117" s="154"/>
    </row>
    <row r="118" spans="14:14" ht="15.75" customHeight="1" x14ac:dyDescent="0.3">
      <c r="N118" s="154"/>
    </row>
    <row r="119" spans="14:14" ht="15.75" customHeight="1" x14ac:dyDescent="0.3">
      <c r="N119" s="154"/>
    </row>
    <row r="120" spans="14:14" ht="15.75" customHeight="1" x14ac:dyDescent="0.3">
      <c r="N120" s="154"/>
    </row>
    <row r="121" spans="14:14" ht="15.75" customHeight="1" x14ac:dyDescent="0.3">
      <c r="N121" s="154"/>
    </row>
    <row r="122" spans="14:14" ht="15.75" customHeight="1" x14ac:dyDescent="0.3">
      <c r="N122" s="154"/>
    </row>
    <row r="123" spans="14:14" ht="15.75" customHeight="1" x14ac:dyDescent="0.3">
      <c r="N123" s="154"/>
    </row>
    <row r="124" spans="14:14" ht="15.75" customHeight="1" x14ac:dyDescent="0.3">
      <c r="N124" s="154"/>
    </row>
    <row r="125" spans="14:14" ht="15.75" customHeight="1" x14ac:dyDescent="0.3">
      <c r="N125" s="154"/>
    </row>
    <row r="126" spans="14:14" ht="15.75" customHeight="1" x14ac:dyDescent="0.3">
      <c r="N126" s="154"/>
    </row>
    <row r="127" spans="14:14" ht="15.75" customHeight="1" x14ac:dyDescent="0.3">
      <c r="N127" s="154"/>
    </row>
    <row r="128" spans="14:14" ht="15.75" customHeight="1" x14ac:dyDescent="0.3">
      <c r="N128" s="154"/>
    </row>
    <row r="129" spans="14:14" ht="15.75" customHeight="1" x14ac:dyDescent="0.3">
      <c r="N129" s="154"/>
    </row>
    <row r="130" spans="14:14" ht="15.75" customHeight="1" x14ac:dyDescent="0.3">
      <c r="N130" s="154"/>
    </row>
    <row r="131" spans="14:14" ht="15.75" customHeight="1" x14ac:dyDescent="0.3">
      <c r="N131" s="154"/>
    </row>
    <row r="132" spans="14:14" ht="15.75" customHeight="1" x14ac:dyDescent="0.3">
      <c r="N132" s="154"/>
    </row>
    <row r="133" spans="14:14" ht="15.75" customHeight="1" x14ac:dyDescent="0.3">
      <c r="N133" s="154"/>
    </row>
    <row r="134" spans="14:14" ht="15.75" customHeight="1" x14ac:dyDescent="0.3">
      <c r="N134" s="154"/>
    </row>
    <row r="135" spans="14:14" ht="15.75" customHeight="1" x14ac:dyDescent="0.3">
      <c r="N135" s="154"/>
    </row>
    <row r="136" spans="14:14" ht="15.75" customHeight="1" x14ac:dyDescent="0.3">
      <c r="N136" s="154"/>
    </row>
    <row r="137" spans="14:14" ht="15.75" customHeight="1" x14ac:dyDescent="0.3">
      <c r="N137" s="154"/>
    </row>
    <row r="138" spans="14:14" ht="15.75" customHeight="1" x14ac:dyDescent="0.3">
      <c r="N138" s="154"/>
    </row>
    <row r="139" spans="14:14" ht="15.75" customHeight="1" x14ac:dyDescent="0.3">
      <c r="N139" s="154"/>
    </row>
    <row r="140" spans="14:14" ht="15.75" customHeight="1" x14ac:dyDescent="0.3">
      <c r="N140" s="154"/>
    </row>
    <row r="141" spans="14:14" ht="15.75" customHeight="1" x14ac:dyDescent="0.3">
      <c r="N141" s="154"/>
    </row>
    <row r="142" spans="14:14" ht="15.75" customHeight="1" x14ac:dyDescent="0.3">
      <c r="N142" s="154"/>
    </row>
    <row r="143" spans="14:14" ht="15.75" customHeight="1" x14ac:dyDescent="0.3">
      <c r="N143" s="154"/>
    </row>
    <row r="144" spans="14:14" ht="15.75" customHeight="1" x14ac:dyDescent="0.3">
      <c r="N144" s="154"/>
    </row>
    <row r="145" spans="14:14" ht="15.75" customHeight="1" x14ac:dyDescent="0.3">
      <c r="N145" s="154"/>
    </row>
    <row r="146" spans="14:14" ht="15.75" customHeight="1" x14ac:dyDescent="0.3">
      <c r="N146" s="154"/>
    </row>
    <row r="147" spans="14:14" ht="15.75" customHeight="1" x14ac:dyDescent="0.3">
      <c r="N147" s="154"/>
    </row>
    <row r="148" spans="14:14" ht="15.75" customHeight="1" x14ac:dyDescent="0.3">
      <c r="N148" s="154"/>
    </row>
    <row r="149" spans="14:14" ht="15.75" customHeight="1" x14ac:dyDescent="0.3">
      <c r="N149" s="154"/>
    </row>
    <row r="150" spans="14:14" ht="15.75" customHeight="1" x14ac:dyDescent="0.3">
      <c r="N150" s="154"/>
    </row>
    <row r="151" spans="14:14" ht="15.75" customHeight="1" x14ac:dyDescent="0.3">
      <c r="N151" s="154"/>
    </row>
    <row r="152" spans="14:14" ht="15.75" customHeight="1" x14ac:dyDescent="0.3">
      <c r="N152" s="154"/>
    </row>
    <row r="153" spans="14:14" ht="15.75" customHeight="1" x14ac:dyDescent="0.3">
      <c r="N153" s="154"/>
    </row>
    <row r="154" spans="14:14" ht="15.75" customHeight="1" x14ac:dyDescent="0.3">
      <c r="N154" s="154"/>
    </row>
    <row r="155" spans="14:14" ht="15.75" customHeight="1" x14ac:dyDescent="0.3">
      <c r="N155" s="154"/>
    </row>
    <row r="156" spans="14:14" ht="15.75" customHeight="1" x14ac:dyDescent="0.3">
      <c r="N156" s="154"/>
    </row>
    <row r="157" spans="14:14" ht="15.75" customHeight="1" x14ac:dyDescent="0.3">
      <c r="N157" s="154"/>
    </row>
    <row r="158" spans="14:14" ht="15.75" customHeight="1" x14ac:dyDescent="0.3">
      <c r="N158" s="154"/>
    </row>
    <row r="159" spans="14:14" ht="15.75" customHeight="1" x14ac:dyDescent="0.3">
      <c r="N159" s="154"/>
    </row>
    <row r="160" spans="14:14" ht="15.75" customHeight="1" x14ac:dyDescent="0.3">
      <c r="N160" s="154"/>
    </row>
    <row r="161" spans="14:14" ht="15.75" customHeight="1" x14ac:dyDescent="0.3">
      <c r="N161" s="154"/>
    </row>
    <row r="162" spans="14:14" ht="15.75" customHeight="1" x14ac:dyDescent="0.3">
      <c r="N162" s="154"/>
    </row>
    <row r="163" spans="14:14" ht="15.75" customHeight="1" x14ac:dyDescent="0.3">
      <c r="N163" s="154"/>
    </row>
    <row r="164" spans="14:14" ht="15.75" customHeight="1" x14ac:dyDescent="0.3">
      <c r="N164" s="154"/>
    </row>
    <row r="165" spans="14:14" ht="15.75" customHeight="1" x14ac:dyDescent="0.3">
      <c r="N165" s="154"/>
    </row>
    <row r="166" spans="14:14" ht="15.75" customHeight="1" x14ac:dyDescent="0.3">
      <c r="N166" s="154"/>
    </row>
    <row r="167" spans="14:14" ht="15.75" customHeight="1" x14ac:dyDescent="0.3">
      <c r="N167" s="154"/>
    </row>
    <row r="168" spans="14:14" ht="15.75" customHeight="1" x14ac:dyDescent="0.3">
      <c r="N168" s="154"/>
    </row>
    <row r="169" spans="14:14" ht="15.75" customHeight="1" x14ac:dyDescent="0.3">
      <c r="N169" s="154"/>
    </row>
    <row r="170" spans="14:14" ht="15.75" customHeight="1" x14ac:dyDescent="0.3">
      <c r="N170" s="154"/>
    </row>
    <row r="171" spans="14:14" ht="15.75" customHeight="1" x14ac:dyDescent="0.3">
      <c r="N171" s="154"/>
    </row>
    <row r="172" spans="14:14" ht="15.75" customHeight="1" x14ac:dyDescent="0.3">
      <c r="N172" s="154"/>
    </row>
    <row r="173" spans="14:14" ht="15.75" customHeight="1" x14ac:dyDescent="0.3">
      <c r="N173" s="154"/>
    </row>
    <row r="174" spans="14:14" ht="15.75" customHeight="1" x14ac:dyDescent="0.3">
      <c r="N174" s="154"/>
    </row>
    <row r="175" spans="14:14" ht="15.75" customHeight="1" x14ac:dyDescent="0.3">
      <c r="N175" s="154"/>
    </row>
    <row r="176" spans="14:14" ht="15.75" customHeight="1" x14ac:dyDescent="0.3">
      <c r="N176" s="154"/>
    </row>
    <row r="177" spans="14:14" ht="15.75" customHeight="1" x14ac:dyDescent="0.3">
      <c r="N177" s="154"/>
    </row>
    <row r="178" spans="14:14" ht="15.75" customHeight="1" x14ac:dyDescent="0.3">
      <c r="N178" s="154"/>
    </row>
    <row r="179" spans="14:14" ht="15.75" customHeight="1" x14ac:dyDescent="0.3">
      <c r="N179" s="154"/>
    </row>
    <row r="180" spans="14:14" ht="15.75" customHeight="1" x14ac:dyDescent="0.3">
      <c r="N180" s="154"/>
    </row>
    <row r="181" spans="14:14" ht="15.75" customHeight="1" x14ac:dyDescent="0.3">
      <c r="N181" s="154"/>
    </row>
    <row r="182" spans="14:14" ht="15.75" customHeight="1" x14ac:dyDescent="0.3">
      <c r="N182" s="154"/>
    </row>
    <row r="183" spans="14:14" ht="15.75" customHeight="1" x14ac:dyDescent="0.3">
      <c r="N183" s="154"/>
    </row>
    <row r="184" spans="14:14" ht="15.75" customHeight="1" x14ac:dyDescent="0.3">
      <c r="N184" s="154"/>
    </row>
    <row r="185" spans="14:14" ht="15.75" customHeight="1" x14ac:dyDescent="0.3">
      <c r="N185" s="154"/>
    </row>
    <row r="186" spans="14:14" ht="15.75" customHeight="1" x14ac:dyDescent="0.3">
      <c r="N186" s="154"/>
    </row>
    <row r="187" spans="14:14" ht="15.75" customHeight="1" x14ac:dyDescent="0.3">
      <c r="N187" s="154"/>
    </row>
    <row r="188" spans="14:14" ht="15.75" customHeight="1" x14ac:dyDescent="0.3">
      <c r="N188" s="154"/>
    </row>
    <row r="189" spans="14:14" ht="15.75" customHeight="1" x14ac:dyDescent="0.3">
      <c r="N189" s="154"/>
    </row>
    <row r="190" spans="14:14" ht="15.75" customHeight="1" x14ac:dyDescent="0.3">
      <c r="N190" s="154"/>
    </row>
    <row r="191" spans="14:14" ht="15.75" customHeight="1" x14ac:dyDescent="0.3">
      <c r="N191" s="154"/>
    </row>
    <row r="192" spans="14:14" ht="15.75" customHeight="1" x14ac:dyDescent="0.3">
      <c r="N192" s="154"/>
    </row>
    <row r="193" spans="14:14" ht="15.75" customHeight="1" x14ac:dyDescent="0.3">
      <c r="N193" s="154"/>
    </row>
    <row r="194" spans="14:14" ht="15.75" customHeight="1" x14ac:dyDescent="0.3">
      <c r="N194" s="154"/>
    </row>
    <row r="195" spans="14:14" ht="15.75" customHeight="1" x14ac:dyDescent="0.3">
      <c r="N195" s="154"/>
    </row>
    <row r="196" spans="14:14" ht="15.75" customHeight="1" x14ac:dyDescent="0.3">
      <c r="N196" s="154"/>
    </row>
    <row r="197" spans="14:14" ht="15.75" customHeight="1" x14ac:dyDescent="0.3">
      <c r="N197" s="154"/>
    </row>
    <row r="198" spans="14:14" ht="15.75" customHeight="1" x14ac:dyDescent="0.3">
      <c r="N198" s="154"/>
    </row>
    <row r="199" spans="14:14" ht="15.75" customHeight="1" x14ac:dyDescent="0.3">
      <c r="N199" s="154"/>
    </row>
    <row r="200" spans="14:14" ht="15.75" customHeight="1" x14ac:dyDescent="0.3">
      <c r="N200" s="154"/>
    </row>
    <row r="201" spans="14:14" ht="15.75" customHeight="1" x14ac:dyDescent="0.3">
      <c r="N201" s="154"/>
    </row>
    <row r="202" spans="14:14" ht="15.75" customHeight="1" x14ac:dyDescent="0.3">
      <c r="N202" s="154"/>
    </row>
    <row r="203" spans="14:14" ht="15.75" customHeight="1" x14ac:dyDescent="0.3">
      <c r="N203" s="154"/>
    </row>
    <row r="204" spans="14:14" ht="15.75" customHeight="1" x14ac:dyDescent="0.3">
      <c r="N204" s="154"/>
    </row>
    <row r="205" spans="14:14" ht="15.75" customHeight="1" x14ac:dyDescent="0.3">
      <c r="N205" s="154"/>
    </row>
    <row r="206" spans="14:14" ht="15.75" customHeight="1" x14ac:dyDescent="0.3">
      <c r="N206" s="154"/>
    </row>
    <row r="207" spans="14:14" ht="15.75" customHeight="1" x14ac:dyDescent="0.3">
      <c r="N207" s="154"/>
    </row>
    <row r="208" spans="14:14" ht="15.75" customHeight="1" x14ac:dyDescent="0.3">
      <c r="N208" s="154"/>
    </row>
    <row r="209" spans="14:14" ht="15.75" customHeight="1" x14ac:dyDescent="0.3">
      <c r="N209" s="154"/>
    </row>
    <row r="210" spans="14:14" ht="15.75" customHeight="1" x14ac:dyDescent="0.3">
      <c r="N210" s="154"/>
    </row>
    <row r="211" spans="14:14" ht="15.75" customHeight="1" x14ac:dyDescent="0.3">
      <c r="N211" s="154"/>
    </row>
    <row r="212" spans="14:14" ht="15.75" customHeight="1" x14ac:dyDescent="0.3">
      <c r="N212" s="154"/>
    </row>
    <row r="213" spans="14:14" ht="15.75" customHeight="1" x14ac:dyDescent="0.3">
      <c r="N213" s="154"/>
    </row>
    <row r="214" spans="14:14" ht="15.75" customHeight="1" x14ac:dyDescent="0.3">
      <c r="N214" s="154"/>
    </row>
    <row r="215" spans="14:14" ht="15.75" customHeight="1" x14ac:dyDescent="0.3">
      <c r="N215" s="154"/>
    </row>
    <row r="216" spans="14:14" ht="15.75" customHeight="1" x14ac:dyDescent="0.3">
      <c r="N216" s="154"/>
    </row>
    <row r="217" spans="14:14" ht="15.75" customHeight="1" x14ac:dyDescent="0.3">
      <c r="N217" s="154"/>
    </row>
    <row r="218" spans="14:14" ht="15.75" customHeight="1" x14ac:dyDescent="0.3">
      <c r="N218" s="154"/>
    </row>
    <row r="219" spans="14:14" ht="15.75" customHeight="1" x14ac:dyDescent="0.3">
      <c r="N219" s="154"/>
    </row>
    <row r="220" spans="14:14" ht="15.75" customHeight="1" x14ac:dyDescent="0.3">
      <c r="N220" s="154"/>
    </row>
    <row r="221" spans="14:14" ht="15.75" customHeight="1" x14ac:dyDescent="0.3">
      <c r="N221" s="154"/>
    </row>
    <row r="222" spans="14:14" ht="15.75" customHeight="1" x14ac:dyDescent="0.3">
      <c r="N222" s="154"/>
    </row>
    <row r="223" spans="14:14" ht="15.75" customHeight="1" x14ac:dyDescent="0.3">
      <c r="N223" s="154"/>
    </row>
    <row r="224" spans="14:14" ht="15.75" customHeight="1" x14ac:dyDescent="0.3">
      <c r="N224" s="154"/>
    </row>
    <row r="225" spans="14:14" ht="15.75" customHeight="1" x14ac:dyDescent="0.3">
      <c r="N225" s="154"/>
    </row>
    <row r="226" spans="14:14" ht="15.75" customHeight="1" x14ac:dyDescent="0.3">
      <c r="N226" s="154"/>
    </row>
    <row r="227" spans="14:14" ht="15.75" customHeight="1" x14ac:dyDescent="0.3">
      <c r="N227" s="154"/>
    </row>
    <row r="228" spans="14:14" ht="15.75" customHeight="1" x14ac:dyDescent="0.3">
      <c r="N228" s="154"/>
    </row>
    <row r="229" spans="14:14" ht="15.75" customHeight="1" x14ac:dyDescent="0.3">
      <c r="N229" s="154"/>
    </row>
    <row r="230" spans="14:14" ht="15.75" customHeight="1" x14ac:dyDescent="0.3">
      <c r="N230" s="154"/>
    </row>
    <row r="231" spans="14:14" ht="15.75" customHeight="1" x14ac:dyDescent="0.3">
      <c r="N231" s="154"/>
    </row>
    <row r="232" spans="14:14" ht="15.75" customHeight="1" x14ac:dyDescent="0.3">
      <c r="N232" s="154"/>
    </row>
    <row r="233" spans="14:14" ht="15.75" customHeight="1" x14ac:dyDescent="0.3">
      <c r="N233" s="154"/>
    </row>
    <row r="234" spans="14:14" ht="15.75" customHeight="1" x14ac:dyDescent="0.3">
      <c r="N234" s="154"/>
    </row>
    <row r="235" spans="14:14" ht="15.75" customHeight="1" x14ac:dyDescent="0.3">
      <c r="N235" s="154"/>
    </row>
    <row r="236" spans="14:14" ht="15.75" customHeight="1" x14ac:dyDescent="0.3">
      <c r="N236" s="154"/>
    </row>
    <row r="237" spans="14:14" ht="15.75" customHeight="1" x14ac:dyDescent="0.3">
      <c r="N237" s="154"/>
    </row>
    <row r="238" spans="14:14" ht="15.75" customHeight="1" x14ac:dyDescent="0.3">
      <c r="N238" s="154"/>
    </row>
    <row r="239" spans="14:14" ht="15.75" customHeight="1" x14ac:dyDescent="0.3">
      <c r="N239" s="154"/>
    </row>
    <row r="240" spans="14:14" ht="15.75" customHeight="1" x14ac:dyDescent="0.3">
      <c r="N240" s="154"/>
    </row>
    <row r="241" spans="14:14" ht="15.75" customHeight="1" x14ac:dyDescent="0.3">
      <c r="N241" s="154"/>
    </row>
    <row r="242" spans="14:14" ht="15.75" customHeight="1" x14ac:dyDescent="0.3">
      <c r="N242" s="154"/>
    </row>
    <row r="243" spans="14:14" ht="15.75" customHeight="1" x14ac:dyDescent="0.3">
      <c r="N243" s="154"/>
    </row>
    <row r="244" spans="14:14" ht="15.75" customHeight="1" x14ac:dyDescent="0.3">
      <c r="N244" s="154"/>
    </row>
    <row r="245" spans="14:14" ht="15.75" customHeight="1" x14ac:dyDescent="0.3">
      <c r="N245" s="154"/>
    </row>
    <row r="246" spans="14:14" ht="15.75" customHeight="1" x14ac:dyDescent="0.3">
      <c r="N246" s="154"/>
    </row>
    <row r="247" spans="14:14" ht="15.75" customHeight="1" x14ac:dyDescent="0.3">
      <c r="N247" s="154"/>
    </row>
    <row r="248" spans="14:14" ht="15.75" customHeight="1" x14ac:dyDescent="0.3">
      <c r="N248" s="154"/>
    </row>
    <row r="249" spans="14:14" ht="15.75" customHeight="1" x14ac:dyDescent="0.3">
      <c r="N249" s="154"/>
    </row>
    <row r="250" spans="14:14" ht="15.75" customHeight="1" x14ac:dyDescent="0.3">
      <c r="N250" s="154"/>
    </row>
    <row r="251" spans="14:14" ht="15.75" customHeight="1" x14ac:dyDescent="0.3">
      <c r="N251" s="154"/>
    </row>
    <row r="252" spans="14:14" ht="15.75" customHeight="1" x14ac:dyDescent="0.3">
      <c r="N252" s="154"/>
    </row>
    <row r="253" spans="14:14" ht="15.75" customHeight="1" x14ac:dyDescent="0.3">
      <c r="N253" s="154"/>
    </row>
    <row r="254" spans="14:14" ht="15.75" customHeight="1" x14ac:dyDescent="0.3">
      <c r="N254" s="154"/>
    </row>
    <row r="255" spans="14:14" ht="15.75" customHeight="1" x14ac:dyDescent="0.3">
      <c r="N255" s="154"/>
    </row>
    <row r="256" spans="14:14" ht="15.75" customHeight="1" x14ac:dyDescent="0.3">
      <c r="N256" s="154"/>
    </row>
    <row r="257" spans="14:14" ht="15.75" customHeight="1" x14ac:dyDescent="0.3">
      <c r="N257" s="154"/>
    </row>
    <row r="258" spans="14:14" ht="15.75" customHeight="1" x14ac:dyDescent="0.3">
      <c r="N258" s="154"/>
    </row>
    <row r="259" spans="14:14" ht="15.75" customHeight="1" x14ac:dyDescent="0.3">
      <c r="N259" s="154"/>
    </row>
    <row r="260" spans="14:14" ht="15.75" customHeight="1" x14ac:dyDescent="0.3">
      <c r="N260" s="154"/>
    </row>
    <row r="261" spans="14:14" ht="15.75" customHeight="1" x14ac:dyDescent="0.3">
      <c r="N261" s="154"/>
    </row>
    <row r="262" spans="14:14" ht="15.75" customHeight="1" x14ac:dyDescent="0.3">
      <c r="N262" s="154"/>
    </row>
    <row r="263" spans="14:14" ht="15.75" customHeight="1" x14ac:dyDescent="0.3">
      <c r="N263" s="154"/>
    </row>
    <row r="264" spans="14:14" ht="15.75" customHeight="1" x14ac:dyDescent="0.3"/>
    <row r="265" spans="14:14" ht="15.75" customHeight="1" x14ac:dyDescent="0.3"/>
    <row r="266" spans="14:14" ht="15.75" customHeight="1" x14ac:dyDescent="0.3"/>
    <row r="267" spans="14:14" ht="15.75" customHeight="1" x14ac:dyDescent="0.3"/>
    <row r="268" spans="14:14" ht="15.75" customHeight="1" x14ac:dyDescent="0.3"/>
    <row r="269" spans="14:14" ht="15.75" customHeight="1" x14ac:dyDescent="0.3"/>
    <row r="270" spans="14:14" ht="15.75" customHeight="1" x14ac:dyDescent="0.3"/>
    <row r="271" spans="14:14" ht="15.75" customHeight="1" x14ac:dyDescent="0.3"/>
    <row r="272" spans="14:14"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sheetData>
  <mergeCells count="2">
    <mergeCell ref="A2:D2"/>
    <mergeCell ref="H7:I7"/>
  </mergeCells>
  <pageMargins left="0.7" right="0.7" top="0.75" bottom="0.75" header="0" footer="0"/>
  <pageSetup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D1000"/>
  <sheetViews>
    <sheetView showGridLines="0" workbookViewId="0">
      <pane ySplit="6" topLeftCell="A28" activePane="bottomLeft" state="frozen"/>
      <selection pane="bottomLeft" activeCell="A7" sqref="A7:XFD72"/>
    </sheetView>
  </sheetViews>
  <sheetFormatPr defaultColWidth="12.6328125" defaultRowHeight="15" customHeight="1" x14ac:dyDescent="0.25"/>
  <cols>
    <col min="1" max="1" width="6.08984375" customWidth="1"/>
    <col min="2" max="2" width="81.08984375" customWidth="1"/>
    <col min="3" max="3" width="20.36328125" customWidth="1"/>
    <col min="4" max="4" width="30.36328125" customWidth="1"/>
    <col min="5" max="6" width="12.6328125" customWidth="1"/>
  </cols>
  <sheetData>
    <row r="1" spans="1:4" ht="30" customHeight="1" x14ac:dyDescent="0.25">
      <c r="A1" s="351" t="s">
        <v>2462</v>
      </c>
      <c r="B1" s="352"/>
      <c r="C1" s="352"/>
      <c r="D1" s="183"/>
    </row>
    <row r="2" spans="1:4" ht="33.75" customHeight="1" x14ac:dyDescent="0.25">
      <c r="A2" s="357" t="s">
        <v>2463</v>
      </c>
      <c r="B2" s="352"/>
      <c r="C2" s="352"/>
      <c r="D2" s="183"/>
    </row>
    <row r="3" spans="1:4" ht="15.5" x14ac:dyDescent="0.35">
      <c r="A3" s="358" t="s">
        <v>2464</v>
      </c>
      <c r="B3" s="352"/>
      <c r="C3" s="352"/>
      <c r="D3" s="139"/>
    </row>
    <row r="4" spans="1:4" ht="15.5" x14ac:dyDescent="0.35">
      <c r="A4" s="358" t="s">
        <v>2465</v>
      </c>
      <c r="B4" s="352"/>
      <c r="C4" s="184"/>
      <c r="D4" s="185" t="s">
        <v>2466</v>
      </c>
    </row>
    <row r="5" spans="1:4" ht="78" customHeight="1" x14ac:dyDescent="0.3">
      <c r="A5" s="359" t="s">
        <v>2467</v>
      </c>
      <c r="B5" s="352"/>
      <c r="C5" s="352"/>
      <c r="D5" s="35" t="str">
        <f>IF(C7="","Nhà thầu chưa cam kết tiêu chí 1","")&amp;CHAR(10)&amp;IF(C8="","Nhà thầu chưa cam kết tiêu chí 2","")&amp;CHAR(10)&amp;IF(C12&amp;C13="","Nhà thầu chưa cam kết tiêu chí 3","")&amp;CHAR(10)&amp;IF(C14="","Nhà thầu chưa cam kết tiêu chí 4","")&amp;CHAR(10)&amp;IF(C14="","Nhà thầu chưa cam kết tiêu chí 4","")&amp;CHAR(10)&amp;IF(C18&amp;C20&amp;C22&amp;C24&amp;C26&amp;C28&amp;C30&amp;C32&amp;C34&amp;C36&amp;C38&amp;C40&amp;C42&amp;C46&amp;C48&amp;C50&amp;C52&amp;C54="","Nhà thầu chưa cam kết tiêu chí 5","")&amp;CHAR(10)&amp;IF(C56&amp;C57="","Nhà thầu chưa cam kết tiêu chí 6","")&amp;CHAR(10)&amp;IF(C61&amp;C63&amp;C65="","Nhà thầu chưa cam kết tiêu chí 7","")&amp;CHAR(10)&amp;IF(C67&amp;C68&amp;C69&amp;C70="","Nhà thầu chưa cam kết tiêu chí 8","")&amp;CHAR(10)&amp;CHAR(10)&amp;IF(C72="","Nhà thầu chưa cam kết tiêu chí 9","")</f>
        <v xml:space="preserve">
Nhà thầu chưa cam kết tiêu chí 3
</v>
      </c>
    </row>
    <row r="6" spans="1:4" ht="70" x14ac:dyDescent="0.25">
      <c r="A6" s="186" t="s">
        <v>2304</v>
      </c>
      <c r="B6" s="187" t="s">
        <v>2468</v>
      </c>
      <c r="C6" s="188" t="s">
        <v>2469</v>
      </c>
      <c r="D6" s="183"/>
    </row>
    <row r="7" spans="1:4" ht="14" x14ac:dyDescent="0.3">
      <c r="A7" s="189">
        <v>1</v>
      </c>
      <c r="B7" s="190" t="s">
        <v>2470</v>
      </c>
      <c r="C7" s="191" t="s">
        <v>2471</v>
      </c>
      <c r="D7" s="139"/>
    </row>
    <row r="8" spans="1:4" ht="14" x14ac:dyDescent="0.3">
      <c r="A8" s="189">
        <v>2</v>
      </c>
      <c r="B8" s="190" t="s">
        <v>2472</v>
      </c>
      <c r="C8" s="191" t="s">
        <v>2471</v>
      </c>
      <c r="D8" s="139"/>
    </row>
    <row r="9" spans="1:4" ht="28" x14ac:dyDescent="0.3">
      <c r="A9" s="189">
        <v>3</v>
      </c>
      <c r="B9" s="192" t="s">
        <v>2473</v>
      </c>
      <c r="C9" s="191" t="s">
        <v>2471</v>
      </c>
      <c r="D9" s="139"/>
    </row>
    <row r="10" spans="1:4" ht="28" x14ac:dyDescent="0.3">
      <c r="A10" s="193"/>
      <c r="B10" s="28" t="s">
        <v>2474</v>
      </c>
      <c r="C10" s="191" t="s">
        <v>2471</v>
      </c>
      <c r="D10" s="139"/>
    </row>
    <row r="11" spans="1:4" ht="42" x14ac:dyDescent="0.3">
      <c r="A11" s="189">
        <v>4</v>
      </c>
      <c r="B11" s="192" t="s">
        <v>2475</v>
      </c>
      <c r="C11" s="191"/>
      <c r="D11" s="139"/>
    </row>
    <row r="12" spans="1:4" ht="28" x14ac:dyDescent="0.3">
      <c r="A12" s="194"/>
      <c r="B12" s="190" t="s">
        <v>2476</v>
      </c>
      <c r="C12" s="191"/>
      <c r="D12" s="139"/>
    </row>
    <row r="13" spans="1:4" ht="28" x14ac:dyDescent="0.3">
      <c r="A13" s="194"/>
      <c r="B13" s="190" t="s">
        <v>2477</v>
      </c>
      <c r="C13" s="191"/>
      <c r="D13" s="139"/>
    </row>
    <row r="14" spans="1:4" ht="70" x14ac:dyDescent="0.3">
      <c r="A14" s="189">
        <v>5</v>
      </c>
      <c r="B14" s="190" t="s">
        <v>2478</v>
      </c>
      <c r="C14" s="191" t="s">
        <v>2471</v>
      </c>
      <c r="D14" s="139"/>
    </row>
    <row r="15" spans="1:4" ht="14" x14ac:dyDescent="0.3">
      <c r="A15" s="189">
        <v>6</v>
      </c>
      <c r="B15" s="195" t="s">
        <v>2479</v>
      </c>
      <c r="C15" s="196"/>
      <c r="D15" s="139"/>
    </row>
    <row r="16" spans="1:4" ht="28" x14ac:dyDescent="0.3">
      <c r="A16" s="194"/>
      <c r="B16" s="197" t="s">
        <v>2480</v>
      </c>
      <c r="C16" s="196"/>
      <c r="D16" s="139"/>
    </row>
    <row r="17" spans="1:4" ht="14" x14ac:dyDescent="0.3">
      <c r="A17" s="194"/>
      <c r="B17" s="197" t="s">
        <v>2481</v>
      </c>
      <c r="C17" s="196"/>
      <c r="D17" s="198"/>
    </row>
    <row r="18" spans="1:4" ht="42" x14ac:dyDescent="0.3">
      <c r="A18" s="194"/>
      <c r="B18" s="199" t="s">
        <v>2482</v>
      </c>
      <c r="C18" s="191" t="s">
        <v>2471</v>
      </c>
      <c r="D18" s="198"/>
    </row>
    <row r="19" spans="1:4" ht="14" x14ac:dyDescent="0.3">
      <c r="A19" s="194"/>
      <c r="B19" s="199" t="s">
        <v>2483</v>
      </c>
      <c r="C19" s="191"/>
      <c r="D19" s="198"/>
    </row>
    <row r="20" spans="1:4" ht="56" x14ac:dyDescent="0.3">
      <c r="A20" s="194"/>
      <c r="B20" s="199" t="s">
        <v>2484</v>
      </c>
      <c r="C20" s="191" t="s">
        <v>2471</v>
      </c>
      <c r="D20" s="198"/>
    </row>
    <row r="21" spans="1:4" ht="14" x14ac:dyDescent="0.3">
      <c r="A21" s="194"/>
      <c r="B21" s="199" t="s">
        <v>2483</v>
      </c>
      <c r="C21" s="191"/>
      <c r="D21" s="198"/>
    </row>
    <row r="22" spans="1:4" ht="84" x14ac:dyDescent="0.3">
      <c r="A22" s="194"/>
      <c r="B22" s="200" t="s">
        <v>2485</v>
      </c>
      <c r="C22" s="191" t="s">
        <v>2471</v>
      </c>
      <c r="D22" s="198"/>
    </row>
    <row r="23" spans="1:4" ht="14" x14ac:dyDescent="0.3">
      <c r="A23" s="194"/>
      <c r="B23" s="199" t="s">
        <v>2483</v>
      </c>
      <c r="C23" s="191"/>
      <c r="D23" s="198"/>
    </row>
    <row r="24" spans="1:4" ht="42" x14ac:dyDescent="0.3">
      <c r="A24" s="194"/>
      <c r="B24" s="199" t="s">
        <v>2486</v>
      </c>
      <c r="C24" s="191" t="s">
        <v>2471</v>
      </c>
      <c r="D24" s="198"/>
    </row>
    <row r="25" spans="1:4" ht="14" x14ac:dyDescent="0.3">
      <c r="A25" s="194"/>
      <c r="B25" s="199" t="s">
        <v>2483</v>
      </c>
      <c r="C25" s="191"/>
      <c r="D25" s="198"/>
    </row>
    <row r="26" spans="1:4" ht="56" x14ac:dyDescent="0.3">
      <c r="A26" s="194"/>
      <c r="B26" s="199" t="s">
        <v>2487</v>
      </c>
      <c r="C26" s="191" t="s">
        <v>2471</v>
      </c>
      <c r="D26" s="198"/>
    </row>
    <row r="27" spans="1:4" ht="14" x14ac:dyDescent="0.3">
      <c r="A27" s="194"/>
      <c r="B27" s="197" t="s">
        <v>2488</v>
      </c>
      <c r="C27" s="196"/>
      <c r="D27" s="198"/>
    </row>
    <row r="28" spans="1:4" ht="14" x14ac:dyDescent="0.3">
      <c r="A28" s="194"/>
      <c r="B28" s="199" t="s">
        <v>2489</v>
      </c>
      <c r="C28" s="191"/>
      <c r="D28" s="198"/>
    </row>
    <row r="29" spans="1:4" ht="14" x14ac:dyDescent="0.3">
      <c r="A29" s="194"/>
      <c r="B29" s="199" t="s">
        <v>2490</v>
      </c>
      <c r="C29" s="196"/>
      <c r="D29" s="198"/>
    </row>
    <row r="30" spans="1:4" ht="14" x14ac:dyDescent="0.3">
      <c r="A30" s="194"/>
      <c r="B30" s="199" t="s">
        <v>2491</v>
      </c>
      <c r="C30" s="191"/>
      <c r="D30" s="198"/>
    </row>
    <row r="31" spans="1:4" ht="14" x14ac:dyDescent="0.3">
      <c r="A31" s="194"/>
      <c r="B31" s="199" t="s">
        <v>2483</v>
      </c>
      <c r="C31" s="196"/>
      <c r="D31" s="198"/>
    </row>
    <row r="32" spans="1:4" ht="56" x14ac:dyDescent="0.3">
      <c r="A32" s="194"/>
      <c r="B32" s="199" t="s">
        <v>2484</v>
      </c>
      <c r="C32" s="191"/>
      <c r="D32" s="198"/>
    </row>
    <row r="33" spans="1:4" ht="14" x14ac:dyDescent="0.3">
      <c r="A33" s="194"/>
      <c r="B33" s="199" t="s">
        <v>2483</v>
      </c>
      <c r="C33" s="196"/>
      <c r="D33" s="198"/>
    </row>
    <row r="34" spans="1:4" ht="56" x14ac:dyDescent="0.3">
      <c r="A34" s="194"/>
      <c r="B34" s="199" t="s">
        <v>2492</v>
      </c>
      <c r="C34" s="191"/>
      <c r="D34" s="198"/>
    </row>
    <row r="35" spans="1:4" ht="14" x14ac:dyDescent="0.3">
      <c r="A35" s="194"/>
      <c r="B35" s="197" t="s">
        <v>2493</v>
      </c>
      <c r="C35" s="196"/>
      <c r="D35" s="198"/>
    </row>
    <row r="36" spans="1:4" ht="42" x14ac:dyDescent="0.3">
      <c r="A36" s="194"/>
      <c r="B36" s="199" t="s">
        <v>2494</v>
      </c>
      <c r="C36" s="191"/>
      <c r="D36" s="198"/>
    </row>
    <row r="37" spans="1:4" ht="14" x14ac:dyDescent="0.3">
      <c r="A37" s="194"/>
      <c r="B37" s="199" t="s">
        <v>2495</v>
      </c>
      <c r="C37" s="196"/>
      <c r="D37" s="198"/>
    </row>
    <row r="38" spans="1:4" ht="56" x14ac:dyDescent="0.3">
      <c r="A38" s="194"/>
      <c r="B38" s="199" t="s">
        <v>2496</v>
      </c>
      <c r="C38" s="191"/>
      <c r="D38" s="198"/>
    </row>
    <row r="39" spans="1:4" ht="14" x14ac:dyDescent="0.3">
      <c r="A39" s="194"/>
      <c r="B39" s="199" t="s">
        <v>2483</v>
      </c>
      <c r="C39" s="196"/>
      <c r="D39" s="198"/>
    </row>
    <row r="40" spans="1:4" ht="42" x14ac:dyDescent="0.3">
      <c r="A40" s="194"/>
      <c r="B40" s="199" t="s">
        <v>2486</v>
      </c>
      <c r="C40" s="191"/>
      <c r="D40" s="198"/>
    </row>
    <row r="41" spans="1:4" ht="14" x14ac:dyDescent="0.3">
      <c r="A41" s="194"/>
      <c r="B41" s="199" t="s">
        <v>2483</v>
      </c>
      <c r="C41" s="196"/>
      <c r="D41" s="198"/>
    </row>
    <row r="42" spans="1:4" ht="56" x14ac:dyDescent="0.3">
      <c r="A42" s="194"/>
      <c r="B42" s="199" t="s">
        <v>2497</v>
      </c>
      <c r="C42" s="191"/>
      <c r="D42" s="198"/>
    </row>
    <row r="43" spans="1:4" ht="14" x14ac:dyDescent="0.3">
      <c r="A43" s="194"/>
      <c r="B43" s="199" t="s">
        <v>2483</v>
      </c>
      <c r="C43" s="201"/>
      <c r="D43" s="198"/>
    </row>
    <row r="44" spans="1:4" ht="84" x14ac:dyDescent="0.3">
      <c r="A44" s="194"/>
      <c r="B44" s="200" t="s">
        <v>2485</v>
      </c>
      <c r="C44" s="201"/>
      <c r="D44" s="198"/>
    </row>
    <row r="45" spans="1:4" ht="14" x14ac:dyDescent="0.3">
      <c r="A45" s="194"/>
      <c r="B45" s="197" t="s">
        <v>2498</v>
      </c>
      <c r="C45" s="196"/>
      <c r="D45" s="198"/>
    </row>
    <row r="46" spans="1:4" ht="70" x14ac:dyDescent="0.3">
      <c r="A46" s="194"/>
      <c r="B46" s="200" t="s">
        <v>2499</v>
      </c>
      <c r="C46" s="191"/>
      <c r="D46" s="198"/>
    </row>
    <row r="47" spans="1:4" ht="14" x14ac:dyDescent="0.3">
      <c r="A47" s="194"/>
      <c r="B47" s="199" t="s">
        <v>2500</v>
      </c>
      <c r="C47" s="196"/>
      <c r="D47" s="198"/>
    </row>
    <row r="48" spans="1:4" ht="42" x14ac:dyDescent="0.3">
      <c r="A48" s="194"/>
      <c r="B48" s="199" t="s">
        <v>2501</v>
      </c>
      <c r="C48" s="191"/>
      <c r="D48" s="198"/>
    </row>
    <row r="49" spans="1:4" ht="14" x14ac:dyDescent="0.3">
      <c r="A49" s="194"/>
      <c r="B49" s="199" t="s">
        <v>2500</v>
      </c>
      <c r="C49" s="196"/>
      <c r="D49" s="198"/>
    </row>
    <row r="50" spans="1:4" ht="56" x14ac:dyDescent="0.3">
      <c r="A50" s="194"/>
      <c r="B50" s="199" t="s">
        <v>2502</v>
      </c>
      <c r="C50" s="191"/>
      <c r="D50" s="198"/>
    </row>
    <row r="51" spans="1:4" ht="14" x14ac:dyDescent="0.3">
      <c r="A51" s="194"/>
      <c r="B51" s="199" t="s">
        <v>2500</v>
      </c>
      <c r="C51" s="196"/>
      <c r="D51" s="198"/>
    </row>
    <row r="52" spans="1:4" ht="56" x14ac:dyDescent="0.3">
      <c r="A52" s="194"/>
      <c r="B52" s="199" t="s">
        <v>2503</v>
      </c>
      <c r="C52" s="191"/>
      <c r="D52" s="198"/>
    </row>
    <row r="53" spans="1:4" ht="14" x14ac:dyDescent="0.3">
      <c r="A53" s="194"/>
      <c r="B53" s="199" t="s">
        <v>2500</v>
      </c>
      <c r="C53" s="196"/>
      <c r="D53" s="198"/>
    </row>
    <row r="54" spans="1:4" ht="42" x14ac:dyDescent="0.3">
      <c r="A54" s="194"/>
      <c r="B54" s="199" t="s">
        <v>2504</v>
      </c>
      <c r="C54" s="191"/>
      <c r="D54" s="198"/>
    </row>
    <row r="55" spans="1:4" ht="14" x14ac:dyDescent="0.3">
      <c r="A55" s="189">
        <v>7</v>
      </c>
      <c r="B55" s="195" t="s">
        <v>2505</v>
      </c>
      <c r="C55" s="196"/>
      <c r="D55" s="139"/>
    </row>
    <row r="56" spans="1:4" ht="28" x14ac:dyDescent="0.3">
      <c r="A56" s="194"/>
      <c r="B56" s="190" t="s">
        <v>2506</v>
      </c>
      <c r="C56" s="191" t="s">
        <v>2471</v>
      </c>
      <c r="D56" s="139"/>
    </row>
    <row r="57" spans="1:4" ht="42" x14ac:dyDescent="0.3">
      <c r="A57" s="194"/>
      <c r="B57" s="190" t="s">
        <v>2507</v>
      </c>
      <c r="C57" s="191" t="s">
        <v>2471</v>
      </c>
      <c r="D57" s="139"/>
    </row>
    <row r="58" spans="1:4" ht="14" x14ac:dyDescent="0.3">
      <c r="A58" s="189">
        <v>8</v>
      </c>
      <c r="B58" s="195" t="s">
        <v>2508</v>
      </c>
      <c r="C58" s="196"/>
      <c r="D58" s="139"/>
    </row>
    <row r="59" spans="1:4" ht="28" x14ac:dyDescent="0.3">
      <c r="A59" s="194"/>
      <c r="B59" s="202" t="s">
        <v>2480</v>
      </c>
      <c r="C59" s="203"/>
      <c r="D59" s="139"/>
    </row>
    <row r="60" spans="1:4" ht="14" x14ac:dyDescent="0.3">
      <c r="A60" s="194"/>
      <c r="B60" s="197" t="s">
        <v>2481</v>
      </c>
      <c r="C60" s="203"/>
      <c r="D60" s="139"/>
    </row>
    <row r="61" spans="1:4" ht="14" x14ac:dyDescent="0.3">
      <c r="A61" s="194"/>
      <c r="B61" s="190" t="s">
        <v>2509</v>
      </c>
      <c r="C61" s="201" t="s">
        <v>2471</v>
      </c>
      <c r="D61" s="139"/>
    </row>
    <row r="62" spans="1:4" ht="14" x14ac:dyDescent="0.3">
      <c r="A62" s="194"/>
      <c r="B62" s="197" t="s">
        <v>2488</v>
      </c>
      <c r="C62" s="204"/>
      <c r="D62" s="139"/>
    </row>
    <row r="63" spans="1:4" ht="14" x14ac:dyDescent="0.3">
      <c r="A63" s="194"/>
      <c r="B63" s="190" t="s">
        <v>2510</v>
      </c>
      <c r="C63" s="204"/>
      <c r="D63" s="139"/>
    </row>
    <row r="64" spans="1:4" ht="14" x14ac:dyDescent="0.3">
      <c r="A64" s="194"/>
      <c r="B64" s="197" t="s">
        <v>2511</v>
      </c>
      <c r="C64" s="204"/>
      <c r="D64" s="139"/>
    </row>
    <row r="65" spans="1:4" ht="14" x14ac:dyDescent="0.3">
      <c r="A65" s="194"/>
      <c r="B65" s="190" t="s">
        <v>2512</v>
      </c>
      <c r="C65" s="204"/>
      <c r="D65" s="139"/>
    </row>
    <row r="66" spans="1:4" ht="28" x14ac:dyDescent="0.3">
      <c r="A66" s="189">
        <v>9</v>
      </c>
      <c r="B66" s="195" t="s">
        <v>2513</v>
      </c>
      <c r="C66" s="196"/>
      <c r="D66" s="139"/>
    </row>
    <row r="67" spans="1:4" ht="42" x14ac:dyDescent="0.3">
      <c r="A67" s="194"/>
      <c r="B67" s="190" t="s">
        <v>2514</v>
      </c>
      <c r="C67" s="191" t="s">
        <v>2471</v>
      </c>
      <c r="D67" s="139"/>
    </row>
    <row r="68" spans="1:4" ht="42" x14ac:dyDescent="0.3">
      <c r="A68" s="194"/>
      <c r="B68" s="205" t="s">
        <v>2515</v>
      </c>
      <c r="C68" s="191" t="s">
        <v>2471</v>
      </c>
      <c r="D68" s="139"/>
    </row>
    <row r="69" spans="1:4" ht="70" x14ac:dyDescent="0.3">
      <c r="A69" s="194"/>
      <c r="B69" s="205" t="s">
        <v>2516</v>
      </c>
      <c r="C69" s="191" t="s">
        <v>2471</v>
      </c>
      <c r="D69" s="139"/>
    </row>
    <row r="70" spans="1:4" ht="28" x14ac:dyDescent="0.3">
      <c r="A70" s="194"/>
      <c r="B70" s="190" t="s">
        <v>2517</v>
      </c>
      <c r="C70" s="191" t="s">
        <v>2471</v>
      </c>
      <c r="D70" s="139"/>
    </row>
    <row r="71" spans="1:4" ht="28" x14ac:dyDescent="0.3">
      <c r="A71" s="189">
        <v>10</v>
      </c>
      <c r="B71" s="195" t="s">
        <v>2518</v>
      </c>
      <c r="C71" s="191"/>
      <c r="D71" s="139"/>
    </row>
    <row r="72" spans="1:4" ht="28" x14ac:dyDescent="0.3">
      <c r="A72" s="194"/>
      <c r="B72" s="190" t="s">
        <v>2519</v>
      </c>
      <c r="C72" s="191" t="s">
        <v>2471</v>
      </c>
      <c r="D72" s="139"/>
    </row>
    <row r="73" spans="1:4" ht="15.75" customHeight="1" x14ac:dyDescent="0.3">
      <c r="A73" s="125"/>
      <c r="B73" s="125"/>
      <c r="C73" s="3"/>
    </row>
    <row r="74" spans="1:4" ht="15.75" customHeight="1" x14ac:dyDescent="0.35">
      <c r="A74" s="139"/>
      <c r="B74" s="356" t="s">
        <v>2520</v>
      </c>
      <c r="C74" s="352"/>
    </row>
    <row r="75" spans="1:4" ht="15.75" customHeight="1" x14ac:dyDescent="0.25">
      <c r="C75" s="206"/>
    </row>
    <row r="76" spans="1:4" ht="15.75" customHeight="1" x14ac:dyDescent="0.25">
      <c r="C76" s="206"/>
    </row>
    <row r="77" spans="1:4" ht="15.75" customHeight="1" x14ac:dyDescent="0.25">
      <c r="C77" s="206"/>
    </row>
    <row r="78" spans="1:4" ht="15.75" customHeight="1" x14ac:dyDescent="0.25">
      <c r="C78" s="206"/>
    </row>
    <row r="79" spans="1:4" ht="15.75" customHeight="1" x14ac:dyDescent="0.25">
      <c r="C79" s="206"/>
    </row>
    <row r="80" spans="1:4" ht="15.75" customHeight="1" x14ac:dyDescent="0.25">
      <c r="C80" s="206"/>
    </row>
    <row r="81" spans="3:3" ht="15.75" customHeight="1" x14ac:dyDescent="0.25">
      <c r="C81" s="206"/>
    </row>
    <row r="82" spans="3:3" ht="15.75" customHeight="1" x14ac:dyDescent="0.25">
      <c r="C82" s="206"/>
    </row>
    <row r="83" spans="3:3" ht="15.75" customHeight="1" x14ac:dyDescent="0.25">
      <c r="C83" s="206"/>
    </row>
    <row r="84" spans="3:3" ht="15.75" customHeight="1" x14ac:dyDescent="0.25">
      <c r="C84" s="206"/>
    </row>
    <row r="85" spans="3:3" ht="15.75" customHeight="1" x14ac:dyDescent="0.25">
      <c r="C85" s="206"/>
    </row>
    <row r="86" spans="3:3" ht="15.75" customHeight="1" x14ac:dyDescent="0.25">
      <c r="C86" s="206"/>
    </row>
    <row r="87" spans="3:3" ht="15.75" customHeight="1" x14ac:dyDescent="0.25">
      <c r="C87" s="206"/>
    </row>
    <row r="88" spans="3:3" ht="15.75" customHeight="1" x14ac:dyDescent="0.25">
      <c r="C88" s="206"/>
    </row>
    <row r="89" spans="3:3" ht="15.75" customHeight="1" x14ac:dyDescent="0.25">
      <c r="C89" s="206"/>
    </row>
    <row r="90" spans="3:3" ht="15.75" customHeight="1" x14ac:dyDescent="0.25">
      <c r="C90" s="206"/>
    </row>
    <row r="91" spans="3:3" ht="15.75" customHeight="1" x14ac:dyDescent="0.25">
      <c r="C91" s="206"/>
    </row>
    <row r="92" spans="3:3" ht="15.75" customHeight="1" x14ac:dyDescent="0.25">
      <c r="C92" s="206"/>
    </row>
    <row r="93" spans="3:3" ht="15.75" customHeight="1" x14ac:dyDescent="0.25">
      <c r="C93" s="206"/>
    </row>
    <row r="94" spans="3:3" ht="15.75" customHeight="1" x14ac:dyDescent="0.25">
      <c r="C94" s="206"/>
    </row>
    <row r="95" spans="3:3" ht="15.75" customHeight="1" x14ac:dyDescent="0.25">
      <c r="C95" s="206"/>
    </row>
    <row r="96" spans="3:3" ht="15.75" customHeight="1" x14ac:dyDescent="0.25">
      <c r="C96" s="206"/>
    </row>
    <row r="97" spans="3:3" ht="15.75" customHeight="1" x14ac:dyDescent="0.25">
      <c r="C97" s="206"/>
    </row>
    <row r="98" spans="3:3" ht="15.75" customHeight="1" x14ac:dyDescent="0.25">
      <c r="C98" s="206"/>
    </row>
    <row r="99" spans="3:3" ht="15.75" customHeight="1" x14ac:dyDescent="0.25">
      <c r="C99" s="206"/>
    </row>
    <row r="100" spans="3:3" ht="15.75" customHeight="1" x14ac:dyDescent="0.25">
      <c r="C100" s="206"/>
    </row>
    <row r="101" spans="3:3" ht="15.75" customHeight="1" x14ac:dyDescent="0.25">
      <c r="C101" s="206"/>
    </row>
    <row r="102" spans="3:3" ht="15.75" customHeight="1" x14ac:dyDescent="0.25">
      <c r="C102" s="206"/>
    </row>
    <row r="103" spans="3:3" ht="15.75" customHeight="1" x14ac:dyDescent="0.25">
      <c r="C103" s="206"/>
    </row>
    <row r="104" spans="3:3" ht="15.75" customHeight="1" x14ac:dyDescent="0.25">
      <c r="C104" s="206"/>
    </row>
    <row r="105" spans="3:3" ht="15.75" customHeight="1" x14ac:dyDescent="0.25">
      <c r="C105" s="206"/>
    </row>
    <row r="106" spans="3:3" ht="15.75" customHeight="1" x14ac:dyDescent="0.25">
      <c r="C106" s="206"/>
    </row>
    <row r="107" spans="3:3" ht="15.75" customHeight="1" x14ac:dyDescent="0.25">
      <c r="C107" s="206"/>
    </row>
    <row r="108" spans="3:3" ht="15.75" customHeight="1" x14ac:dyDescent="0.25">
      <c r="C108" s="206"/>
    </row>
    <row r="109" spans="3:3" ht="15.75" customHeight="1" x14ac:dyDescent="0.25">
      <c r="C109" s="206"/>
    </row>
    <row r="110" spans="3:3" ht="15.75" customHeight="1" x14ac:dyDescent="0.25">
      <c r="C110" s="206"/>
    </row>
    <row r="111" spans="3:3" ht="15.75" customHeight="1" x14ac:dyDescent="0.25">
      <c r="C111" s="206"/>
    </row>
    <row r="112" spans="3:3" ht="15.75" customHeight="1" x14ac:dyDescent="0.25">
      <c r="C112" s="206"/>
    </row>
    <row r="113" spans="3:3" ht="15.75" customHeight="1" x14ac:dyDescent="0.25">
      <c r="C113" s="206"/>
    </row>
    <row r="114" spans="3:3" ht="15.75" customHeight="1" x14ac:dyDescent="0.25">
      <c r="C114" s="206"/>
    </row>
    <row r="115" spans="3:3" ht="15.75" customHeight="1" x14ac:dyDescent="0.25">
      <c r="C115" s="206"/>
    </row>
    <row r="116" spans="3:3" ht="15.75" customHeight="1" x14ac:dyDescent="0.25">
      <c r="C116" s="206"/>
    </row>
    <row r="117" spans="3:3" ht="15.75" customHeight="1" x14ac:dyDescent="0.25">
      <c r="C117" s="206"/>
    </row>
    <row r="118" spans="3:3" ht="15.75" customHeight="1" x14ac:dyDescent="0.25">
      <c r="C118" s="206"/>
    </row>
    <row r="119" spans="3:3" ht="15.75" customHeight="1" x14ac:dyDescent="0.25">
      <c r="C119" s="206"/>
    </row>
    <row r="120" spans="3:3" ht="15.75" customHeight="1" x14ac:dyDescent="0.25">
      <c r="C120" s="206"/>
    </row>
    <row r="121" spans="3:3" ht="15.75" customHeight="1" x14ac:dyDescent="0.25">
      <c r="C121" s="206"/>
    </row>
    <row r="122" spans="3:3" ht="15.75" customHeight="1" x14ac:dyDescent="0.25">
      <c r="C122" s="206"/>
    </row>
    <row r="123" spans="3:3" ht="15.75" customHeight="1" x14ac:dyDescent="0.25">
      <c r="C123" s="206"/>
    </row>
    <row r="124" spans="3:3" ht="15.75" customHeight="1" x14ac:dyDescent="0.25">
      <c r="C124" s="206"/>
    </row>
    <row r="125" spans="3:3" ht="15.75" customHeight="1" x14ac:dyDescent="0.25">
      <c r="C125" s="206"/>
    </row>
    <row r="126" spans="3:3" ht="15.75" customHeight="1" x14ac:dyDescent="0.25">
      <c r="C126" s="206"/>
    </row>
    <row r="127" spans="3:3" ht="15.75" customHeight="1" x14ac:dyDescent="0.25">
      <c r="C127" s="206"/>
    </row>
    <row r="128" spans="3:3" ht="15.75" customHeight="1" x14ac:dyDescent="0.25">
      <c r="C128" s="206"/>
    </row>
    <row r="129" spans="3:3" ht="15.75" customHeight="1" x14ac:dyDescent="0.25">
      <c r="C129" s="206"/>
    </row>
    <row r="130" spans="3:3" ht="15.75" customHeight="1" x14ac:dyDescent="0.25">
      <c r="C130" s="206"/>
    </row>
    <row r="131" spans="3:3" ht="15.75" customHeight="1" x14ac:dyDescent="0.25">
      <c r="C131" s="206"/>
    </row>
    <row r="132" spans="3:3" ht="15.75" customHeight="1" x14ac:dyDescent="0.25">
      <c r="C132" s="206"/>
    </row>
    <row r="133" spans="3:3" ht="15.75" customHeight="1" x14ac:dyDescent="0.25">
      <c r="C133" s="206"/>
    </row>
    <row r="134" spans="3:3" ht="15.75" customHeight="1" x14ac:dyDescent="0.25">
      <c r="C134" s="206"/>
    </row>
    <row r="135" spans="3:3" ht="15.75" customHeight="1" x14ac:dyDescent="0.25">
      <c r="C135" s="206"/>
    </row>
    <row r="136" spans="3:3" ht="15.75" customHeight="1" x14ac:dyDescent="0.25">
      <c r="C136" s="206"/>
    </row>
    <row r="137" spans="3:3" ht="15.75" customHeight="1" x14ac:dyDescent="0.25">
      <c r="C137" s="206"/>
    </row>
    <row r="138" spans="3:3" ht="15.75" customHeight="1" x14ac:dyDescent="0.25">
      <c r="C138" s="206"/>
    </row>
    <row r="139" spans="3:3" ht="15.75" customHeight="1" x14ac:dyDescent="0.25">
      <c r="C139" s="206"/>
    </row>
    <row r="140" spans="3:3" ht="15.75" customHeight="1" x14ac:dyDescent="0.25">
      <c r="C140" s="206"/>
    </row>
    <row r="141" spans="3:3" ht="15.75" customHeight="1" x14ac:dyDescent="0.25">
      <c r="C141" s="206"/>
    </row>
    <row r="142" spans="3:3" ht="15.75" customHeight="1" x14ac:dyDescent="0.25">
      <c r="C142" s="206"/>
    </row>
    <row r="143" spans="3:3" ht="15.75" customHeight="1" x14ac:dyDescent="0.25">
      <c r="C143" s="206"/>
    </row>
    <row r="144" spans="3:3" ht="15.75" customHeight="1" x14ac:dyDescent="0.25">
      <c r="C144" s="206"/>
    </row>
    <row r="145" spans="3:3" ht="15.75" customHeight="1" x14ac:dyDescent="0.25">
      <c r="C145" s="206"/>
    </row>
    <row r="146" spans="3:3" ht="15.75" customHeight="1" x14ac:dyDescent="0.25">
      <c r="C146" s="206"/>
    </row>
    <row r="147" spans="3:3" ht="15.75" customHeight="1" x14ac:dyDescent="0.25">
      <c r="C147" s="206"/>
    </row>
    <row r="148" spans="3:3" ht="15.75" customHeight="1" x14ac:dyDescent="0.25">
      <c r="C148" s="206"/>
    </row>
    <row r="149" spans="3:3" ht="15.75" customHeight="1" x14ac:dyDescent="0.25">
      <c r="C149" s="206"/>
    </row>
    <row r="150" spans="3:3" ht="15.75" customHeight="1" x14ac:dyDescent="0.25">
      <c r="C150" s="206"/>
    </row>
    <row r="151" spans="3:3" ht="15.75" customHeight="1" x14ac:dyDescent="0.25">
      <c r="C151" s="206"/>
    </row>
    <row r="152" spans="3:3" ht="15.75" customHeight="1" x14ac:dyDescent="0.25">
      <c r="C152" s="206"/>
    </row>
    <row r="153" spans="3:3" ht="15.75" customHeight="1" x14ac:dyDescent="0.25">
      <c r="C153" s="206"/>
    </row>
    <row r="154" spans="3:3" ht="15.75" customHeight="1" x14ac:dyDescent="0.25">
      <c r="C154" s="206"/>
    </row>
    <row r="155" spans="3:3" ht="15.75" customHeight="1" x14ac:dyDescent="0.25">
      <c r="C155" s="206"/>
    </row>
    <row r="156" spans="3:3" ht="15.75" customHeight="1" x14ac:dyDescent="0.25">
      <c r="C156" s="206"/>
    </row>
    <row r="157" spans="3:3" ht="15.75" customHeight="1" x14ac:dyDescent="0.25">
      <c r="C157" s="206"/>
    </row>
    <row r="158" spans="3:3" ht="15.75" customHeight="1" x14ac:dyDescent="0.25">
      <c r="C158" s="206"/>
    </row>
    <row r="159" spans="3:3" ht="15.75" customHeight="1" x14ac:dyDescent="0.25">
      <c r="C159" s="206"/>
    </row>
    <row r="160" spans="3:3" ht="15.75" customHeight="1" x14ac:dyDescent="0.25">
      <c r="C160" s="206"/>
    </row>
    <row r="161" spans="3:3" ht="15.75" customHeight="1" x14ac:dyDescent="0.25">
      <c r="C161" s="206"/>
    </row>
    <row r="162" spans="3:3" ht="15.75" customHeight="1" x14ac:dyDescent="0.25">
      <c r="C162" s="206"/>
    </row>
    <row r="163" spans="3:3" ht="15.75" customHeight="1" x14ac:dyDescent="0.25">
      <c r="C163" s="206"/>
    </row>
    <row r="164" spans="3:3" ht="15.75" customHeight="1" x14ac:dyDescent="0.25">
      <c r="C164" s="206"/>
    </row>
    <row r="165" spans="3:3" ht="15.75" customHeight="1" x14ac:dyDescent="0.25">
      <c r="C165" s="206"/>
    </row>
    <row r="166" spans="3:3" ht="15.75" customHeight="1" x14ac:dyDescent="0.25">
      <c r="C166" s="206"/>
    </row>
    <row r="167" spans="3:3" ht="15.75" customHeight="1" x14ac:dyDescent="0.25">
      <c r="C167" s="206"/>
    </row>
    <row r="168" spans="3:3" ht="15.75" customHeight="1" x14ac:dyDescent="0.25">
      <c r="C168" s="206"/>
    </row>
    <row r="169" spans="3:3" ht="15.75" customHeight="1" x14ac:dyDescent="0.25">
      <c r="C169" s="206"/>
    </row>
    <row r="170" spans="3:3" ht="15.75" customHeight="1" x14ac:dyDescent="0.25">
      <c r="C170" s="206"/>
    </row>
    <row r="171" spans="3:3" ht="15.75" customHeight="1" x14ac:dyDescent="0.25">
      <c r="C171" s="206"/>
    </row>
    <row r="172" spans="3:3" ht="15.75" customHeight="1" x14ac:dyDescent="0.25">
      <c r="C172" s="206"/>
    </row>
    <row r="173" spans="3:3" ht="15.75" customHeight="1" x14ac:dyDescent="0.25">
      <c r="C173" s="206"/>
    </row>
    <row r="174" spans="3:3" ht="15.75" customHeight="1" x14ac:dyDescent="0.25">
      <c r="C174" s="206"/>
    </row>
    <row r="175" spans="3:3" ht="15.75" customHeight="1" x14ac:dyDescent="0.25">
      <c r="C175" s="206"/>
    </row>
    <row r="176" spans="3:3" ht="15.75" customHeight="1" x14ac:dyDescent="0.25">
      <c r="C176" s="206"/>
    </row>
    <row r="177" spans="3:3" ht="15.75" customHeight="1" x14ac:dyDescent="0.25">
      <c r="C177" s="206"/>
    </row>
    <row r="178" spans="3:3" ht="15.75" customHeight="1" x14ac:dyDescent="0.25">
      <c r="C178" s="206"/>
    </row>
    <row r="179" spans="3:3" ht="15.75" customHeight="1" x14ac:dyDescent="0.25">
      <c r="C179" s="206"/>
    </row>
    <row r="180" spans="3:3" ht="15.75" customHeight="1" x14ac:dyDescent="0.25">
      <c r="C180" s="206"/>
    </row>
    <row r="181" spans="3:3" ht="15.75" customHeight="1" x14ac:dyDescent="0.25">
      <c r="C181" s="206"/>
    </row>
    <row r="182" spans="3:3" ht="15.75" customHeight="1" x14ac:dyDescent="0.25">
      <c r="C182" s="206"/>
    </row>
    <row r="183" spans="3:3" ht="15.75" customHeight="1" x14ac:dyDescent="0.25">
      <c r="C183" s="206"/>
    </row>
    <row r="184" spans="3:3" ht="15.75" customHeight="1" x14ac:dyDescent="0.25">
      <c r="C184" s="206"/>
    </row>
    <row r="185" spans="3:3" ht="15.75" customHeight="1" x14ac:dyDescent="0.25">
      <c r="C185" s="206"/>
    </row>
    <row r="186" spans="3:3" ht="15.75" customHeight="1" x14ac:dyDescent="0.25">
      <c r="C186" s="206"/>
    </row>
    <row r="187" spans="3:3" ht="15.75" customHeight="1" x14ac:dyDescent="0.25">
      <c r="C187" s="206"/>
    </row>
    <row r="188" spans="3:3" ht="15.75" customHeight="1" x14ac:dyDescent="0.25">
      <c r="C188" s="206"/>
    </row>
    <row r="189" spans="3:3" ht="15.75" customHeight="1" x14ac:dyDescent="0.25">
      <c r="C189" s="206"/>
    </row>
    <row r="190" spans="3:3" ht="15.75" customHeight="1" x14ac:dyDescent="0.25">
      <c r="C190" s="206"/>
    </row>
    <row r="191" spans="3:3" ht="15.75" customHeight="1" x14ac:dyDescent="0.25">
      <c r="C191" s="206"/>
    </row>
    <row r="192" spans="3:3" ht="15.75" customHeight="1" x14ac:dyDescent="0.25">
      <c r="C192" s="206"/>
    </row>
    <row r="193" spans="3:3" ht="15.75" customHeight="1" x14ac:dyDescent="0.25">
      <c r="C193" s="206"/>
    </row>
    <row r="194" spans="3:3" ht="15.75" customHeight="1" x14ac:dyDescent="0.25">
      <c r="C194" s="206"/>
    </row>
    <row r="195" spans="3:3" ht="15.75" customHeight="1" x14ac:dyDescent="0.25">
      <c r="C195" s="206"/>
    </row>
    <row r="196" spans="3:3" ht="15.75" customHeight="1" x14ac:dyDescent="0.25">
      <c r="C196" s="206"/>
    </row>
    <row r="197" spans="3:3" ht="15.75" customHeight="1" x14ac:dyDescent="0.25">
      <c r="C197" s="206"/>
    </row>
    <row r="198" spans="3:3" ht="15.75" customHeight="1" x14ac:dyDescent="0.25">
      <c r="C198" s="206"/>
    </row>
    <row r="199" spans="3:3" ht="15.75" customHeight="1" x14ac:dyDescent="0.25">
      <c r="C199" s="206"/>
    </row>
    <row r="200" spans="3:3" ht="15.75" customHeight="1" x14ac:dyDescent="0.25">
      <c r="C200" s="206"/>
    </row>
    <row r="201" spans="3:3" ht="15.75" customHeight="1" x14ac:dyDescent="0.25">
      <c r="C201" s="206"/>
    </row>
    <row r="202" spans="3:3" ht="15.75" customHeight="1" x14ac:dyDescent="0.25">
      <c r="C202" s="206"/>
    </row>
    <row r="203" spans="3:3" ht="15.75" customHeight="1" x14ac:dyDescent="0.25">
      <c r="C203" s="206"/>
    </row>
    <row r="204" spans="3:3" ht="15.75" customHeight="1" x14ac:dyDescent="0.25">
      <c r="C204" s="206"/>
    </row>
    <row r="205" spans="3:3" ht="15.75" customHeight="1" x14ac:dyDescent="0.25">
      <c r="C205" s="206"/>
    </row>
    <row r="206" spans="3:3" ht="15.75" customHeight="1" x14ac:dyDescent="0.25">
      <c r="C206" s="206"/>
    </row>
    <row r="207" spans="3:3" ht="15.75" customHeight="1" x14ac:dyDescent="0.25">
      <c r="C207" s="206"/>
    </row>
    <row r="208" spans="3:3" ht="15.75" customHeight="1" x14ac:dyDescent="0.25">
      <c r="C208" s="206"/>
    </row>
    <row r="209" spans="3:3" ht="15.75" customHeight="1" x14ac:dyDescent="0.25">
      <c r="C209" s="206"/>
    </row>
    <row r="210" spans="3:3" ht="15.75" customHeight="1" x14ac:dyDescent="0.25">
      <c r="C210" s="206"/>
    </row>
    <row r="211" spans="3:3" ht="15.75" customHeight="1" x14ac:dyDescent="0.25">
      <c r="C211" s="206"/>
    </row>
    <row r="212" spans="3:3" ht="15.75" customHeight="1" x14ac:dyDescent="0.25">
      <c r="C212" s="206"/>
    </row>
    <row r="213" spans="3:3" ht="15.75" customHeight="1" x14ac:dyDescent="0.25">
      <c r="C213" s="206"/>
    </row>
    <row r="214" spans="3:3" ht="15.75" customHeight="1" x14ac:dyDescent="0.25">
      <c r="C214" s="206"/>
    </row>
    <row r="215" spans="3:3" ht="15.75" customHeight="1" x14ac:dyDescent="0.25">
      <c r="C215" s="206"/>
    </row>
    <row r="216" spans="3:3" ht="15.75" customHeight="1" x14ac:dyDescent="0.25">
      <c r="C216" s="206"/>
    </row>
    <row r="217" spans="3:3" ht="15.75" customHeight="1" x14ac:dyDescent="0.25">
      <c r="C217" s="206"/>
    </row>
    <row r="218" spans="3:3" ht="15.75" customHeight="1" x14ac:dyDescent="0.25">
      <c r="C218" s="206"/>
    </row>
    <row r="219" spans="3:3" ht="15.75" customHeight="1" x14ac:dyDescent="0.25">
      <c r="C219" s="206"/>
    </row>
    <row r="220" spans="3:3" ht="15.75" customHeight="1" x14ac:dyDescent="0.25">
      <c r="C220" s="206"/>
    </row>
    <row r="221" spans="3:3" ht="15.75" customHeight="1" x14ac:dyDescent="0.25">
      <c r="C221" s="206"/>
    </row>
    <row r="222" spans="3:3" ht="15.75" customHeight="1" x14ac:dyDescent="0.25">
      <c r="C222" s="206"/>
    </row>
    <row r="223" spans="3:3" ht="15.75" customHeight="1" x14ac:dyDescent="0.25">
      <c r="C223" s="206"/>
    </row>
    <row r="224" spans="3:3" ht="15.75" customHeight="1" x14ac:dyDescent="0.25">
      <c r="C224" s="206"/>
    </row>
    <row r="225" spans="3:3" ht="15.75" customHeight="1" x14ac:dyDescent="0.25">
      <c r="C225" s="206"/>
    </row>
    <row r="226" spans="3:3" ht="15.75" customHeight="1" x14ac:dyDescent="0.25">
      <c r="C226" s="206"/>
    </row>
    <row r="227" spans="3:3" ht="15.75" customHeight="1" x14ac:dyDescent="0.25">
      <c r="C227" s="206"/>
    </row>
    <row r="228" spans="3:3" ht="15.75" customHeight="1" x14ac:dyDescent="0.25">
      <c r="C228" s="206"/>
    </row>
    <row r="229" spans="3:3" ht="15.75" customHeight="1" x14ac:dyDescent="0.25">
      <c r="C229" s="206"/>
    </row>
    <row r="230" spans="3:3" ht="15.75" customHeight="1" x14ac:dyDescent="0.25">
      <c r="C230" s="206"/>
    </row>
    <row r="231" spans="3:3" ht="15.75" customHeight="1" x14ac:dyDescent="0.25">
      <c r="C231" s="206"/>
    </row>
    <row r="232" spans="3:3" ht="15.75" customHeight="1" x14ac:dyDescent="0.25">
      <c r="C232" s="206"/>
    </row>
    <row r="233" spans="3:3" ht="15.75" customHeight="1" x14ac:dyDescent="0.25">
      <c r="C233" s="206"/>
    </row>
    <row r="234" spans="3:3" ht="15.75" customHeight="1" x14ac:dyDescent="0.25">
      <c r="C234" s="206"/>
    </row>
    <row r="235" spans="3:3" ht="15.75" customHeight="1" x14ac:dyDescent="0.25">
      <c r="C235" s="206"/>
    </row>
    <row r="236" spans="3:3" ht="15.75" customHeight="1" x14ac:dyDescent="0.25">
      <c r="C236" s="206"/>
    </row>
    <row r="237" spans="3:3" ht="15.75" customHeight="1" x14ac:dyDescent="0.25">
      <c r="C237" s="206"/>
    </row>
    <row r="238" spans="3:3" ht="15.75" customHeight="1" x14ac:dyDescent="0.25">
      <c r="C238" s="206"/>
    </row>
    <row r="239" spans="3:3" ht="15.75" customHeight="1" x14ac:dyDescent="0.25">
      <c r="C239" s="206"/>
    </row>
    <row r="240" spans="3:3" ht="15.75" customHeight="1" x14ac:dyDescent="0.25">
      <c r="C240" s="206"/>
    </row>
    <row r="241" spans="3:3" ht="15.75" customHeight="1" x14ac:dyDescent="0.25">
      <c r="C241" s="206"/>
    </row>
    <row r="242" spans="3:3" ht="15.75" customHeight="1" x14ac:dyDescent="0.25">
      <c r="C242" s="206"/>
    </row>
    <row r="243" spans="3:3" ht="15.75" customHeight="1" x14ac:dyDescent="0.25">
      <c r="C243" s="206"/>
    </row>
    <row r="244" spans="3:3" ht="15.75" customHeight="1" x14ac:dyDescent="0.25">
      <c r="C244" s="206"/>
    </row>
    <row r="245" spans="3:3" ht="15.75" customHeight="1" x14ac:dyDescent="0.25">
      <c r="C245" s="206"/>
    </row>
    <row r="246" spans="3:3" ht="15.75" customHeight="1" x14ac:dyDescent="0.25">
      <c r="C246" s="206"/>
    </row>
    <row r="247" spans="3:3" ht="15.75" customHeight="1" x14ac:dyDescent="0.25">
      <c r="C247" s="206"/>
    </row>
    <row r="248" spans="3:3" ht="15.75" customHeight="1" x14ac:dyDescent="0.25">
      <c r="C248" s="206"/>
    </row>
    <row r="249" spans="3:3" ht="15.75" customHeight="1" x14ac:dyDescent="0.25">
      <c r="C249" s="206"/>
    </row>
    <row r="250" spans="3:3" ht="15.75" customHeight="1" x14ac:dyDescent="0.25">
      <c r="C250" s="206"/>
    </row>
    <row r="251" spans="3:3" ht="15.75" customHeight="1" x14ac:dyDescent="0.25">
      <c r="C251" s="206"/>
    </row>
    <row r="252" spans="3:3" ht="15.75" customHeight="1" x14ac:dyDescent="0.25">
      <c r="C252" s="206"/>
    </row>
    <row r="253" spans="3:3" ht="15.75" customHeight="1" x14ac:dyDescent="0.25">
      <c r="C253" s="206"/>
    </row>
    <row r="254" spans="3:3" ht="15.75" customHeight="1" x14ac:dyDescent="0.25">
      <c r="C254" s="206"/>
    </row>
    <row r="255" spans="3:3" ht="15.75" customHeight="1" x14ac:dyDescent="0.25">
      <c r="C255" s="206"/>
    </row>
    <row r="256" spans="3:3" ht="15.75" customHeight="1" x14ac:dyDescent="0.25">
      <c r="C256" s="206"/>
    </row>
    <row r="257" spans="3:3" ht="15.75" customHeight="1" x14ac:dyDescent="0.25">
      <c r="C257" s="206"/>
    </row>
    <row r="258" spans="3:3" ht="15.75" customHeight="1" x14ac:dyDescent="0.25">
      <c r="C258" s="206"/>
    </row>
    <row r="259" spans="3:3" ht="15.75" customHeight="1" x14ac:dyDescent="0.25">
      <c r="C259" s="206"/>
    </row>
    <row r="260" spans="3:3" ht="15.75" customHeight="1" x14ac:dyDescent="0.25">
      <c r="C260" s="206"/>
    </row>
    <row r="261" spans="3:3" ht="15.75" customHeight="1" x14ac:dyDescent="0.25">
      <c r="C261" s="206"/>
    </row>
    <row r="262" spans="3:3" ht="15.75" customHeight="1" x14ac:dyDescent="0.25">
      <c r="C262" s="206"/>
    </row>
    <row r="263" spans="3:3" ht="15.75" customHeight="1" x14ac:dyDescent="0.25">
      <c r="C263" s="206"/>
    </row>
    <row r="264" spans="3:3" ht="15.75" customHeight="1" x14ac:dyDescent="0.25">
      <c r="C264" s="206"/>
    </row>
    <row r="265" spans="3:3" ht="15.75" customHeight="1" x14ac:dyDescent="0.25">
      <c r="C265" s="206"/>
    </row>
    <row r="266" spans="3:3" ht="15.75" customHeight="1" x14ac:dyDescent="0.25">
      <c r="C266" s="206"/>
    </row>
    <row r="267" spans="3:3" ht="15.75" customHeight="1" x14ac:dyDescent="0.25">
      <c r="C267" s="206"/>
    </row>
    <row r="268" spans="3:3" ht="15.75" customHeight="1" x14ac:dyDescent="0.25">
      <c r="C268" s="206"/>
    </row>
    <row r="269" spans="3:3" ht="15.75" customHeight="1" x14ac:dyDescent="0.25">
      <c r="C269" s="206"/>
    </row>
    <row r="270" spans="3:3" ht="15.75" customHeight="1" x14ac:dyDescent="0.25">
      <c r="C270" s="206"/>
    </row>
    <row r="271" spans="3:3" ht="15.75" customHeight="1" x14ac:dyDescent="0.25">
      <c r="C271" s="206"/>
    </row>
    <row r="272" spans="3:3" ht="15.75" customHeight="1" x14ac:dyDescent="0.25">
      <c r="C272" s="206"/>
    </row>
    <row r="273" spans="3:3" ht="15.75" customHeight="1" x14ac:dyDescent="0.25">
      <c r="C273" s="206"/>
    </row>
    <row r="274" spans="3:3" ht="15.75" customHeight="1" x14ac:dyDescent="0.25">
      <c r="C274" s="206"/>
    </row>
    <row r="275" spans="3:3" ht="15.75" customHeight="1" x14ac:dyDescent="0.25"/>
    <row r="276" spans="3:3" ht="15.75" customHeight="1" x14ac:dyDescent="0.25"/>
    <row r="277" spans="3:3" ht="15.75" customHeight="1" x14ac:dyDescent="0.25"/>
    <row r="278" spans="3:3" ht="15.75" customHeight="1" x14ac:dyDescent="0.25"/>
    <row r="279" spans="3:3" ht="15.75" customHeight="1" x14ac:dyDescent="0.25"/>
    <row r="280" spans="3:3" ht="15.75" customHeight="1" x14ac:dyDescent="0.25"/>
    <row r="281" spans="3:3" ht="15.75" customHeight="1" x14ac:dyDescent="0.25"/>
    <row r="282" spans="3:3" ht="15.75" customHeight="1" x14ac:dyDescent="0.25"/>
    <row r="283" spans="3:3" ht="15.75" customHeight="1" x14ac:dyDescent="0.25"/>
    <row r="284" spans="3:3" ht="15.75" customHeight="1" x14ac:dyDescent="0.25"/>
    <row r="285" spans="3:3" ht="15.75" customHeight="1" x14ac:dyDescent="0.25"/>
    <row r="286" spans="3:3" ht="15.75" customHeight="1" x14ac:dyDescent="0.25"/>
    <row r="287" spans="3:3" ht="15.75" customHeight="1" x14ac:dyDescent="0.25"/>
    <row r="288" spans="3:3"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6">
    <mergeCell ref="B74:C74"/>
    <mergeCell ref="A1:C1"/>
    <mergeCell ref="A2:C2"/>
    <mergeCell ref="A3:C3"/>
    <mergeCell ref="A4:B4"/>
    <mergeCell ref="A5:C5"/>
  </mergeCells>
  <dataValidations count="1">
    <dataValidation type="list" allowBlank="1" showErrorMessage="1" sqref="C7:C14 C18:C26 C28 C30 C32 C34 C36 C38 C40 C42:C44 C46 C48 C50 C52 C54 C56:C57 C59:C65 C67:C70 C72">
      <formula1>"Cam kết,Không cam kết"</formula1>
    </dataValidation>
  </dataValidations>
  <pageMargins left="0.7" right="0.7" top="0.75" bottom="0.75" header="0"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69"/>
  <sheetViews>
    <sheetView workbookViewId="0">
      <pane ySplit="6" topLeftCell="A7" activePane="bottomLeft" state="frozen"/>
      <selection pane="bottomLeft" activeCell="G8" sqref="A6:K63"/>
    </sheetView>
  </sheetViews>
  <sheetFormatPr defaultColWidth="12.6328125" defaultRowHeight="15" customHeight="1" x14ac:dyDescent="0.25"/>
  <cols>
    <col min="1" max="5" width="8.6328125" customWidth="1"/>
    <col min="6" max="6" width="15.90625" customWidth="1"/>
    <col min="7" max="7" width="8.6328125" customWidth="1"/>
    <col min="8" max="8" width="12" customWidth="1"/>
    <col min="9" max="9" width="17.90625" customWidth="1"/>
    <col min="10" max="10" width="38.6328125" customWidth="1"/>
    <col min="11" max="11" width="20.26953125" customWidth="1"/>
    <col min="12" max="28" width="8.6328125" customWidth="1"/>
  </cols>
  <sheetData>
    <row r="1" spans="1:28" ht="13" x14ac:dyDescent="0.3">
      <c r="A1" s="139"/>
      <c r="B1" s="139"/>
      <c r="C1" s="139"/>
      <c r="D1" s="139"/>
      <c r="E1" s="139"/>
      <c r="F1" s="139"/>
      <c r="G1" s="139"/>
      <c r="H1" s="207"/>
      <c r="I1" s="139"/>
      <c r="J1" s="139"/>
      <c r="K1" s="208" t="s">
        <v>2521</v>
      </c>
      <c r="L1" s="139"/>
      <c r="M1" s="139"/>
      <c r="N1" s="139"/>
      <c r="O1" s="139"/>
      <c r="P1" s="139"/>
      <c r="Q1" s="139"/>
      <c r="R1" s="139"/>
      <c r="S1" s="139"/>
      <c r="T1" s="139"/>
      <c r="U1" s="139"/>
      <c r="V1" s="139"/>
      <c r="W1" s="139"/>
      <c r="X1" s="139"/>
      <c r="Y1" s="139"/>
      <c r="Z1" s="139"/>
      <c r="AA1" s="139"/>
      <c r="AB1" s="139"/>
    </row>
    <row r="2" spans="1:28" ht="13" x14ac:dyDescent="0.3">
      <c r="A2" s="139"/>
      <c r="B2" s="139"/>
      <c r="C2" s="139"/>
      <c r="D2" s="139"/>
      <c r="E2" s="139"/>
      <c r="F2" s="139"/>
      <c r="G2" s="139"/>
      <c r="H2" s="207"/>
      <c r="I2" s="139"/>
      <c r="J2" s="139"/>
      <c r="K2" s="139"/>
      <c r="L2" s="139"/>
      <c r="M2" s="139"/>
      <c r="N2" s="139"/>
      <c r="O2" s="139"/>
      <c r="P2" s="139"/>
      <c r="Q2" s="139"/>
      <c r="R2" s="139"/>
      <c r="S2" s="139"/>
      <c r="T2" s="139"/>
      <c r="U2" s="139"/>
      <c r="V2" s="139"/>
      <c r="W2" s="139"/>
      <c r="X2" s="139"/>
      <c r="Y2" s="139"/>
      <c r="Z2" s="139"/>
      <c r="AA2" s="139"/>
      <c r="AB2" s="139"/>
    </row>
    <row r="3" spans="1:28" ht="19" x14ac:dyDescent="0.3">
      <c r="A3" s="139"/>
      <c r="B3" s="139"/>
      <c r="C3" s="139"/>
      <c r="D3" s="139"/>
      <c r="E3" s="139"/>
      <c r="F3" s="139"/>
      <c r="G3" s="209" t="s">
        <v>2522</v>
      </c>
      <c r="H3" s="207"/>
      <c r="I3" s="139"/>
      <c r="J3" s="139"/>
      <c r="K3" s="139"/>
      <c r="L3" s="139"/>
      <c r="M3" s="139"/>
      <c r="N3" s="139"/>
      <c r="O3" s="139"/>
      <c r="P3" s="139"/>
      <c r="Q3" s="139"/>
      <c r="R3" s="139"/>
      <c r="S3" s="139"/>
      <c r="T3" s="139"/>
      <c r="U3" s="139"/>
      <c r="V3" s="139"/>
      <c r="W3" s="139"/>
      <c r="X3" s="139"/>
      <c r="Y3" s="139"/>
      <c r="Z3" s="139"/>
      <c r="AA3" s="139"/>
      <c r="AB3" s="139"/>
    </row>
    <row r="4" spans="1:28" ht="13" x14ac:dyDescent="0.3">
      <c r="A4" s="139"/>
      <c r="B4" s="139"/>
      <c r="C4" s="139"/>
      <c r="D4" s="139"/>
      <c r="E4" s="139"/>
      <c r="F4" s="139"/>
      <c r="G4" s="139"/>
      <c r="H4" s="207"/>
      <c r="I4" s="139"/>
      <c r="J4" s="139"/>
      <c r="K4" s="139"/>
      <c r="L4" s="139"/>
      <c r="M4" s="139"/>
      <c r="N4" s="139"/>
      <c r="O4" s="139"/>
      <c r="P4" s="139"/>
      <c r="Q4" s="139"/>
      <c r="R4" s="139"/>
      <c r="S4" s="139"/>
      <c r="T4" s="139"/>
      <c r="U4" s="139"/>
      <c r="V4" s="139"/>
      <c r="W4" s="139"/>
      <c r="X4" s="139"/>
      <c r="Y4" s="139"/>
      <c r="Z4" s="139"/>
      <c r="AA4" s="139"/>
      <c r="AB4" s="139"/>
    </row>
    <row r="5" spans="1:28" ht="13" x14ac:dyDescent="0.3">
      <c r="A5" s="139"/>
      <c r="B5" s="139"/>
      <c r="C5" s="139"/>
      <c r="D5" s="139"/>
      <c r="E5" s="139"/>
      <c r="F5" s="139"/>
      <c r="G5" s="139"/>
      <c r="H5" s="207"/>
      <c r="I5" s="139"/>
      <c r="J5" s="139"/>
      <c r="K5" s="139"/>
      <c r="L5" s="139"/>
      <c r="M5" s="139"/>
      <c r="N5" s="139"/>
      <c r="O5" s="139"/>
      <c r="P5" s="139"/>
      <c r="Q5" s="139"/>
      <c r="R5" s="139"/>
      <c r="S5" s="139"/>
      <c r="T5" s="139"/>
      <c r="U5" s="139"/>
      <c r="V5" s="139"/>
      <c r="W5" s="139"/>
      <c r="X5" s="139"/>
      <c r="Y5" s="139"/>
      <c r="Z5" s="139"/>
      <c r="AA5" s="139"/>
      <c r="AB5" s="139"/>
    </row>
    <row r="6" spans="1:28" ht="42" x14ac:dyDescent="0.3">
      <c r="A6" s="316" t="s">
        <v>1</v>
      </c>
      <c r="B6" s="316" t="s">
        <v>2523</v>
      </c>
      <c r="C6" s="316" t="s">
        <v>2432</v>
      </c>
      <c r="D6" s="316" t="s">
        <v>2524</v>
      </c>
      <c r="E6" s="316" t="s">
        <v>2525</v>
      </c>
      <c r="F6" s="316" t="s">
        <v>2526</v>
      </c>
      <c r="G6" s="316" t="s">
        <v>2527</v>
      </c>
      <c r="H6" s="317" t="s">
        <v>2528</v>
      </c>
      <c r="I6" s="316" t="s">
        <v>2529</v>
      </c>
      <c r="J6" s="316" t="s">
        <v>37</v>
      </c>
      <c r="K6" s="316" t="s">
        <v>2530</v>
      </c>
      <c r="L6" s="125"/>
      <c r="M6" s="125"/>
      <c r="N6" s="125"/>
      <c r="O6" s="125"/>
      <c r="P6" s="125"/>
      <c r="Q6" s="125"/>
      <c r="R6" s="125"/>
      <c r="S6" s="125"/>
      <c r="T6" s="125"/>
      <c r="U6" s="125"/>
      <c r="V6" s="125"/>
      <c r="W6" s="125"/>
      <c r="X6" s="125"/>
      <c r="Y6" s="125"/>
      <c r="Z6" s="125"/>
      <c r="AA6" s="125"/>
      <c r="AB6" s="125"/>
    </row>
    <row r="7" spans="1:28" ht="14" x14ac:dyDescent="0.3">
      <c r="A7" s="318" t="s">
        <v>2531</v>
      </c>
      <c r="B7" s="318" t="s">
        <v>2532</v>
      </c>
      <c r="C7" s="318"/>
      <c r="D7" s="318"/>
      <c r="E7" s="318" t="s">
        <v>2533</v>
      </c>
      <c r="F7" s="318" t="s">
        <v>2534</v>
      </c>
      <c r="G7" s="318" t="s">
        <v>2534</v>
      </c>
      <c r="H7" s="319" t="s">
        <v>2535</v>
      </c>
      <c r="I7" s="318" t="s">
        <v>2536</v>
      </c>
      <c r="J7" s="318" t="s">
        <v>2537</v>
      </c>
      <c r="K7" s="318" t="s">
        <v>2538</v>
      </c>
      <c r="L7" s="210"/>
      <c r="M7" s="210"/>
      <c r="N7" s="210"/>
      <c r="O7" s="210"/>
      <c r="P7" s="210"/>
      <c r="Q7" s="210"/>
      <c r="R7" s="210"/>
      <c r="S7" s="210"/>
      <c r="T7" s="210"/>
      <c r="U7" s="210"/>
      <c r="V7" s="210"/>
      <c r="W7" s="210"/>
      <c r="X7" s="210"/>
      <c r="Y7" s="210"/>
      <c r="Z7" s="210"/>
      <c r="AA7" s="210"/>
      <c r="AB7" s="210"/>
    </row>
    <row r="8" spans="1:28" ht="84" x14ac:dyDescent="0.3">
      <c r="A8" s="261">
        <v>1</v>
      </c>
      <c r="B8" s="268"/>
      <c r="C8" s="256">
        <v>1</v>
      </c>
      <c r="D8" s="256" t="s">
        <v>104</v>
      </c>
      <c r="E8" s="256" t="s">
        <v>67</v>
      </c>
      <c r="F8" s="255" t="s">
        <v>2885</v>
      </c>
      <c r="G8" s="256" t="s">
        <v>116</v>
      </c>
      <c r="H8" s="332">
        <v>3000</v>
      </c>
      <c r="I8" s="268" t="s">
        <v>2539</v>
      </c>
      <c r="J8" s="320" t="s">
        <v>2540</v>
      </c>
      <c r="K8" s="320" t="s">
        <v>2541</v>
      </c>
      <c r="L8" s="125"/>
      <c r="M8" s="125"/>
      <c r="N8" s="125"/>
      <c r="O8" s="125"/>
      <c r="P8" s="125"/>
      <c r="Q8" s="125"/>
      <c r="R8" s="125"/>
      <c r="S8" s="125"/>
      <c r="T8" s="125"/>
      <c r="U8" s="125"/>
      <c r="V8" s="125"/>
      <c r="W8" s="125"/>
      <c r="X8" s="125"/>
      <c r="Y8" s="125"/>
      <c r="Z8" s="125"/>
      <c r="AA8" s="125"/>
      <c r="AB8" s="125"/>
    </row>
    <row r="9" spans="1:28" ht="84" x14ac:dyDescent="0.3">
      <c r="A9" s="261">
        <v>2</v>
      </c>
      <c r="B9" s="268"/>
      <c r="C9" s="256">
        <v>2</v>
      </c>
      <c r="D9" s="256" t="s">
        <v>108</v>
      </c>
      <c r="E9" s="256" t="s">
        <v>107</v>
      </c>
      <c r="F9" s="255" t="s">
        <v>2886</v>
      </c>
      <c r="G9" s="256" t="s">
        <v>116</v>
      </c>
      <c r="H9" s="332">
        <v>4500</v>
      </c>
      <c r="I9" s="268" t="s">
        <v>2539</v>
      </c>
      <c r="J9" s="320" t="s">
        <v>2540</v>
      </c>
      <c r="K9" s="320" t="s">
        <v>2541</v>
      </c>
      <c r="L9" s="125"/>
      <c r="M9" s="125"/>
      <c r="N9" s="125"/>
      <c r="O9" s="125"/>
      <c r="P9" s="125"/>
      <c r="Q9" s="125"/>
      <c r="R9" s="125"/>
      <c r="S9" s="125"/>
      <c r="T9" s="125"/>
      <c r="U9" s="125"/>
      <c r="V9" s="125"/>
      <c r="W9" s="125"/>
      <c r="X9" s="125"/>
      <c r="Y9" s="125"/>
      <c r="Z9" s="125"/>
      <c r="AA9" s="125"/>
      <c r="AB9" s="125"/>
    </row>
    <row r="10" spans="1:28" ht="98" x14ac:dyDescent="0.3">
      <c r="A10" s="261">
        <v>3</v>
      </c>
      <c r="B10" s="268"/>
      <c r="C10" s="256">
        <v>3</v>
      </c>
      <c r="D10" s="256" t="s">
        <v>110</v>
      </c>
      <c r="E10" s="256" t="s">
        <v>109</v>
      </c>
      <c r="F10" s="255" t="s">
        <v>2887</v>
      </c>
      <c r="G10" s="256" t="s">
        <v>116</v>
      </c>
      <c r="H10" s="332">
        <v>36000</v>
      </c>
      <c r="I10" s="268" t="s">
        <v>2539</v>
      </c>
      <c r="J10" s="320" t="s">
        <v>2540</v>
      </c>
      <c r="K10" s="320" t="s">
        <v>2541</v>
      </c>
      <c r="L10" s="125"/>
      <c r="M10" s="125"/>
      <c r="N10" s="125"/>
      <c r="O10" s="125"/>
      <c r="P10" s="125"/>
      <c r="Q10" s="125"/>
      <c r="R10" s="125"/>
      <c r="S10" s="125"/>
      <c r="T10" s="125"/>
      <c r="U10" s="125"/>
      <c r="V10" s="125"/>
      <c r="W10" s="125"/>
      <c r="X10" s="125"/>
      <c r="Y10" s="125"/>
      <c r="Z10" s="125"/>
      <c r="AA10" s="125"/>
      <c r="AB10" s="125"/>
    </row>
    <row r="11" spans="1:28" ht="84" x14ac:dyDescent="0.3">
      <c r="A11" s="261">
        <v>4</v>
      </c>
      <c r="B11" s="268"/>
      <c r="C11" s="256">
        <v>4</v>
      </c>
      <c r="D11" s="256" t="s">
        <v>112</v>
      </c>
      <c r="E11" s="256" t="s">
        <v>111</v>
      </c>
      <c r="F11" s="255" t="s">
        <v>2888</v>
      </c>
      <c r="G11" s="256" t="s">
        <v>71</v>
      </c>
      <c r="H11" s="332">
        <v>103680</v>
      </c>
      <c r="I11" s="268" t="s">
        <v>2539</v>
      </c>
      <c r="J11" s="320" t="s">
        <v>2540</v>
      </c>
      <c r="K11" s="320" t="s">
        <v>2541</v>
      </c>
      <c r="L11" s="125"/>
      <c r="M11" s="125"/>
      <c r="N11" s="125"/>
      <c r="O11" s="125"/>
      <c r="P11" s="125"/>
      <c r="Q11" s="125"/>
      <c r="R11" s="125"/>
      <c r="S11" s="125"/>
      <c r="T11" s="125"/>
      <c r="U11" s="125"/>
      <c r="V11" s="125"/>
      <c r="W11" s="125"/>
      <c r="X11" s="125"/>
      <c r="Y11" s="125"/>
      <c r="Z11" s="125"/>
      <c r="AA11" s="125"/>
      <c r="AB11" s="125"/>
    </row>
    <row r="12" spans="1:28" ht="84" x14ac:dyDescent="0.3">
      <c r="A12" s="261">
        <v>5</v>
      </c>
      <c r="B12" s="268"/>
      <c r="C12" s="256">
        <v>5</v>
      </c>
      <c r="D12" s="256" t="s">
        <v>114</v>
      </c>
      <c r="E12" s="256" t="s">
        <v>113</v>
      </c>
      <c r="F12" s="255" t="s">
        <v>2889</v>
      </c>
      <c r="G12" s="256" t="s">
        <v>116</v>
      </c>
      <c r="H12" s="332">
        <v>18000</v>
      </c>
      <c r="I12" s="268" t="s">
        <v>2539</v>
      </c>
      <c r="J12" s="320" t="s">
        <v>2540</v>
      </c>
      <c r="K12" s="320" t="s">
        <v>2541</v>
      </c>
      <c r="L12" s="125"/>
      <c r="M12" s="125"/>
      <c r="N12" s="125"/>
      <c r="O12" s="125"/>
      <c r="P12" s="125"/>
      <c r="Q12" s="125"/>
      <c r="R12" s="125"/>
      <c r="S12" s="125"/>
      <c r="T12" s="125"/>
      <c r="U12" s="125"/>
      <c r="V12" s="125"/>
      <c r="W12" s="125"/>
      <c r="X12" s="125"/>
      <c r="Y12" s="125"/>
      <c r="Z12" s="125"/>
      <c r="AA12" s="125"/>
      <c r="AB12" s="125"/>
    </row>
    <row r="13" spans="1:28" ht="84" x14ac:dyDescent="0.3">
      <c r="A13" s="261">
        <v>6</v>
      </c>
      <c r="B13" s="268"/>
      <c r="C13" s="256">
        <v>6</v>
      </c>
      <c r="D13" s="256" t="s">
        <v>118</v>
      </c>
      <c r="E13" s="256" t="s">
        <v>117</v>
      </c>
      <c r="F13" s="255" t="s">
        <v>2890</v>
      </c>
      <c r="G13" s="256" t="s">
        <v>119</v>
      </c>
      <c r="H13" s="333">
        <v>50</v>
      </c>
      <c r="I13" s="268" t="s">
        <v>2539</v>
      </c>
      <c r="J13" s="320" t="s">
        <v>2540</v>
      </c>
      <c r="K13" s="320" t="s">
        <v>2541</v>
      </c>
      <c r="L13" s="125"/>
      <c r="M13" s="125"/>
      <c r="N13" s="125"/>
      <c r="O13" s="125"/>
      <c r="P13" s="125"/>
      <c r="Q13" s="125"/>
      <c r="R13" s="125"/>
      <c r="S13" s="125"/>
      <c r="T13" s="125"/>
      <c r="U13" s="125"/>
      <c r="V13" s="125"/>
      <c r="W13" s="125"/>
      <c r="X13" s="125"/>
      <c r="Y13" s="125"/>
      <c r="Z13" s="125"/>
      <c r="AA13" s="125"/>
      <c r="AB13" s="125"/>
    </row>
    <row r="14" spans="1:28" ht="84" x14ac:dyDescent="0.3">
      <c r="A14" s="261">
        <v>7</v>
      </c>
      <c r="B14" s="268"/>
      <c r="C14" s="256">
        <v>7</v>
      </c>
      <c r="D14" s="256" t="s">
        <v>121</v>
      </c>
      <c r="E14" s="256" t="s">
        <v>120</v>
      </c>
      <c r="F14" s="255" t="s">
        <v>2891</v>
      </c>
      <c r="G14" s="256" t="s">
        <v>71</v>
      </c>
      <c r="H14" s="332">
        <v>3000</v>
      </c>
      <c r="I14" s="268" t="s">
        <v>2539</v>
      </c>
      <c r="J14" s="320" t="s">
        <v>2540</v>
      </c>
      <c r="K14" s="320" t="s">
        <v>2541</v>
      </c>
      <c r="L14" s="125"/>
      <c r="M14" s="125"/>
      <c r="N14" s="125"/>
      <c r="O14" s="125"/>
      <c r="P14" s="125"/>
      <c r="Q14" s="125"/>
      <c r="R14" s="125"/>
      <c r="S14" s="125"/>
      <c r="T14" s="125"/>
      <c r="U14" s="125"/>
      <c r="V14" s="125"/>
      <c r="W14" s="125"/>
      <c r="X14" s="125"/>
      <c r="Y14" s="125"/>
      <c r="Z14" s="125"/>
      <c r="AA14" s="125"/>
      <c r="AB14" s="125"/>
    </row>
    <row r="15" spans="1:28" ht="84" x14ac:dyDescent="0.3">
      <c r="A15" s="261">
        <v>8</v>
      </c>
      <c r="B15" s="268"/>
      <c r="C15" s="256">
        <v>8</v>
      </c>
      <c r="D15" s="256" t="s">
        <v>123</v>
      </c>
      <c r="E15" s="256" t="s">
        <v>122</v>
      </c>
      <c r="F15" s="255" t="s">
        <v>1784</v>
      </c>
      <c r="G15" s="256" t="s">
        <v>71</v>
      </c>
      <c r="H15" s="332">
        <v>324000</v>
      </c>
      <c r="I15" s="268" t="s">
        <v>2539</v>
      </c>
      <c r="J15" s="320" t="s">
        <v>2540</v>
      </c>
      <c r="K15" s="320" t="s">
        <v>2541</v>
      </c>
      <c r="L15" s="125"/>
      <c r="M15" s="125"/>
      <c r="N15" s="125"/>
      <c r="O15" s="125"/>
      <c r="P15" s="125"/>
      <c r="Q15" s="125"/>
      <c r="R15" s="125"/>
      <c r="S15" s="125"/>
      <c r="T15" s="125"/>
      <c r="U15" s="125"/>
      <c r="V15" s="125"/>
      <c r="W15" s="125"/>
      <c r="X15" s="125"/>
      <c r="Y15" s="125"/>
      <c r="Z15" s="125"/>
      <c r="AA15" s="125"/>
      <c r="AB15" s="125"/>
    </row>
    <row r="16" spans="1:28" ht="84" x14ac:dyDescent="0.3">
      <c r="A16" s="261">
        <v>9</v>
      </c>
      <c r="B16" s="268"/>
      <c r="C16" s="256">
        <v>9</v>
      </c>
      <c r="D16" s="256" t="s">
        <v>126</v>
      </c>
      <c r="E16" s="256" t="s">
        <v>125</v>
      </c>
      <c r="F16" s="255" t="s">
        <v>2892</v>
      </c>
      <c r="G16" s="256" t="s">
        <v>2977</v>
      </c>
      <c r="H16" s="332">
        <v>50000</v>
      </c>
      <c r="I16" s="268" t="s">
        <v>2539</v>
      </c>
      <c r="J16" s="320" t="s">
        <v>2540</v>
      </c>
      <c r="K16" s="320" t="s">
        <v>2541</v>
      </c>
      <c r="L16" s="125"/>
      <c r="M16" s="125"/>
      <c r="N16" s="125"/>
      <c r="O16" s="125"/>
      <c r="P16" s="125"/>
      <c r="Q16" s="125"/>
      <c r="R16" s="125"/>
      <c r="S16" s="125"/>
      <c r="T16" s="125"/>
      <c r="U16" s="125"/>
      <c r="V16" s="125"/>
      <c r="W16" s="125"/>
      <c r="X16" s="125"/>
      <c r="Y16" s="125"/>
      <c r="Z16" s="125"/>
      <c r="AA16" s="125"/>
      <c r="AB16" s="125"/>
    </row>
    <row r="17" spans="1:28" ht="84" x14ac:dyDescent="0.3">
      <c r="A17" s="261">
        <v>10</v>
      </c>
      <c r="B17" s="268"/>
      <c r="C17" s="256">
        <v>10</v>
      </c>
      <c r="D17" s="256" t="s">
        <v>128</v>
      </c>
      <c r="E17" s="256" t="s">
        <v>127</v>
      </c>
      <c r="F17" s="255" t="s">
        <v>1788</v>
      </c>
      <c r="G17" s="256" t="s">
        <v>688</v>
      </c>
      <c r="H17" s="332">
        <v>9850</v>
      </c>
      <c r="I17" s="268" t="s">
        <v>2539</v>
      </c>
      <c r="J17" s="320" t="s">
        <v>2540</v>
      </c>
      <c r="K17" s="320" t="s">
        <v>2541</v>
      </c>
      <c r="L17" s="125"/>
      <c r="M17" s="125"/>
      <c r="N17" s="125"/>
      <c r="O17" s="125"/>
      <c r="P17" s="125"/>
      <c r="Q17" s="125"/>
      <c r="R17" s="125"/>
      <c r="S17" s="125"/>
      <c r="T17" s="125"/>
      <c r="U17" s="125"/>
      <c r="V17" s="125"/>
      <c r="W17" s="125"/>
      <c r="X17" s="125"/>
      <c r="Y17" s="125"/>
      <c r="Z17" s="125"/>
      <c r="AA17" s="125"/>
      <c r="AB17" s="125"/>
    </row>
    <row r="18" spans="1:28" ht="98" x14ac:dyDescent="0.3">
      <c r="A18" s="261">
        <v>11</v>
      </c>
      <c r="B18" s="268"/>
      <c r="C18" s="256">
        <v>11</v>
      </c>
      <c r="D18" s="256" t="s">
        <v>131</v>
      </c>
      <c r="E18" s="256" t="s">
        <v>130</v>
      </c>
      <c r="F18" s="255" t="s">
        <v>2893</v>
      </c>
      <c r="G18" s="256" t="s">
        <v>467</v>
      </c>
      <c r="H18" s="332">
        <v>3000</v>
      </c>
      <c r="I18" s="268" t="s">
        <v>2539</v>
      </c>
      <c r="J18" s="320" t="s">
        <v>2540</v>
      </c>
      <c r="K18" s="320" t="s">
        <v>2541</v>
      </c>
      <c r="L18" s="125"/>
      <c r="M18" s="125"/>
      <c r="N18" s="125"/>
      <c r="O18" s="125"/>
      <c r="P18" s="125"/>
      <c r="Q18" s="125"/>
      <c r="R18" s="125"/>
      <c r="S18" s="125"/>
      <c r="T18" s="125"/>
      <c r="U18" s="125"/>
      <c r="V18" s="125"/>
      <c r="W18" s="125"/>
      <c r="X18" s="125"/>
      <c r="Y18" s="125"/>
      <c r="Z18" s="125"/>
      <c r="AA18" s="125"/>
      <c r="AB18" s="125"/>
    </row>
    <row r="19" spans="1:28" ht="84" x14ac:dyDescent="0.3">
      <c r="A19" s="261">
        <v>12</v>
      </c>
      <c r="B19" s="268"/>
      <c r="C19" s="256">
        <v>12</v>
      </c>
      <c r="D19" s="256" t="s">
        <v>140</v>
      </c>
      <c r="E19" s="256" t="s">
        <v>139</v>
      </c>
      <c r="F19" s="255" t="s">
        <v>1816</v>
      </c>
      <c r="G19" s="256" t="s">
        <v>71</v>
      </c>
      <c r="H19" s="332">
        <v>160000</v>
      </c>
      <c r="I19" s="268" t="s">
        <v>2539</v>
      </c>
      <c r="J19" s="320" t="s">
        <v>2540</v>
      </c>
      <c r="K19" s="320" t="s">
        <v>2541</v>
      </c>
      <c r="L19" s="125"/>
      <c r="M19" s="125"/>
      <c r="N19" s="125"/>
      <c r="O19" s="125"/>
      <c r="P19" s="125"/>
      <c r="Q19" s="125"/>
      <c r="R19" s="125"/>
      <c r="S19" s="125"/>
      <c r="T19" s="125"/>
      <c r="U19" s="125"/>
      <c r="V19" s="125"/>
      <c r="W19" s="125"/>
      <c r="X19" s="125"/>
      <c r="Y19" s="125"/>
      <c r="Z19" s="125"/>
      <c r="AA19" s="125"/>
      <c r="AB19" s="125"/>
    </row>
    <row r="20" spans="1:28" ht="84" x14ac:dyDescent="0.3">
      <c r="A20" s="261">
        <v>13</v>
      </c>
      <c r="B20" s="268"/>
      <c r="C20" s="256">
        <v>13</v>
      </c>
      <c r="D20" s="256" t="s">
        <v>142</v>
      </c>
      <c r="E20" s="256" t="s">
        <v>141</v>
      </c>
      <c r="F20" s="255" t="s">
        <v>2894</v>
      </c>
      <c r="G20" s="256" t="s">
        <v>71</v>
      </c>
      <c r="H20" s="332">
        <v>90000</v>
      </c>
      <c r="I20" s="268" t="s">
        <v>2539</v>
      </c>
      <c r="J20" s="320" t="s">
        <v>2540</v>
      </c>
      <c r="K20" s="320" t="s">
        <v>2541</v>
      </c>
      <c r="L20" s="125"/>
      <c r="M20" s="125"/>
      <c r="N20" s="125"/>
      <c r="O20" s="125"/>
      <c r="P20" s="125"/>
      <c r="Q20" s="125"/>
      <c r="R20" s="125"/>
      <c r="S20" s="125"/>
      <c r="T20" s="125"/>
      <c r="U20" s="125"/>
      <c r="V20" s="125"/>
      <c r="W20" s="125"/>
      <c r="X20" s="125"/>
      <c r="Y20" s="125"/>
      <c r="Z20" s="125"/>
      <c r="AA20" s="125"/>
      <c r="AB20" s="125"/>
    </row>
    <row r="21" spans="1:28" ht="15.75" customHeight="1" x14ac:dyDescent="0.3">
      <c r="A21" s="261">
        <v>14</v>
      </c>
      <c r="B21" s="268"/>
      <c r="C21" s="256">
        <v>14</v>
      </c>
      <c r="D21" s="256" t="s">
        <v>144</v>
      </c>
      <c r="E21" s="256" t="s">
        <v>143</v>
      </c>
      <c r="F21" s="255" t="s">
        <v>2895</v>
      </c>
      <c r="G21" s="256" t="s">
        <v>71</v>
      </c>
      <c r="H21" s="332">
        <v>500000</v>
      </c>
      <c r="I21" s="268" t="s">
        <v>2539</v>
      </c>
      <c r="J21" s="320" t="s">
        <v>2540</v>
      </c>
      <c r="K21" s="320" t="s">
        <v>2541</v>
      </c>
      <c r="L21" s="125"/>
      <c r="M21" s="125"/>
      <c r="N21" s="125"/>
      <c r="O21" s="125"/>
      <c r="P21" s="125"/>
      <c r="Q21" s="125"/>
      <c r="R21" s="125"/>
      <c r="S21" s="125"/>
      <c r="T21" s="125"/>
      <c r="U21" s="125"/>
      <c r="V21" s="125"/>
      <c r="W21" s="125"/>
      <c r="X21" s="125"/>
      <c r="Y21" s="125"/>
      <c r="Z21" s="125"/>
      <c r="AA21" s="125"/>
      <c r="AB21" s="125"/>
    </row>
    <row r="22" spans="1:28" ht="15.75" customHeight="1" x14ac:dyDescent="0.3">
      <c r="A22" s="261">
        <v>15</v>
      </c>
      <c r="B22" s="268"/>
      <c r="C22" s="256">
        <v>15</v>
      </c>
      <c r="D22" s="256" t="s">
        <v>2848</v>
      </c>
      <c r="E22" s="256" t="s">
        <v>2847</v>
      </c>
      <c r="F22" s="255" t="s">
        <v>1818</v>
      </c>
      <c r="G22" s="256" t="s">
        <v>71</v>
      </c>
      <c r="H22" s="332">
        <v>390000</v>
      </c>
      <c r="I22" s="268" t="s">
        <v>2539</v>
      </c>
      <c r="J22" s="320" t="s">
        <v>2540</v>
      </c>
      <c r="K22" s="320" t="s">
        <v>2541</v>
      </c>
      <c r="L22" s="125"/>
      <c r="M22" s="125"/>
      <c r="N22" s="125"/>
      <c r="O22" s="125"/>
      <c r="P22" s="125"/>
      <c r="Q22" s="125"/>
      <c r="R22" s="125"/>
      <c r="S22" s="125"/>
      <c r="T22" s="125"/>
      <c r="U22" s="125"/>
      <c r="V22" s="125"/>
      <c r="W22" s="125"/>
      <c r="X22" s="125"/>
      <c r="Y22" s="125"/>
      <c r="Z22" s="125"/>
      <c r="AA22" s="125"/>
      <c r="AB22" s="125"/>
    </row>
    <row r="23" spans="1:28" ht="15.75" customHeight="1" x14ac:dyDescent="0.3">
      <c r="A23" s="261">
        <v>16</v>
      </c>
      <c r="B23" s="268"/>
      <c r="C23" s="256">
        <v>16</v>
      </c>
      <c r="D23" s="256" t="s">
        <v>2850</v>
      </c>
      <c r="E23" s="256" t="s">
        <v>2849</v>
      </c>
      <c r="F23" s="255" t="s">
        <v>2896</v>
      </c>
      <c r="G23" s="256" t="s">
        <v>71</v>
      </c>
      <c r="H23" s="332">
        <v>5000</v>
      </c>
      <c r="I23" s="268" t="s">
        <v>2539</v>
      </c>
      <c r="J23" s="320" t="s">
        <v>2540</v>
      </c>
      <c r="K23" s="320" t="s">
        <v>2541</v>
      </c>
      <c r="L23" s="125"/>
      <c r="M23" s="125"/>
      <c r="N23" s="125"/>
      <c r="O23" s="125"/>
      <c r="P23" s="125"/>
      <c r="Q23" s="125"/>
      <c r="R23" s="125"/>
      <c r="S23" s="125"/>
      <c r="T23" s="125"/>
      <c r="U23" s="125"/>
      <c r="V23" s="125"/>
      <c r="W23" s="125"/>
      <c r="X23" s="125"/>
      <c r="Y23" s="125"/>
      <c r="Z23" s="125"/>
      <c r="AA23" s="125"/>
      <c r="AB23" s="125"/>
    </row>
    <row r="24" spans="1:28" ht="15.75" customHeight="1" x14ac:dyDescent="0.3">
      <c r="A24" s="261">
        <v>17</v>
      </c>
      <c r="B24" s="268"/>
      <c r="C24" s="256">
        <v>17</v>
      </c>
      <c r="D24" s="256" t="s">
        <v>2852</v>
      </c>
      <c r="E24" s="256" t="s">
        <v>2851</v>
      </c>
      <c r="F24" s="255" t="s">
        <v>2897</v>
      </c>
      <c r="G24" s="256" t="s">
        <v>71</v>
      </c>
      <c r="H24" s="332">
        <v>216000</v>
      </c>
      <c r="I24" s="268" t="s">
        <v>2539</v>
      </c>
      <c r="J24" s="320" t="s">
        <v>2540</v>
      </c>
      <c r="K24" s="320" t="s">
        <v>2541</v>
      </c>
      <c r="L24" s="125"/>
      <c r="M24" s="125"/>
      <c r="N24" s="125"/>
      <c r="O24" s="125"/>
      <c r="P24" s="125"/>
      <c r="Q24" s="125"/>
      <c r="R24" s="125"/>
      <c r="S24" s="125"/>
      <c r="T24" s="125"/>
      <c r="U24" s="125"/>
      <c r="V24" s="125"/>
      <c r="W24" s="125"/>
      <c r="X24" s="125"/>
      <c r="Y24" s="125"/>
      <c r="Z24" s="125"/>
      <c r="AA24" s="125"/>
      <c r="AB24" s="125"/>
    </row>
    <row r="25" spans="1:28" ht="15.75" customHeight="1" x14ac:dyDescent="0.3">
      <c r="A25" s="261">
        <v>18</v>
      </c>
      <c r="B25" s="268"/>
      <c r="C25" s="256">
        <v>18</v>
      </c>
      <c r="D25" s="256" t="s">
        <v>2854</v>
      </c>
      <c r="E25" s="256" t="s">
        <v>2853</v>
      </c>
      <c r="F25" s="255" t="s">
        <v>2898</v>
      </c>
      <c r="G25" s="256" t="s">
        <v>71</v>
      </c>
      <c r="H25" s="332">
        <v>150000</v>
      </c>
      <c r="I25" s="268" t="s">
        <v>2539</v>
      </c>
      <c r="J25" s="320" t="s">
        <v>2540</v>
      </c>
      <c r="K25" s="320" t="s">
        <v>2541</v>
      </c>
      <c r="L25" s="125"/>
      <c r="M25" s="125"/>
      <c r="N25" s="125"/>
      <c r="O25" s="125"/>
      <c r="P25" s="125"/>
      <c r="Q25" s="125"/>
      <c r="R25" s="125"/>
      <c r="S25" s="125"/>
      <c r="T25" s="125"/>
      <c r="U25" s="125"/>
      <c r="V25" s="125"/>
      <c r="W25" s="125"/>
      <c r="X25" s="125"/>
      <c r="Y25" s="125"/>
      <c r="Z25" s="125"/>
      <c r="AA25" s="125"/>
      <c r="AB25" s="125"/>
    </row>
    <row r="26" spans="1:28" ht="15.75" customHeight="1" x14ac:dyDescent="0.3">
      <c r="A26" s="261">
        <v>19</v>
      </c>
      <c r="B26" s="268"/>
      <c r="C26" s="256">
        <v>19</v>
      </c>
      <c r="D26" s="256" t="s">
        <v>2856</v>
      </c>
      <c r="E26" s="256" t="s">
        <v>2855</v>
      </c>
      <c r="F26" s="255" t="s">
        <v>2899</v>
      </c>
      <c r="G26" s="256" t="s">
        <v>1159</v>
      </c>
      <c r="H26" s="332">
        <v>1440000</v>
      </c>
      <c r="I26" s="268" t="s">
        <v>2539</v>
      </c>
      <c r="J26" s="320" t="s">
        <v>2540</v>
      </c>
      <c r="K26" s="320" t="s">
        <v>2541</v>
      </c>
      <c r="L26" s="125"/>
      <c r="M26" s="125"/>
      <c r="N26" s="125"/>
      <c r="O26" s="125"/>
      <c r="P26" s="125"/>
      <c r="Q26" s="125"/>
      <c r="R26" s="125"/>
      <c r="S26" s="125"/>
      <c r="T26" s="125"/>
      <c r="U26" s="125"/>
      <c r="V26" s="125"/>
      <c r="W26" s="125"/>
      <c r="X26" s="125"/>
      <c r="Y26" s="125"/>
      <c r="Z26" s="125"/>
      <c r="AA26" s="125"/>
      <c r="AB26" s="125"/>
    </row>
    <row r="27" spans="1:28" ht="15.75" customHeight="1" x14ac:dyDescent="0.3">
      <c r="A27" s="261">
        <v>20</v>
      </c>
      <c r="B27" s="268"/>
      <c r="C27" s="256">
        <v>20</v>
      </c>
      <c r="D27" s="256" t="s">
        <v>2858</v>
      </c>
      <c r="E27" s="256" t="s">
        <v>2857</v>
      </c>
      <c r="F27" s="255" t="s">
        <v>2900</v>
      </c>
      <c r="G27" s="256" t="s">
        <v>71</v>
      </c>
      <c r="H27" s="332">
        <v>10000</v>
      </c>
      <c r="I27" s="268" t="s">
        <v>2539</v>
      </c>
      <c r="J27" s="320" t="s">
        <v>2540</v>
      </c>
      <c r="K27" s="320" t="s">
        <v>2541</v>
      </c>
      <c r="L27" s="125"/>
      <c r="M27" s="125"/>
      <c r="N27" s="125"/>
      <c r="O27" s="125"/>
      <c r="P27" s="125"/>
      <c r="Q27" s="125"/>
      <c r="R27" s="125"/>
      <c r="S27" s="125"/>
      <c r="T27" s="125"/>
      <c r="U27" s="125"/>
      <c r="V27" s="125"/>
      <c r="W27" s="125"/>
      <c r="X27" s="125"/>
      <c r="Y27" s="125"/>
      <c r="Z27" s="125"/>
      <c r="AA27" s="125"/>
      <c r="AB27" s="125"/>
    </row>
    <row r="28" spans="1:28" ht="15.75" customHeight="1" x14ac:dyDescent="0.3">
      <c r="A28" s="261">
        <v>21</v>
      </c>
      <c r="B28" s="268"/>
      <c r="C28" s="256">
        <v>21</v>
      </c>
      <c r="D28" s="256" t="s">
        <v>2860</v>
      </c>
      <c r="E28" s="256" t="s">
        <v>2859</v>
      </c>
      <c r="F28" s="255" t="s">
        <v>2901</v>
      </c>
      <c r="G28" s="256" t="s">
        <v>71</v>
      </c>
      <c r="H28" s="332">
        <v>21600</v>
      </c>
      <c r="I28" s="268" t="s">
        <v>2539</v>
      </c>
      <c r="J28" s="320" t="s">
        <v>2540</v>
      </c>
      <c r="K28" s="320" t="s">
        <v>2541</v>
      </c>
      <c r="L28" s="125"/>
      <c r="M28" s="125"/>
      <c r="N28" s="125"/>
      <c r="O28" s="125"/>
      <c r="P28" s="125"/>
      <c r="Q28" s="125"/>
      <c r="R28" s="125"/>
      <c r="S28" s="125"/>
      <c r="T28" s="125"/>
      <c r="U28" s="125"/>
      <c r="V28" s="125"/>
      <c r="W28" s="125"/>
      <c r="X28" s="125"/>
      <c r="Y28" s="125"/>
      <c r="Z28" s="125"/>
      <c r="AA28" s="125"/>
      <c r="AB28" s="125"/>
    </row>
    <row r="29" spans="1:28" ht="15.75" customHeight="1" x14ac:dyDescent="0.3">
      <c r="A29" s="261">
        <v>22</v>
      </c>
      <c r="B29" s="268"/>
      <c r="C29" s="256">
        <v>22</v>
      </c>
      <c r="D29" s="256" t="s">
        <v>2862</v>
      </c>
      <c r="E29" s="256" t="s">
        <v>2861</v>
      </c>
      <c r="F29" s="255" t="s">
        <v>2902</v>
      </c>
      <c r="G29" s="256" t="s">
        <v>1159</v>
      </c>
      <c r="H29" s="332">
        <v>1000</v>
      </c>
      <c r="I29" s="268" t="s">
        <v>2539</v>
      </c>
      <c r="J29" s="320" t="s">
        <v>2540</v>
      </c>
      <c r="K29" s="320" t="s">
        <v>2541</v>
      </c>
      <c r="L29" s="125"/>
      <c r="M29" s="125"/>
      <c r="N29" s="125"/>
      <c r="O29" s="125"/>
      <c r="P29" s="125"/>
      <c r="Q29" s="125"/>
      <c r="R29" s="125"/>
      <c r="S29" s="125"/>
      <c r="T29" s="125"/>
      <c r="U29" s="125"/>
      <c r="V29" s="125"/>
      <c r="W29" s="125"/>
      <c r="X29" s="125"/>
      <c r="Y29" s="125"/>
      <c r="Z29" s="125"/>
      <c r="AA29" s="125"/>
      <c r="AB29" s="125"/>
    </row>
    <row r="30" spans="1:28" ht="15.75" customHeight="1" x14ac:dyDescent="0.3">
      <c r="A30" s="261">
        <v>23</v>
      </c>
      <c r="B30" s="268"/>
      <c r="C30" s="256">
        <v>23</v>
      </c>
      <c r="D30" s="256" t="s">
        <v>2864</v>
      </c>
      <c r="E30" s="256" t="s">
        <v>2863</v>
      </c>
      <c r="F30" s="255" t="s">
        <v>2903</v>
      </c>
      <c r="G30" s="256" t="s">
        <v>71</v>
      </c>
      <c r="H30" s="332">
        <v>216000</v>
      </c>
      <c r="I30" s="268" t="s">
        <v>2539</v>
      </c>
      <c r="J30" s="320" t="s">
        <v>2540</v>
      </c>
      <c r="K30" s="320" t="s">
        <v>2541</v>
      </c>
      <c r="L30" s="125"/>
      <c r="M30" s="125"/>
      <c r="N30" s="125"/>
      <c r="O30" s="125"/>
      <c r="P30" s="125"/>
      <c r="Q30" s="125"/>
      <c r="R30" s="125"/>
      <c r="S30" s="125"/>
      <c r="T30" s="125"/>
      <c r="U30" s="125"/>
      <c r="V30" s="125"/>
      <c r="W30" s="125"/>
      <c r="X30" s="125"/>
      <c r="Y30" s="125"/>
      <c r="Z30" s="125"/>
      <c r="AA30" s="125"/>
      <c r="AB30" s="125"/>
    </row>
    <row r="31" spans="1:28" ht="15.75" customHeight="1" x14ac:dyDescent="0.3">
      <c r="A31" s="261">
        <v>24</v>
      </c>
      <c r="B31" s="268"/>
      <c r="C31" s="256">
        <v>24</v>
      </c>
      <c r="D31" s="256" t="s">
        <v>2979</v>
      </c>
      <c r="E31" s="256" t="s">
        <v>2863</v>
      </c>
      <c r="F31" s="255" t="s">
        <v>2904</v>
      </c>
      <c r="G31" s="256" t="s">
        <v>71</v>
      </c>
      <c r="H31" s="332">
        <v>72000</v>
      </c>
      <c r="I31" s="268" t="s">
        <v>2539</v>
      </c>
      <c r="J31" s="320" t="s">
        <v>2540</v>
      </c>
      <c r="K31" s="320" t="s">
        <v>2541</v>
      </c>
      <c r="L31" s="125"/>
      <c r="M31" s="125"/>
      <c r="N31" s="125"/>
      <c r="O31" s="125"/>
      <c r="P31" s="125"/>
      <c r="Q31" s="125"/>
      <c r="R31" s="125"/>
      <c r="S31" s="125"/>
      <c r="T31" s="125"/>
      <c r="U31" s="125"/>
      <c r="V31" s="125"/>
      <c r="W31" s="125"/>
      <c r="X31" s="125"/>
      <c r="Y31" s="125"/>
      <c r="Z31" s="125"/>
      <c r="AA31" s="125"/>
      <c r="AB31" s="125"/>
    </row>
    <row r="32" spans="1:28" ht="15.75" customHeight="1" x14ac:dyDescent="0.3">
      <c r="A32" s="261">
        <v>25</v>
      </c>
      <c r="B32" s="268"/>
      <c r="C32" s="256">
        <v>25</v>
      </c>
      <c r="D32" s="256" t="s">
        <v>2980</v>
      </c>
      <c r="E32" s="256" t="s">
        <v>2863</v>
      </c>
      <c r="F32" s="255" t="s">
        <v>2905</v>
      </c>
      <c r="G32" s="256" t="s">
        <v>71</v>
      </c>
      <c r="H32" s="332">
        <v>150000</v>
      </c>
      <c r="I32" s="268" t="s">
        <v>2539</v>
      </c>
      <c r="J32" s="320" t="s">
        <v>2540</v>
      </c>
      <c r="K32" s="320" t="s">
        <v>2541</v>
      </c>
      <c r="L32" s="125"/>
      <c r="M32" s="125"/>
      <c r="N32" s="125"/>
      <c r="O32" s="125"/>
      <c r="P32" s="125"/>
      <c r="Q32" s="125"/>
      <c r="R32" s="125"/>
      <c r="S32" s="125"/>
      <c r="T32" s="125"/>
      <c r="U32" s="125"/>
      <c r="V32" s="125"/>
      <c r="W32" s="125"/>
      <c r="X32" s="125"/>
      <c r="Y32" s="125"/>
      <c r="Z32" s="125"/>
      <c r="AA32" s="125"/>
      <c r="AB32" s="125"/>
    </row>
    <row r="33" spans="1:28" ht="15.75" customHeight="1" x14ac:dyDescent="0.3">
      <c r="A33" s="261">
        <v>26</v>
      </c>
      <c r="B33" s="268"/>
      <c r="C33" s="256">
        <v>26</v>
      </c>
      <c r="D33" s="256" t="s">
        <v>2981</v>
      </c>
      <c r="E33" s="256" t="s">
        <v>2863</v>
      </c>
      <c r="F33" s="255" t="s">
        <v>2906</v>
      </c>
      <c r="G33" s="256" t="s">
        <v>71</v>
      </c>
      <c r="H33" s="332">
        <v>108000</v>
      </c>
      <c r="I33" s="268" t="s">
        <v>2539</v>
      </c>
      <c r="J33" s="320" t="s">
        <v>2540</v>
      </c>
      <c r="K33" s="320" t="s">
        <v>2541</v>
      </c>
      <c r="L33" s="125"/>
      <c r="M33" s="125"/>
      <c r="N33" s="125"/>
      <c r="O33" s="125"/>
      <c r="P33" s="125"/>
      <c r="Q33" s="125"/>
      <c r="R33" s="125"/>
      <c r="S33" s="125"/>
      <c r="T33" s="125"/>
      <c r="U33" s="125"/>
      <c r="V33" s="125"/>
      <c r="W33" s="125"/>
      <c r="X33" s="125"/>
      <c r="Y33" s="125"/>
      <c r="Z33" s="125"/>
      <c r="AA33" s="125"/>
      <c r="AB33" s="125"/>
    </row>
    <row r="34" spans="1:28" ht="15.75" customHeight="1" x14ac:dyDescent="0.3">
      <c r="A34" s="261">
        <v>27</v>
      </c>
      <c r="B34" s="268"/>
      <c r="C34" s="256">
        <v>27</v>
      </c>
      <c r="D34" s="256" t="s">
        <v>2982</v>
      </c>
      <c r="E34" s="256" t="s">
        <v>2863</v>
      </c>
      <c r="F34" s="255" t="s">
        <v>2907</v>
      </c>
      <c r="G34" s="256" t="s">
        <v>71</v>
      </c>
      <c r="H34" s="332">
        <v>36000</v>
      </c>
      <c r="I34" s="268" t="s">
        <v>2539</v>
      </c>
      <c r="J34" s="320" t="s">
        <v>2540</v>
      </c>
      <c r="K34" s="320" t="s">
        <v>2541</v>
      </c>
      <c r="L34" s="125"/>
      <c r="M34" s="125"/>
      <c r="N34" s="125"/>
      <c r="O34" s="125"/>
      <c r="P34" s="125"/>
      <c r="Q34" s="125"/>
      <c r="R34" s="125"/>
      <c r="S34" s="125"/>
      <c r="T34" s="125"/>
      <c r="U34" s="125"/>
      <c r="V34" s="125"/>
      <c r="W34" s="125"/>
      <c r="X34" s="125"/>
      <c r="Y34" s="125"/>
      <c r="Z34" s="125"/>
      <c r="AA34" s="125"/>
      <c r="AB34" s="125"/>
    </row>
    <row r="35" spans="1:28" ht="15.75" customHeight="1" x14ac:dyDescent="0.3">
      <c r="A35" s="261">
        <v>28</v>
      </c>
      <c r="B35" s="268"/>
      <c r="C35" s="256">
        <v>28</v>
      </c>
      <c r="D35" s="256" t="s">
        <v>2866</v>
      </c>
      <c r="E35" s="256" t="s">
        <v>2865</v>
      </c>
      <c r="F35" s="255" t="s">
        <v>2908</v>
      </c>
      <c r="G35" s="256" t="s">
        <v>71</v>
      </c>
      <c r="H35" s="332">
        <v>150000</v>
      </c>
      <c r="I35" s="268" t="s">
        <v>2539</v>
      </c>
      <c r="J35" s="320" t="s">
        <v>2540</v>
      </c>
      <c r="K35" s="320" t="s">
        <v>2541</v>
      </c>
      <c r="L35" s="125"/>
      <c r="M35" s="125"/>
      <c r="N35" s="125"/>
      <c r="O35" s="125"/>
      <c r="P35" s="125"/>
      <c r="Q35" s="125"/>
      <c r="R35" s="125"/>
      <c r="S35" s="125"/>
      <c r="T35" s="125"/>
      <c r="U35" s="125"/>
      <c r="V35" s="125"/>
      <c r="W35" s="125"/>
      <c r="X35" s="125"/>
      <c r="Y35" s="125"/>
      <c r="Z35" s="125"/>
      <c r="AA35" s="125"/>
      <c r="AB35" s="125"/>
    </row>
    <row r="36" spans="1:28" ht="15.75" customHeight="1" x14ac:dyDescent="0.3">
      <c r="A36" s="261">
        <v>29</v>
      </c>
      <c r="B36" s="268"/>
      <c r="C36" s="256">
        <v>29</v>
      </c>
      <c r="D36" s="256" t="s">
        <v>2983</v>
      </c>
      <c r="E36" s="256" t="s">
        <v>2865</v>
      </c>
      <c r="F36" s="255" t="s">
        <v>1780</v>
      </c>
      <c r="G36" s="256" t="s">
        <v>71</v>
      </c>
      <c r="H36" s="332">
        <v>725000</v>
      </c>
      <c r="I36" s="268" t="s">
        <v>2539</v>
      </c>
      <c r="J36" s="320" t="s">
        <v>2540</v>
      </c>
      <c r="K36" s="320" t="s">
        <v>2541</v>
      </c>
      <c r="L36" s="125"/>
      <c r="M36" s="125"/>
      <c r="N36" s="125"/>
      <c r="O36" s="125"/>
      <c r="P36" s="125"/>
      <c r="Q36" s="125"/>
      <c r="R36" s="125"/>
      <c r="S36" s="125"/>
      <c r="T36" s="125"/>
      <c r="U36" s="125"/>
      <c r="V36" s="125"/>
      <c r="W36" s="125"/>
      <c r="X36" s="125"/>
      <c r="Y36" s="125"/>
      <c r="Z36" s="125"/>
      <c r="AA36" s="125"/>
      <c r="AB36" s="125"/>
    </row>
    <row r="37" spans="1:28" ht="15.75" customHeight="1" x14ac:dyDescent="0.3">
      <c r="A37" s="261">
        <v>30</v>
      </c>
      <c r="B37" s="268"/>
      <c r="C37" s="256">
        <v>30</v>
      </c>
      <c r="D37" s="256" t="s">
        <v>2984</v>
      </c>
      <c r="E37" s="256" t="s">
        <v>2865</v>
      </c>
      <c r="F37" s="255" t="s">
        <v>1782</v>
      </c>
      <c r="G37" s="256" t="s">
        <v>71</v>
      </c>
      <c r="H37" s="332">
        <v>175000</v>
      </c>
      <c r="I37" s="268" t="s">
        <v>2539</v>
      </c>
      <c r="J37" s="320" t="s">
        <v>2540</v>
      </c>
      <c r="K37" s="320" t="s">
        <v>2541</v>
      </c>
      <c r="L37" s="125"/>
      <c r="M37" s="125"/>
      <c r="N37" s="125"/>
      <c r="O37" s="125"/>
      <c r="P37" s="125"/>
      <c r="Q37" s="125"/>
      <c r="R37" s="125"/>
      <c r="S37" s="125"/>
      <c r="T37" s="125"/>
      <c r="U37" s="125"/>
      <c r="V37" s="125"/>
      <c r="W37" s="125"/>
      <c r="X37" s="125"/>
      <c r="Y37" s="125"/>
      <c r="Z37" s="125"/>
      <c r="AA37" s="125"/>
      <c r="AB37" s="125"/>
    </row>
    <row r="38" spans="1:28" ht="15.75" customHeight="1" x14ac:dyDescent="0.3">
      <c r="A38" s="261">
        <v>31</v>
      </c>
      <c r="B38" s="268"/>
      <c r="C38" s="256">
        <v>31</v>
      </c>
      <c r="D38" s="256" t="s">
        <v>2868</v>
      </c>
      <c r="E38" s="256" t="s">
        <v>2867</v>
      </c>
      <c r="F38" s="255" t="s">
        <v>1827</v>
      </c>
      <c r="G38" s="256" t="s">
        <v>688</v>
      </c>
      <c r="H38" s="333">
        <v>600</v>
      </c>
      <c r="I38" s="268" t="s">
        <v>2539</v>
      </c>
      <c r="J38" s="320" t="s">
        <v>2540</v>
      </c>
      <c r="K38" s="320" t="s">
        <v>2541</v>
      </c>
      <c r="L38" s="125"/>
      <c r="M38" s="125"/>
      <c r="N38" s="125"/>
      <c r="O38" s="125"/>
      <c r="P38" s="125"/>
      <c r="Q38" s="125"/>
      <c r="R38" s="125"/>
      <c r="S38" s="125"/>
      <c r="T38" s="125"/>
      <c r="U38" s="125"/>
      <c r="V38" s="125"/>
      <c r="W38" s="125"/>
      <c r="X38" s="125"/>
      <c r="Y38" s="125"/>
      <c r="Z38" s="125"/>
      <c r="AA38" s="125"/>
      <c r="AB38" s="125"/>
    </row>
    <row r="39" spans="1:28" ht="15.75" customHeight="1" x14ac:dyDescent="0.3">
      <c r="A39" s="261">
        <v>32</v>
      </c>
      <c r="B39" s="268"/>
      <c r="C39" s="256">
        <v>32</v>
      </c>
      <c r="D39" s="256" t="s">
        <v>2985</v>
      </c>
      <c r="E39" s="256" t="s">
        <v>2867</v>
      </c>
      <c r="F39" s="255" t="s">
        <v>2909</v>
      </c>
      <c r="G39" s="256" t="s">
        <v>1571</v>
      </c>
      <c r="H39" s="333">
        <v>100</v>
      </c>
      <c r="I39" s="268" t="s">
        <v>2539</v>
      </c>
      <c r="J39" s="320" t="s">
        <v>2540</v>
      </c>
      <c r="K39" s="320" t="s">
        <v>2541</v>
      </c>
      <c r="L39" s="125"/>
      <c r="M39" s="125"/>
      <c r="N39" s="125"/>
      <c r="O39" s="125"/>
      <c r="P39" s="125"/>
      <c r="Q39" s="125"/>
      <c r="R39" s="125"/>
      <c r="S39" s="125"/>
      <c r="T39" s="125"/>
      <c r="U39" s="125"/>
      <c r="V39" s="125"/>
      <c r="W39" s="125"/>
      <c r="X39" s="125"/>
      <c r="Y39" s="125"/>
      <c r="Z39" s="125"/>
      <c r="AA39" s="125"/>
      <c r="AB39" s="125"/>
    </row>
    <row r="40" spans="1:28" ht="15.75" customHeight="1" x14ac:dyDescent="0.3">
      <c r="A40" s="261">
        <v>33</v>
      </c>
      <c r="B40" s="268"/>
      <c r="C40" s="256">
        <v>33</v>
      </c>
      <c r="D40" s="256" t="s">
        <v>2986</v>
      </c>
      <c r="E40" s="256" t="s">
        <v>2867</v>
      </c>
      <c r="F40" s="255" t="s">
        <v>2910</v>
      </c>
      <c r="G40" s="256" t="s">
        <v>470</v>
      </c>
      <c r="H40" s="333">
        <v>600</v>
      </c>
      <c r="I40" s="268" t="s">
        <v>2539</v>
      </c>
      <c r="J40" s="320" t="s">
        <v>2540</v>
      </c>
      <c r="K40" s="320" t="s">
        <v>2541</v>
      </c>
      <c r="L40" s="125"/>
      <c r="M40" s="125"/>
      <c r="N40" s="125"/>
      <c r="O40" s="125"/>
      <c r="P40" s="125"/>
      <c r="Q40" s="125"/>
      <c r="R40" s="125"/>
      <c r="S40" s="125"/>
      <c r="T40" s="125"/>
      <c r="U40" s="125"/>
      <c r="V40" s="125"/>
      <c r="W40" s="125"/>
      <c r="X40" s="125"/>
      <c r="Y40" s="125"/>
      <c r="Z40" s="125"/>
      <c r="AA40" s="125"/>
      <c r="AB40" s="125"/>
    </row>
    <row r="41" spans="1:28" ht="15.75" customHeight="1" x14ac:dyDescent="0.3">
      <c r="A41" s="261">
        <v>34</v>
      </c>
      <c r="B41" s="268"/>
      <c r="C41" s="256">
        <v>34</v>
      </c>
      <c r="D41" s="256" t="s">
        <v>2987</v>
      </c>
      <c r="E41" s="256" t="s">
        <v>2867</v>
      </c>
      <c r="F41" s="255" t="s">
        <v>2911</v>
      </c>
      <c r="G41" s="256" t="s">
        <v>688</v>
      </c>
      <c r="H41" s="333">
        <v>750</v>
      </c>
      <c r="I41" s="268" t="s">
        <v>2539</v>
      </c>
      <c r="J41" s="320" t="s">
        <v>2540</v>
      </c>
      <c r="K41" s="320" t="s">
        <v>2541</v>
      </c>
      <c r="L41" s="125"/>
      <c r="M41" s="125"/>
      <c r="N41" s="125"/>
      <c r="O41" s="125"/>
      <c r="P41" s="125"/>
      <c r="Q41" s="125"/>
      <c r="R41" s="125"/>
      <c r="S41" s="125"/>
      <c r="T41" s="125"/>
      <c r="U41" s="125"/>
      <c r="V41" s="125"/>
      <c r="W41" s="125"/>
      <c r="X41" s="125"/>
      <c r="Y41" s="125"/>
      <c r="Z41" s="125"/>
      <c r="AA41" s="125"/>
      <c r="AB41" s="125"/>
    </row>
    <row r="42" spans="1:28" ht="15.75" customHeight="1" x14ac:dyDescent="0.3">
      <c r="A42" s="261">
        <v>35</v>
      </c>
      <c r="B42" s="268"/>
      <c r="C42" s="256">
        <v>35</v>
      </c>
      <c r="D42" s="256" t="s">
        <v>2988</v>
      </c>
      <c r="E42" s="256" t="s">
        <v>2867</v>
      </c>
      <c r="F42" s="255" t="s">
        <v>2912</v>
      </c>
      <c r="G42" s="256" t="s">
        <v>470</v>
      </c>
      <c r="H42" s="333">
        <v>450</v>
      </c>
      <c r="I42" s="268" t="s">
        <v>2539</v>
      </c>
      <c r="J42" s="320" t="s">
        <v>2540</v>
      </c>
      <c r="K42" s="320" t="s">
        <v>2541</v>
      </c>
      <c r="L42" s="125"/>
      <c r="M42" s="125"/>
      <c r="N42" s="125"/>
      <c r="O42" s="125"/>
      <c r="P42" s="125"/>
      <c r="Q42" s="125"/>
      <c r="R42" s="125"/>
      <c r="S42" s="125"/>
      <c r="T42" s="125"/>
      <c r="U42" s="125"/>
      <c r="V42" s="125"/>
      <c r="W42" s="125"/>
      <c r="X42" s="125"/>
      <c r="Y42" s="125"/>
      <c r="Z42" s="125"/>
      <c r="AA42" s="125"/>
      <c r="AB42" s="125"/>
    </row>
    <row r="43" spans="1:28" ht="15.75" customHeight="1" x14ac:dyDescent="0.3">
      <c r="A43" s="261">
        <v>36</v>
      </c>
      <c r="B43" s="268"/>
      <c r="C43" s="256">
        <v>36</v>
      </c>
      <c r="D43" s="256" t="s">
        <v>2989</v>
      </c>
      <c r="E43" s="256" t="s">
        <v>2867</v>
      </c>
      <c r="F43" s="255" t="s">
        <v>1841</v>
      </c>
      <c r="G43" s="256" t="s">
        <v>688</v>
      </c>
      <c r="H43" s="332">
        <v>1200</v>
      </c>
      <c r="I43" s="268" t="s">
        <v>2539</v>
      </c>
      <c r="J43" s="320" t="s">
        <v>2540</v>
      </c>
      <c r="K43" s="320" t="s">
        <v>2541</v>
      </c>
      <c r="L43" s="125"/>
      <c r="M43" s="125"/>
      <c r="N43" s="125"/>
      <c r="O43" s="125"/>
      <c r="P43" s="125"/>
      <c r="Q43" s="125"/>
      <c r="R43" s="125"/>
      <c r="S43" s="125"/>
      <c r="T43" s="125"/>
      <c r="U43" s="125"/>
      <c r="V43" s="125"/>
      <c r="W43" s="125"/>
      <c r="X43" s="125"/>
      <c r="Y43" s="125"/>
      <c r="Z43" s="125"/>
      <c r="AA43" s="125"/>
      <c r="AB43" s="125"/>
    </row>
    <row r="44" spans="1:28" ht="15.75" customHeight="1" x14ac:dyDescent="0.3">
      <c r="A44" s="261">
        <v>37</v>
      </c>
      <c r="B44" s="268"/>
      <c r="C44" s="256">
        <v>37</v>
      </c>
      <c r="D44" s="256" t="s">
        <v>2990</v>
      </c>
      <c r="E44" s="256" t="s">
        <v>2867</v>
      </c>
      <c r="F44" s="255" t="s">
        <v>1829</v>
      </c>
      <c r="G44" s="256" t="s">
        <v>2978</v>
      </c>
      <c r="H44" s="333">
        <v>250</v>
      </c>
      <c r="I44" s="268" t="s">
        <v>2539</v>
      </c>
      <c r="J44" s="320" t="s">
        <v>2540</v>
      </c>
      <c r="K44" s="320" t="s">
        <v>2541</v>
      </c>
      <c r="L44" s="125"/>
      <c r="M44" s="125"/>
      <c r="N44" s="125"/>
      <c r="O44" s="125"/>
      <c r="P44" s="125"/>
      <c r="Q44" s="125"/>
      <c r="R44" s="125"/>
      <c r="S44" s="125"/>
      <c r="T44" s="125"/>
      <c r="U44" s="125"/>
      <c r="V44" s="125"/>
      <c r="W44" s="125"/>
      <c r="X44" s="125"/>
      <c r="Y44" s="125"/>
      <c r="Z44" s="125"/>
      <c r="AA44" s="125"/>
      <c r="AB44" s="125"/>
    </row>
    <row r="45" spans="1:28" ht="15.75" customHeight="1" x14ac:dyDescent="0.3">
      <c r="A45" s="261">
        <v>38</v>
      </c>
      <c r="B45" s="268"/>
      <c r="C45" s="256">
        <v>38</v>
      </c>
      <c r="D45" s="256" t="s">
        <v>2991</v>
      </c>
      <c r="E45" s="256" t="s">
        <v>2867</v>
      </c>
      <c r="F45" s="255" t="s">
        <v>2913</v>
      </c>
      <c r="G45" s="256" t="s">
        <v>71</v>
      </c>
      <c r="H45" s="332">
        <v>300000</v>
      </c>
      <c r="I45" s="268" t="s">
        <v>2539</v>
      </c>
      <c r="J45" s="320" t="s">
        <v>2540</v>
      </c>
      <c r="K45" s="320" t="s">
        <v>2541</v>
      </c>
      <c r="L45" s="125"/>
      <c r="M45" s="125"/>
      <c r="N45" s="125"/>
      <c r="O45" s="125"/>
      <c r="P45" s="125"/>
      <c r="Q45" s="125"/>
      <c r="R45" s="125"/>
      <c r="S45" s="125"/>
      <c r="T45" s="125"/>
      <c r="U45" s="125"/>
      <c r="V45" s="125"/>
      <c r="W45" s="125"/>
      <c r="X45" s="125"/>
      <c r="Y45" s="125"/>
      <c r="Z45" s="125"/>
      <c r="AA45" s="125"/>
      <c r="AB45" s="125"/>
    </row>
    <row r="46" spans="1:28" ht="15.75" customHeight="1" x14ac:dyDescent="0.3">
      <c r="A46" s="261">
        <v>39</v>
      </c>
      <c r="B46" s="268"/>
      <c r="C46" s="256">
        <v>39</v>
      </c>
      <c r="D46" s="256" t="s">
        <v>2870</v>
      </c>
      <c r="E46" s="256" t="s">
        <v>2869</v>
      </c>
      <c r="F46" s="255" t="s">
        <v>2914</v>
      </c>
      <c r="G46" s="256" t="s">
        <v>1159</v>
      </c>
      <c r="H46" s="332">
        <v>625000</v>
      </c>
      <c r="I46" s="268" t="s">
        <v>2539</v>
      </c>
      <c r="J46" s="320" t="s">
        <v>2540</v>
      </c>
      <c r="K46" s="320" t="s">
        <v>2541</v>
      </c>
      <c r="L46" s="125"/>
      <c r="M46" s="125"/>
      <c r="N46" s="125"/>
      <c r="O46" s="125"/>
      <c r="P46" s="125"/>
      <c r="Q46" s="125"/>
      <c r="R46" s="125"/>
      <c r="S46" s="125"/>
      <c r="T46" s="125"/>
      <c r="U46" s="125"/>
      <c r="V46" s="125"/>
      <c r="W46" s="125"/>
      <c r="X46" s="125"/>
      <c r="Y46" s="125"/>
      <c r="Z46" s="125"/>
      <c r="AA46" s="125"/>
      <c r="AB46" s="125"/>
    </row>
    <row r="47" spans="1:28" ht="15.75" customHeight="1" x14ac:dyDescent="0.3">
      <c r="A47" s="261">
        <v>40</v>
      </c>
      <c r="B47" s="268"/>
      <c r="C47" s="256">
        <v>40</v>
      </c>
      <c r="D47" s="256" t="s">
        <v>2992</v>
      </c>
      <c r="E47" s="256" t="s">
        <v>2869</v>
      </c>
      <c r="F47" s="255" t="s">
        <v>2915</v>
      </c>
      <c r="G47" s="256" t="s">
        <v>71</v>
      </c>
      <c r="H47" s="332">
        <v>304500</v>
      </c>
      <c r="I47" s="268" t="s">
        <v>2539</v>
      </c>
      <c r="J47" s="320" t="s">
        <v>2540</v>
      </c>
      <c r="K47" s="320" t="s">
        <v>2541</v>
      </c>
      <c r="L47" s="125"/>
      <c r="M47" s="125"/>
      <c r="N47" s="125"/>
      <c r="O47" s="125"/>
      <c r="P47" s="125"/>
      <c r="Q47" s="125"/>
      <c r="R47" s="125"/>
      <c r="S47" s="125"/>
      <c r="T47" s="125"/>
      <c r="U47" s="125"/>
      <c r="V47" s="125"/>
      <c r="W47" s="125"/>
      <c r="X47" s="125"/>
      <c r="Y47" s="125"/>
      <c r="Z47" s="125"/>
      <c r="AA47" s="125"/>
      <c r="AB47" s="125"/>
    </row>
    <row r="48" spans="1:28" ht="15.75" customHeight="1" x14ac:dyDescent="0.3">
      <c r="A48" s="261">
        <v>41</v>
      </c>
      <c r="B48" s="268"/>
      <c r="C48" s="256">
        <v>41</v>
      </c>
      <c r="D48" s="256" t="s">
        <v>2872</v>
      </c>
      <c r="E48" s="256" t="s">
        <v>2871</v>
      </c>
      <c r="F48" s="255" t="s">
        <v>2916</v>
      </c>
      <c r="G48" s="256" t="s">
        <v>470</v>
      </c>
      <c r="H48" s="332">
        <v>252000</v>
      </c>
      <c r="I48" s="268" t="s">
        <v>2539</v>
      </c>
      <c r="J48" s="320" t="s">
        <v>2540</v>
      </c>
      <c r="K48" s="320" t="s">
        <v>2541</v>
      </c>
      <c r="L48" s="125"/>
      <c r="M48" s="125"/>
      <c r="N48" s="125"/>
      <c r="O48" s="125"/>
      <c r="P48" s="125"/>
      <c r="Q48" s="125"/>
      <c r="R48" s="125"/>
      <c r="S48" s="125"/>
      <c r="T48" s="125"/>
      <c r="U48" s="125"/>
      <c r="V48" s="125"/>
      <c r="W48" s="125"/>
      <c r="X48" s="125"/>
      <c r="Y48" s="125"/>
      <c r="Z48" s="125"/>
      <c r="AA48" s="125"/>
      <c r="AB48" s="125"/>
    </row>
    <row r="49" spans="1:28" ht="15.75" customHeight="1" x14ac:dyDescent="0.3">
      <c r="A49" s="261">
        <v>42</v>
      </c>
      <c r="B49" s="268"/>
      <c r="C49" s="256">
        <v>42</v>
      </c>
      <c r="D49" s="256" t="s">
        <v>2993</v>
      </c>
      <c r="E49" s="256" t="s">
        <v>2871</v>
      </c>
      <c r="F49" s="255" t="s">
        <v>1792</v>
      </c>
      <c r="G49" s="256" t="s">
        <v>470</v>
      </c>
      <c r="H49" s="332">
        <v>120000</v>
      </c>
      <c r="I49" s="268" t="s">
        <v>2539</v>
      </c>
      <c r="J49" s="320" t="s">
        <v>2540</v>
      </c>
      <c r="K49" s="320" t="s">
        <v>2541</v>
      </c>
      <c r="L49" s="125"/>
      <c r="M49" s="125"/>
      <c r="N49" s="125"/>
      <c r="O49" s="125"/>
      <c r="P49" s="125"/>
      <c r="Q49" s="125"/>
      <c r="R49" s="125"/>
      <c r="S49" s="125"/>
      <c r="T49" s="125"/>
      <c r="U49" s="125"/>
      <c r="V49" s="125"/>
      <c r="W49" s="125"/>
      <c r="X49" s="125"/>
      <c r="Y49" s="125"/>
      <c r="Z49" s="125"/>
      <c r="AA49" s="125"/>
      <c r="AB49" s="125"/>
    </row>
    <row r="50" spans="1:28" ht="15.75" customHeight="1" x14ac:dyDescent="0.3">
      <c r="A50" s="261">
        <v>43</v>
      </c>
      <c r="B50" s="268"/>
      <c r="C50" s="256">
        <v>43</v>
      </c>
      <c r="D50" s="256" t="s">
        <v>2874</v>
      </c>
      <c r="E50" s="256" t="s">
        <v>2873</v>
      </c>
      <c r="F50" s="255" t="s">
        <v>1794</v>
      </c>
      <c r="G50" s="256" t="s">
        <v>71</v>
      </c>
      <c r="H50" s="332">
        <v>360000</v>
      </c>
      <c r="I50" s="268" t="s">
        <v>2539</v>
      </c>
      <c r="J50" s="320" t="s">
        <v>2540</v>
      </c>
      <c r="K50" s="320" t="s">
        <v>2541</v>
      </c>
      <c r="L50" s="125"/>
      <c r="M50" s="125"/>
      <c r="N50" s="125"/>
      <c r="O50" s="125"/>
      <c r="P50" s="125"/>
      <c r="Q50" s="125"/>
      <c r="R50" s="125"/>
      <c r="S50" s="125"/>
      <c r="T50" s="125"/>
      <c r="U50" s="125"/>
      <c r="V50" s="125"/>
      <c r="W50" s="125"/>
      <c r="X50" s="125"/>
      <c r="Y50" s="125"/>
      <c r="Z50" s="125"/>
      <c r="AA50" s="125"/>
      <c r="AB50" s="125"/>
    </row>
    <row r="51" spans="1:28" ht="15.75" customHeight="1" x14ac:dyDescent="0.3">
      <c r="A51" s="261">
        <v>44</v>
      </c>
      <c r="B51" s="268"/>
      <c r="C51" s="256">
        <v>44</v>
      </c>
      <c r="D51" s="256" t="s">
        <v>2994</v>
      </c>
      <c r="E51" s="256" t="s">
        <v>2873</v>
      </c>
      <c r="F51" s="255" t="s">
        <v>1800</v>
      </c>
      <c r="G51" s="256" t="s">
        <v>71</v>
      </c>
      <c r="H51" s="332">
        <v>170000</v>
      </c>
      <c r="I51" s="268" t="s">
        <v>2539</v>
      </c>
      <c r="J51" s="320" t="s">
        <v>2540</v>
      </c>
      <c r="K51" s="320" t="s">
        <v>2541</v>
      </c>
      <c r="L51" s="125"/>
      <c r="M51" s="125"/>
      <c r="N51" s="125"/>
      <c r="O51" s="125"/>
      <c r="P51" s="125"/>
      <c r="Q51" s="125"/>
      <c r="R51" s="125"/>
      <c r="S51" s="125"/>
      <c r="T51" s="125"/>
      <c r="U51" s="125"/>
      <c r="V51" s="125"/>
      <c r="W51" s="125"/>
      <c r="X51" s="125"/>
      <c r="Y51" s="125"/>
      <c r="Z51" s="125"/>
      <c r="AA51" s="125"/>
      <c r="AB51" s="125"/>
    </row>
    <row r="52" spans="1:28" ht="15.75" customHeight="1" x14ac:dyDescent="0.3">
      <c r="A52" s="261">
        <v>45</v>
      </c>
      <c r="B52" s="268"/>
      <c r="C52" s="256">
        <v>45</v>
      </c>
      <c r="D52" s="256" t="s">
        <v>2995</v>
      </c>
      <c r="E52" s="256" t="s">
        <v>2873</v>
      </c>
      <c r="F52" s="255" t="s">
        <v>1808</v>
      </c>
      <c r="G52" s="256" t="s">
        <v>71</v>
      </c>
      <c r="H52" s="332">
        <v>4500000</v>
      </c>
      <c r="I52" s="268" t="s">
        <v>2539</v>
      </c>
      <c r="J52" s="320" t="s">
        <v>2540</v>
      </c>
      <c r="K52" s="320" t="s">
        <v>2541</v>
      </c>
      <c r="L52" s="125"/>
      <c r="M52" s="125"/>
      <c r="N52" s="125"/>
      <c r="O52" s="125"/>
      <c r="P52" s="125"/>
      <c r="Q52" s="125"/>
      <c r="R52" s="125"/>
      <c r="S52" s="125"/>
      <c r="T52" s="125"/>
      <c r="U52" s="125"/>
      <c r="V52" s="125"/>
      <c r="W52" s="125"/>
      <c r="X52" s="125"/>
      <c r="Y52" s="125"/>
      <c r="Z52" s="125"/>
      <c r="AA52" s="125"/>
      <c r="AB52" s="125"/>
    </row>
    <row r="53" spans="1:28" ht="15.75" customHeight="1" x14ac:dyDescent="0.3">
      <c r="A53" s="261">
        <v>46</v>
      </c>
      <c r="B53" s="268"/>
      <c r="C53" s="256">
        <v>46</v>
      </c>
      <c r="D53" s="256" t="s">
        <v>2876</v>
      </c>
      <c r="E53" s="256" t="s">
        <v>2875</v>
      </c>
      <c r="F53" s="255" t="s">
        <v>2917</v>
      </c>
      <c r="G53" s="256" t="s">
        <v>71</v>
      </c>
      <c r="H53" s="332">
        <v>3300000</v>
      </c>
      <c r="I53" s="268" t="s">
        <v>2539</v>
      </c>
      <c r="J53" s="320" t="s">
        <v>2540</v>
      </c>
      <c r="K53" s="320" t="s">
        <v>2541</v>
      </c>
      <c r="L53" s="125"/>
      <c r="M53" s="125"/>
      <c r="N53" s="125"/>
      <c r="O53" s="125"/>
      <c r="P53" s="125"/>
      <c r="Q53" s="125"/>
      <c r="R53" s="125"/>
      <c r="S53" s="125"/>
      <c r="T53" s="125"/>
      <c r="U53" s="125"/>
      <c r="V53" s="125"/>
      <c r="W53" s="125"/>
      <c r="X53" s="125"/>
      <c r="Y53" s="125"/>
      <c r="Z53" s="125"/>
      <c r="AA53" s="125"/>
      <c r="AB53" s="125"/>
    </row>
    <row r="54" spans="1:28" ht="15.75" customHeight="1" x14ac:dyDescent="0.3">
      <c r="A54" s="261">
        <v>47</v>
      </c>
      <c r="B54" s="268"/>
      <c r="C54" s="256">
        <v>47</v>
      </c>
      <c r="D54" s="256" t="s">
        <v>2996</v>
      </c>
      <c r="E54" s="256" t="s">
        <v>2875</v>
      </c>
      <c r="F54" s="255" t="s">
        <v>2918</v>
      </c>
      <c r="G54" s="256" t="s">
        <v>71</v>
      </c>
      <c r="H54" s="332">
        <v>108000</v>
      </c>
      <c r="I54" s="268" t="s">
        <v>2539</v>
      </c>
      <c r="J54" s="320" t="s">
        <v>2540</v>
      </c>
      <c r="K54" s="320" t="s">
        <v>2541</v>
      </c>
      <c r="L54" s="125"/>
      <c r="M54" s="125"/>
      <c r="N54" s="125"/>
      <c r="O54" s="125"/>
      <c r="P54" s="125"/>
      <c r="Q54" s="125"/>
      <c r="R54" s="125"/>
      <c r="S54" s="125"/>
      <c r="T54" s="125"/>
      <c r="U54" s="125"/>
      <c r="V54" s="125"/>
      <c r="W54" s="125"/>
      <c r="X54" s="125"/>
      <c r="Y54" s="125"/>
      <c r="Z54" s="125"/>
      <c r="AA54" s="125"/>
      <c r="AB54" s="125"/>
    </row>
    <row r="55" spans="1:28" ht="15.75" customHeight="1" x14ac:dyDescent="0.3">
      <c r="A55" s="261">
        <v>48</v>
      </c>
      <c r="B55" s="268"/>
      <c r="C55" s="256">
        <v>48</v>
      </c>
      <c r="D55" s="256" t="s">
        <v>2878</v>
      </c>
      <c r="E55" s="256" t="s">
        <v>2877</v>
      </c>
      <c r="F55" s="255" t="s">
        <v>2919</v>
      </c>
      <c r="G55" s="256" t="s">
        <v>71</v>
      </c>
      <c r="H55" s="332">
        <v>320000</v>
      </c>
      <c r="I55" s="268" t="s">
        <v>2539</v>
      </c>
      <c r="J55" s="320" t="s">
        <v>2540</v>
      </c>
      <c r="K55" s="320" t="s">
        <v>2541</v>
      </c>
      <c r="L55" s="125"/>
      <c r="M55" s="125"/>
      <c r="N55" s="125"/>
      <c r="O55" s="125"/>
      <c r="P55" s="125"/>
      <c r="Q55" s="125"/>
      <c r="R55" s="125"/>
      <c r="S55" s="125"/>
      <c r="T55" s="125"/>
      <c r="U55" s="125"/>
      <c r="V55" s="125"/>
      <c r="W55" s="125"/>
      <c r="X55" s="125"/>
      <c r="Y55" s="125"/>
      <c r="Z55" s="125"/>
      <c r="AA55" s="125"/>
      <c r="AB55" s="125"/>
    </row>
    <row r="56" spans="1:28" ht="15.75" customHeight="1" x14ac:dyDescent="0.3">
      <c r="A56" s="261">
        <v>49</v>
      </c>
      <c r="B56" s="268"/>
      <c r="C56" s="256">
        <v>49</v>
      </c>
      <c r="D56" s="256" t="s">
        <v>2997</v>
      </c>
      <c r="E56" s="256" t="s">
        <v>2877</v>
      </c>
      <c r="F56" s="255" t="s">
        <v>2920</v>
      </c>
      <c r="G56" s="256" t="s">
        <v>71</v>
      </c>
      <c r="H56" s="332">
        <v>140000</v>
      </c>
      <c r="I56" s="268" t="s">
        <v>2539</v>
      </c>
      <c r="J56" s="320" t="s">
        <v>2540</v>
      </c>
      <c r="K56" s="320" t="s">
        <v>2541</v>
      </c>
      <c r="L56" s="125"/>
      <c r="M56" s="125"/>
      <c r="N56" s="125"/>
      <c r="O56" s="125"/>
      <c r="P56" s="125"/>
      <c r="Q56" s="125"/>
      <c r="R56" s="125"/>
      <c r="S56" s="125"/>
      <c r="T56" s="125"/>
      <c r="U56" s="125"/>
      <c r="V56" s="125"/>
      <c r="W56" s="125"/>
      <c r="X56" s="125"/>
      <c r="Y56" s="125"/>
      <c r="Z56" s="125"/>
      <c r="AA56" s="125"/>
      <c r="AB56" s="125"/>
    </row>
    <row r="57" spans="1:28" ht="15.75" customHeight="1" x14ac:dyDescent="0.3">
      <c r="A57" s="261">
        <v>50</v>
      </c>
      <c r="B57" s="268"/>
      <c r="C57" s="256">
        <v>50</v>
      </c>
      <c r="D57" s="256" t="s">
        <v>2880</v>
      </c>
      <c r="E57" s="256" t="s">
        <v>2879</v>
      </c>
      <c r="F57" s="255" t="s">
        <v>2921</v>
      </c>
      <c r="G57" s="256" t="s">
        <v>71</v>
      </c>
      <c r="H57" s="332">
        <v>7200</v>
      </c>
      <c r="I57" s="268" t="s">
        <v>2539</v>
      </c>
      <c r="J57" s="320" t="s">
        <v>2540</v>
      </c>
      <c r="K57" s="320" t="s">
        <v>2541</v>
      </c>
      <c r="L57" s="125"/>
      <c r="M57" s="125"/>
      <c r="N57" s="125"/>
      <c r="O57" s="125"/>
      <c r="P57" s="125"/>
      <c r="Q57" s="125"/>
      <c r="R57" s="125"/>
      <c r="S57" s="125"/>
      <c r="T57" s="125"/>
      <c r="U57" s="125"/>
      <c r="V57" s="125"/>
      <c r="W57" s="125"/>
      <c r="X57" s="125"/>
      <c r="Y57" s="125"/>
      <c r="Z57" s="125"/>
      <c r="AA57" s="125"/>
      <c r="AB57" s="125"/>
    </row>
    <row r="58" spans="1:28" ht="15.75" customHeight="1" x14ac:dyDescent="0.3">
      <c r="A58" s="261">
        <v>51</v>
      </c>
      <c r="B58" s="268"/>
      <c r="C58" s="256">
        <v>51</v>
      </c>
      <c r="D58" s="256" t="s">
        <v>2998</v>
      </c>
      <c r="E58" s="256" t="s">
        <v>2879</v>
      </c>
      <c r="F58" s="255" t="s">
        <v>2922</v>
      </c>
      <c r="G58" s="256" t="s">
        <v>71</v>
      </c>
      <c r="H58" s="332">
        <v>108000</v>
      </c>
      <c r="I58" s="268" t="s">
        <v>2539</v>
      </c>
      <c r="J58" s="320" t="s">
        <v>2540</v>
      </c>
      <c r="K58" s="320" t="s">
        <v>2541</v>
      </c>
      <c r="L58" s="125"/>
      <c r="M58" s="125"/>
      <c r="N58" s="125"/>
      <c r="O58" s="125"/>
      <c r="P58" s="125"/>
      <c r="Q58" s="125"/>
      <c r="R58" s="125"/>
      <c r="S58" s="125"/>
      <c r="T58" s="125"/>
      <c r="U58" s="125"/>
      <c r="V58" s="125"/>
      <c r="W58" s="125"/>
      <c r="X58" s="125"/>
      <c r="Y58" s="125"/>
      <c r="Z58" s="125"/>
      <c r="AA58" s="125"/>
      <c r="AB58" s="125"/>
    </row>
    <row r="59" spans="1:28" ht="15.75" customHeight="1" x14ac:dyDescent="0.3">
      <c r="A59" s="261">
        <v>52</v>
      </c>
      <c r="B59" s="268"/>
      <c r="C59" s="256">
        <v>52</v>
      </c>
      <c r="D59" s="256" t="s">
        <v>2882</v>
      </c>
      <c r="E59" s="256" t="s">
        <v>2881</v>
      </c>
      <c r="F59" s="255" t="s">
        <v>2923</v>
      </c>
      <c r="G59" s="256" t="s">
        <v>71</v>
      </c>
      <c r="H59" s="332">
        <v>144000</v>
      </c>
      <c r="I59" s="268" t="s">
        <v>2539</v>
      </c>
      <c r="J59" s="320" t="s">
        <v>2540</v>
      </c>
      <c r="K59" s="320" t="s">
        <v>2541</v>
      </c>
      <c r="L59" s="125"/>
      <c r="M59" s="125"/>
      <c r="N59" s="125"/>
      <c r="O59" s="125"/>
      <c r="P59" s="125"/>
      <c r="Q59" s="125"/>
      <c r="R59" s="125"/>
      <c r="S59" s="125"/>
      <c r="T59" s="125"/>
      <c r="U59" s="125"/>
      <c r="V59" s="125"/>
      <c r="W59" s="125"/>
      <c r="X59" s="125"/>
      <c r="Y59" s="125"/>
      <c r="Z59" s="125"/>
      <c r="AA59" s="125"/>
      <c r="AB59" s="125"/>
    </row>
    <row r="60" spans="1:28" ht="15.75" customHeight="1" x14ac:dyDescent="0.3">
      <c r="A60" s="261">
        <v>53</v>
      </c>
      <c r="B60" s="268"/>
      <c r="C60" s="256">
        <v>53</v>
      </c>
      <c r="D60" s="256" t="s">
        <v>2999</v>
      </c>
      <c r="E60" s="256" t="s">
        <v>2881</v>
      </c>
      <c r="F60" s="255" t="s">
        <v>2924</v>
      </c>
      <c r="G60" s="256" t="s">
        <v>71</v>
      </c>
      <c r="H60" s="332">
        <v>360000</v>
      </c>
      <c r="I60" s="268" t="s">
        <v>2539</v>
      </c>
      <c r="J60" s="320" t="s">
        <v>2540</v>
      </c>
      <c r="K60" s="320" t="s">
        <v>2541</v>
      </c>
      <c r="L60" s="125"/>
      <c r="M60" s="125"/>
      <c r="N60" s="125"/>
      <c r="O60" s="125"/>
      <c r="P60" s="125"/>
      <c r="Q60" s="125"/>
      <c r="R60" s="125"/>
      <c r="S60" s="125"/>
      <c r="T60" s="125"/>
      <c r="U60" s="125"/>
      <c r="V60" s="125"/>
      <c r="W60" s="125"/>
      <c r="X60" s="125"/>
      <c r="Y60" s="125"/>
      <c r="Z60" s="125"/>
      <c r="AA60" s="125"/>
      <c r="AB60" s="125"/>
    </row>
    <row r="61" spans="1:28" ht="15.75" customHeight="1" x14ac:dyDescent="0.3">
      <c r="A61" s="261">
        <v>54</v>
      </c>
      <c r="B61" s="268"/>
      <c r="C61" s="256">
        <v>54</v>
      </c>
      <c r="D61" s="256" t="s">
        <v>2884</v>
      </c>
      <c r="E61" s="256" t="s">
        <v>2883</v>
      </c>
      <c r="F61" s="255" t="s">
        <v>2925</v>
      </c>
      <c r="G61" s="256" t="s">
        <v>641</v>
      </c>
      <c r="H61" s="332">
        <v>6000</v>
      </c>
      <c r="I61" s="268" t="s">
        <v>2539</v>
      </c>
      <c r="J61" s="320" t="s">
        <v>2540</v>
      </c>
      <c r="K61" s="320" t="s">
        <v>2541</v>
      </c>
      <c r="L61" s="125"/>
      <c r="M61" s="125"/>
      <c r="N61" s="125"/>
      <c r="O61" s="125"/>
      <c r="P61" s="125"/>
      <c r="Q61" s="125"/>
      <c r="R61" s="125"/>
      <c r="S61" s="125"/>
      <c r="T61" s="125"/>
      <c r="U61" s="125"/>
      <c r="V61" s="125"/>
      <c r="W61" s="125"/>
      <c r="X61" s="125"/>
      <c r="Y61" s="125"/>
      <c r="Z61" s="125"/>
      <c r="AA61" s="125"/>
      <c r="AB61" s="125"/>
    </row>
    <row r="62" spans="1:28" ht="15.75" customHeight="1" x14ac:dyDescent="0.3">
      <c r="A62" s="261">
        <v>55</v>
      </c>
      <c r="B62" s="268"/>
      <c r="C62" s="256">
        <v>55</v>
      </c>
      <c r="D62" s="256" t="s">
        <v>3000</v>
      </c>
      <c r="E62" s="256" t="s">
        <v>2883</v>
      </c>
      <c r="F62" s="255" t="s">
        <v>2926</v>
      </c>
      <c r="G62" s="256" t="s">
        <v>467</v>
      </c>
      <c r="H62" s="332">
        <v>6000</v>
      </c>
      <c r="I62" s="268" t="s">
        <v>2539</v>
      </c>
      <c r="J62" s="320" t="s">
        <v>2540</v>
      </c>
      <c r="K62" s="320" t="s">
        <v>2541</v>
      </c>
      <c r="L62" s="125"/>
      <c r="M62" s="125"/>
      <c r="N62" s="125"/>
      <c r="O62" s="125"/>
      <c r="P62" s="125"/>
      <c r="Q62" s="125"/>
      <c r="R62" s="125"/>
      <c r="S62" s="125"/>
      <c r="T62" s="125"/>
      <c r="U62" s="125"/>
      <c r="V62" s="125"/>
      <c r="W62" s="125"/>
      <c r="X62" s="125"/>
      <c r="Y62" s="125"/>
      <c r="Z62" s="125"/>
      <c r="AA62" s="125"/>
      <c r="AB62" s="125"/>
    </row>
    <row r="63" spans="1:28" ht="15.75" customHeight="1" x14ac:dyDescent="0.3">
      <c r="A63" s="261">
        <v>56</v>
      </c>
      <c r="B63" s="268"/>
      <c r="C63" s="261">
        <v>56</v>
      </c>
      <c r="D63" s="261" t="s">
        <v>132</v>
      </c>
      <c r="E63" s="268" t="s">
        <v>130</v>
      </c>
      <c r="F63" s="268" t="s">
        <v>133</v>
      </c>
      <c r="G63" s="261" t="s">
        <v>71</v>
      </c>
      <c r="H63" s="321">
        <v>279900</v>
      </c>
      <c r="I63" s="268" t="s">
        <v>2539</v>
      </c>
      <c r="J63" s="320" t="s">
        <v>2540</v>
      </c>
      <c r="K63" s="320" t="s">
        <v>2541</v>
      </c>
      <c r="L63" s="125"/>
      <c r="M63" s="125"/>
      <c r="N63" s="125"/>
      <c r="O63" s="125"/>
      <c r="P63" s="125"/>
      <c r="Q63" s="125"/>
      <c r="R63" s="125"/>
      <c r="S63" s="125"/>
      <c r="T63" s="125"/>
      <c r="U63" s="125"/>
      <c r="V63" s="125"/>
      <c r="W63" s="125"/>
      <c r="X63" s="125"/>
      <c r="Y63" s="125"/>
      <c r="Z63" s="125"/>
      <c r="AA63" s="125"/>
      <c r="AB63" s="125"/>
    </row>
    <row r="64" spans="1:28" ht="12.75" customHeight="1" x14ac:dyDescent="0.3">
      <c r="A64" s="139"/>
      <c r="B64" s="139"/>
      <c r="C64" s="139"/>
      <c r="D64" s="139"/>
      <c r="E64" s="139"/>
      <c r="F64" s="139"/>
      <c r="G64" s="139"/>
      <c r="H64" s="207"/>
      <c r="I64" s="139"/>
      <c r="J64" s="139"/>
      <c r="K64" s="139"/>
      <c r="L64" s="139"/>
      <c r="M64" s="139"/>
      <c r="N64" s="139"/>
      <c r="O64" s="139"/>
      <c r="P64" s="139"/>
      <c r="Q64" s="139"/>
      <c r="R64" s="139"/>
      <c r="S64" s="139"/>
      <c r="T64" s="139"/>
      <c r="U64" s="139"/>
      <c r="V64" s="139"/>
      <c r="W64" s="139"/>
      <c r="X64" s="139"/>
      <c r="Y64" s="139"/>
      <c r="Z64" s="139"/>
      <c r="AA64" s="139"/>
      <c r="AB64" s="139"/>
    </row>
    <row r="65" spans="1:28" ht="12.75" customHeight="1" x14ac:dyDescent="0.3">
      <c r="A65" s="139"/>
      <c r="B65" s="139"/>
      <c r="C65" s="139"/>
      <c r="D65" s="139"/>
      <c r="E65" s="139"/>
      <c r="F65" s="139"/>
      <c r="G65" s="139"/>
      <c r="H65" s="207"/>
      <c r="I65" s="139"/>
      <c r="J65" s="139"/>
      <c r="K65" s="139"/>
      <c r="L65" s="139"/>
      <c r="M65" s="139"/>
      <c r="N65" s="139"/>
      <c r="O65" s="139"/>
      <c r="P65" s="139"/>
      <c r="Q65" s="139"/>
      <c r="R65" s="139"/>
      <c r="S65" s="139"/>
      <c r="T65" s="139"/>
      <c r="U65" s="139"/>
      <c r="V65" s="139"/>
      <c r="W65" s="139"/>
      <c r="X65" s="139"/>
      <c r="Y65" s="139"/>
      <c r="Z65" s="139"/>
      <c r="AA65" s="139"/>
      <c r="AB65" s="139"/>
    </row>
    <row r="66" spans="1:28" ht="12.75" customHeight="1" x14ac:dyDescent="0.3">
      <c r="A66" s="139"/>
      <c r="B66" s="139"/>
      <c r="C66" s="139"/>
      <c r="D66" s="139"/>
      <c r="E66" s="139"/>
      <c r="F66" s="139"/>
      <c r="G66" s="139"/>
      <c r="H66" s="207"/>
      <c r="I66" s="139"/>
      <c r="J66" s="139"/>
      <c r="K66" s="139"/>
      <c r="L66" s="139"/>
      <c r="M66" s="139"/>
      <c r="N66" s="139"/>
      <c r="O66" s="139"/>
      <c r="P66" s="139"/>
      <c r="Q66" s="139"/>
      <c r="R66" s="139"/>
      <c r="S66" s="139"/>
      <c r="T66" s="139"/>
      <c r="U66" s="139"/>
      <c r="V66" s="139"/>
      <c r="W66" s="139"/>
      <c r="X66" s="139"/>
      <c r="Y66" s="139"/>
      <c r="Z66" s="139"/>
      <c r="AA66" s="139"/>
      <c r="AB66" s="139"/>
    </row>
    <row r="67" spans="1:28" ht="12.75" customHeight="1" x14ac:dyDescent="0.3">
      <c r="A67" s="139"/>
      <c r="B67" s="139"/>
      <c r="C67" s="139"/>
      <c r="D67" s="139"/>
      <c r="E67" s="139"/>
      <c r="F67" s="139"/>
      <c r="G67" s="139"/>
      <c r="H67" s="207"/>
      <c r="I67" s="139"/>
      <c r="J67" s="139"/>
      <c r="K67" s="139"/>
      <c r="L67" s="139"/>
      <c r="M67" s="139"/>
      <c r="N67" s="139"/>
      <c r="O67" s="139"/>
      <c r="P67" s="139"/>
      <c r="Q67" s="139"/>
      <c r="R67" s="139"/>
      <c r="S67" s="139"/>
      <c r="T67" s="139"/>
      <c r="U67" s="139"/>
      <c r="V67" s="139"/>
      <c r="W67" s="139"/>
      <c r="X67" s="139"/>
      <c r="Y67" s="139"/>
      <c r="Z67" s="139"/>
      <c r="AA67" s="139"/>
      <c r="AB67" s="139"/>
    </row>
    <row r="68" spans="1:28" ht="12.75" customHeight="1" x14ac:dyDescent="0.3">
      <c r="A68" s="139"/>
      <c r="B68" s="139"/>
      <c r="C68" s="139"/>
      <c r="D68" s="139"/>
      <c r="E68" s="139"/>
      <c r="F68" s="139"/>
      <c r="G68" s="139"/>
      <c r="H68" s="207"/>
      <c r="I68" s="139"/>
      <c r="J68" s="139"/>
      <c r="K68" s="139"/>
      <c r="L68" s="139"/>
      <c r="M68" s="139"/>
      <c r="N68" s="139"/>
      <c r="O68" s="139"/>
      <c r="P68" s="139"/>
      <c r="Q68" s="139"/>
      <c r="R68" s="139"/>
      <c r="S68" s="139"/>
      <c r="T68" s="139"/>
      <c r="U68" s="139"/>
      <c r="V68" s="139"/>
      <c r="W68" s="139"/>
      <c r="X68" s="139"/>
      <c r="Y68" s="139"/>
      <c r="Z68" s="139"/>
      <c r="AA68" s="139"/>
      <c r="AB68" s="139"/>
    </row>
    <row r="69" spans="1:28" ht="12.75" customHeight="1" x14ac:dyDescent="0.3">
      <c r="A69" s="139"/>
      <c r="B69" s="139"/>
      <c r="C69" s="139"/>
      <c r="D69" s="139"/>
      <c r="E69" s="139"/>
      <c r="F69" s="139"/>
      <c r="G69" s="139"/>
      <c r="H69" s="207"/>
      <c r="I69" s="139"/>
      <c r="J69" s="139"/>
      <c r="K69" s="139"/>
      <c r="L69" s="139"/>
      <c r="M69" s="139"/>
      <c r="N69" s="139"/>
      <c r="O69" s="139"/>
      <c r="P69" s="139"/>
      <c r="Q69" s="139"/>
      <c r="R69" s="139"/>
      <c r="S69" s="139"/>
      <c r="T69" s="139"/>
      <c r="U69" s="139"/>
      <c r="V69" s="139"/>
      <c r="W69" s="139"/>
      <c r="X69" s="139"/>
      <c r="Y69" s="139"/>
      <c r="Z69" s="139"/>
      <c r="AA69" s="139"/>
      <c r="AB69" s="139"/>
    </row>
    <row r="70" spans="1:28" ht="12.75" customHeight="1" x14ac:dyDescent="0.3">
      <c r="A70" s="139"/>
      <c r="B70" s="139"/>
      <c r="C70" s="139"/>
      <c r="D70" s="139"/>
      <c r="E70" s="139"/>
      <c r="F70" s="139"/>
      <c r="G70" s="139"/>
      <c r="H70" s="207"/>
      <c r="I70" s="139"/>
      <c r="J70" s="139"/>
      <c r="K70" s="139"/>
      <c r="L70" s="139"/>
      <c r="M70" s="139"/>
      <c r="N70" s="139"/>
      <c r="O70" s="139"/>
      <c r="P70" s="139"/>
      <c r="Q70" s="139"/>
      <c r="R70" s="139"/>
      <c r="S70" s="139"/>
      <c r="T70" s="139"/>
      <c r="U70" s="139"/>
      <c r="V70" s="139"/>
      <c r="W70" s="139"/>
      <c r="X70" s="139"/>
      <c r="Y70" s="139"/>
      <c r="Z70" s="139"/>
      <c r="AA70" s="139"/>
      <c r="AB70" s="139"/>
    </row>
    <row r="71" spans="1:28" ht="12.75" customHeight="1" x14ac:dyDescent="0.3">
      <c r="A71" s="139"/>
      <c r="B71" s="139"/>
      <c r="C71" s="139"/>
      <c r="D71" s="139"/>
      <c r="E71" s="139"/>
      <c r="F71" s="139"/>
      <c r="G71" s="139"/>
      <c r="H71" s="207"/>
      <c r="I71" s="139"/>
      <c r="J71" s="139"/>
      <c r="K71" s="139"/>
      <c r="L71" s="139"/>
      <c r="M71" s="139"/>
      <c r="N71" s="139"/>
      <c r="O71" s="139"/>
      <c r="P71" s="139"/>
      <c r="Q71" s="139"/>
      <c r="R71" s="139"/>
      <c r="S71" s="139"/>
      <c r="T71" s="139"/>
      <c r="U71" s="139"/>
      <c r="V71" s="139"/>
      <c r="W71" s="139"/>
      <c r="X71" s="139"/>
      <c r="Y71" s="139"/>
      <c r="Z71" s="139"/>
      <c r="AA71" s="139"/>
      <c r="AB71" s="139"/>
    </row>
    <row r="72" spans="1:28" ht="12.75" customHeight="1" x14ac:dyDescent="0.3">
      <c r="A72" s="139"/>
      <c r="B72" s="139"/>
      <c r="C72" s="139"/>
      <c r="D72" s="139"/>
      <c r="E72" s="139"/>
      <c r="F72" s="139"/>
      <c r="G72" s="139"/>
      <c r="H72" s="207"/>
      <c r="I72" s="139"/>
      <c r="J72" s="139"/>
      <c r="K72" s="139"/>
      <c r="L72" s="139"/>
      <c r="M72" s="139"/>
      <c r="N72" s="139"/>
      <c r="O72" s="139"/>
      <c r="P72" s="139"/>
      <c r="Q72" s="139"/>
      <c r="R72" s="139"/>
      <c r="S72" s="139"/>
      <c r="T72" s="139"/>
      <c r="U72" s="139"/>
      <c r="V72" s="139"/>
      <c r="W72" s="139"/>
      <c r="X72" s="139"/>
      <c r="Y72" s="139"/>
      <c r="Z72" s="139"/>
      <c r="AA72" s="139"/>
      <c r="AB72" s="139"/>
    </row>
    <row r="73" spans="1:28" ht="12.75" customHeight="1" x14ac:dyDescent="0.3">
      <c r="A73" s="139"/>
      <c r="B73" s="139"/>
      <c r="C73" s="139"/>
      <c r="D73" s="139"/>
      <c r="E73" s="139"/>
      <c r="F73" s="139"/>
      <c r="G73" s="139"/>
      <c r="H73" s="207"/>
      <c r="I73" s="139"/>
      <c r="J73" s="139"/>
      <c r="K73" s="139"/>
      <c r="L73" s="139"/>
      <c r="M73" s="139"/>
      <c r="N73" s="139"/>
      <c r="O73" s="139"/>
      <c r="P73" s="139"/>
      <c r="Q73" s="139"/>
      <c r="R73" s="139"/>
      <c r="S73" s="139"/>
      <c r="T73" s="139"/>
      <c r="U73" s="139"/>
      <c r="V73" s="139"/>
      <c r="W73" s="139"/>
      <c r="X73" s="139"/>
      <c r="Y73" s="139"/>
      <c r="Z73" s="139"/>
      <c r="AA73" s="139"/>
      <c r="AB73" s="139"/>
    </row>
    <row r="74" spans="1:28" ht="12.75" customHeight="1" x14ac:dyDescent="0.3">
      <c r="A74" s="139"/>
      <c r="B74" s="139"/>
      <c r="C74" s="139"/>
      <c r="D74" s="139"/>
      <c r="E74" s="139"/>
      <c r="F74" s="139"/>
      <c r="G74" s="139"/>
      <c r="H74" s="207"/>
      <c r="I74" s="139"/>
      <c r="J74" s="139"/>
      <c r="K74" s="139"/>
      <c r="L74" s="139"/>
      <c r="M74" s="139"/>
      <c r="N74" s="139"/>
      <c r="O74" s="139"/>
      <c r="P74" s="139"/>
      <c r="Q74" s="139"/>
      <c r="R74" s="139"/>
      <c r="S74" s="139"/>
      <c r="T74" s="139"/>
      <c r="U74" s="139"/>
      <c r="V74" s="139"/>
      <c r="W74" s="139"/>
      <c r="X74" s="139"/>
      <c r="Y74" s="139"/>
      <c r="Z74" s="139"/>
      <c r="AA74" s="139"/>
      <c r="AB74" s="139"/>
    </row>
    <row r="75" spans="1:28" ht="12.75" customHeight="1" x14ac:dyDescent="0.3">
      <c r="A75" s="139"/>
      <c r="B75" s="139"/>
      <c r="C75" s="139"/>
      <c r="D75" s="139"/>
      <c r="E75" s="139"/>
      <c r="F75" s="139"/>
      <c r="G75" s="139"/>
      <c r="H75" s="207"/>
      <c r="I75" s="139"/>
      <c r="J75" s="139"/>
      <c r="K75" s="139"/>
      <c r="L75" s="139"/>
      <c r="M75" s="139"/>
      <c r="N75" s="139"/>
      <c r="O75" s="139"/>
      <c r="P75" s="139"/>
      <c r="Q75" s="139"/>
      <c r="R75" s="139"/>
      <c r="S75" s="139"/>
      <c r="T75" s="139"/>
      <c r="U75" s="139"/>
      <c r="V75" s="139"/>
      <c r="W75" s="139"/>
      <c r="X75" s="139"/>
      <c r="Y75" s="139"/>
      <c r="Z75" s="139"/>
      <c r="AA75" s="139"/>
      <c r="AB75" s="139"/>
    </row>
    <row r="76" spans="1:28" ht="12.75" customHeight="1" x14ac:dyDescent="0.3">
      <c r="A76" s="139"/>
      <c r="B76" s="139"/>
      <c r="C76" s="139"/>
      <c r="D76" s="139"/>
      <c r="E76" s="139"/>
      <c r="F76" s="139"/>
      <c r="G76" s="139"/>
      <c r="H76" s="207"/>
      <c r="I76" s="139"/>
      <c r="J76" s="139"/>
      <c r="K76" s="139"/>
      <c r="L76" s="139"/>
      <c r="M76" s="139"/>
      <c r="N76" s="139"/>
      <c r="O76" s="139"/>
      <c r="P76" s="139"/>
      <c r="Q76" s="139"/>
      <c r="R76" s="139"/>
      <c r="S76" s="139"/>
      <c r="T76" s="139"/>
      <c r="U76" s="139"/>
      <c r="V76" s="139"/>
      <c r="W76" s="139"/>
      <c r="X76" s="139"/>
      <c r="Y76" s="139"/>
      <c r="Z76" s="139"/>
      <c r="AA76" s="139"/>
      <c r="AB76" s="139"/>
    </row>
    <row r="77" spans="1:28" ht="12.75" customHeight="1" x14ac:dyDescent="0.3">
      <c r="A77" s="139"/>
      <c r="B77" s="139"/>
      <c r="C77" s="139"/>
      <c r="D77" s="139"/>
      <c r="E77" s="139"/>
      <c r="F77" s="139"/>
      <c r="G77" s="139"/>
      <c r="H77" s="207"/>
      <c r="I77" s="139"/>
      <c r="J77" s="139"/>
      <c r="K77" s="139"/>
      <c r="L77" s="139"/>
      <c r="M77" s="139"/>
      <c r="N77" s="139"/>
      <c r="O77" s="139"/>
      <c r="P77" s="139"/>
      <c r="Q77" s="139"/>
      <c r="R77" s="139"/>
      <c r="S77" s="139"/>
      <c r="T77" s="139"/>
      <c r="U77" s="139"/>
      <c r="V77" s="139"/>
      <c r="W77" s="139"/>
      <c r="X77" s="139"/>
      <c r="Y77" s="139"/>
      <c r="Z77" s="139"/>
      <c r="AA77" s="139"/>
      <c r="AB77" s="139"/>
    </row>
    <row r="78" spans="1:28" ht="12.75" customHeight="1" x14ac:dyDescent="0.3">
      <c r="A78" s="139"/>
      <c r="B78" s="139"/>
      <c r="C78" s="139"/>
      <c r="D78" s="139"/>
      <c r="E78" s="139"/>
      <c r="F78" s="139"/>
      <c r="G78" s="139"/>
      <c r="H78" s="207"/>
      <c r="I78" s="139"/>
      <c r="J78" s="139"/>
      <c r="K78" s="139"/>
      <c r="L78" s="139"/>
      <c r="M78" s="139"/>
      <c r="N78" s="139"/>
      <c r="O78" s="139"/>
      <c r="P78" s="139"/>
      <c r="Q78" s="139"/>
      <c r="R78" s="139"/>
      <c r="S78" s="139"/>
      <c r="T78" s="139"/>
      <c r="U78" s="139"/>
      <c r="V78" s="139"/>
      <c r="W78" s="139"/>
      <c r="X78" s="139"/>
      <c r="Y78" s="139"/>
      <c r="Z78" s="139"/>
      <c r="AA78" s="139"/>
      <c r="AB78" s="139"/>
    </row>
    <row r="79" spans="1:28" ht="12.75" customHeight="1" x14ac:dyDescent="0.3">
      <c r="A79" s="139"/>
      <c r="B79" s="139"/>
      <c r="C79" s="139"/>
      <c r="D79" s="139"/>
      <c r="E79" s="139"/>
      <c r="F79" s="139"/>
      <c r="G79" s="139"/>
      <c r="H79" s="207"/>
      <c r="I79" s="139"/>
      <c r="J79" s="139"/>
      <c r="K79" s="139"/>
      <c r="L79" s="139"/>
      <c r="M79" s="139"/>
      <c r="N79" s="139"/>
      <c r="O79" s="139"/>
      <c r="P79" s="139"/>
      <c r="Q79" s="139"/>
      <c r="R79" s="139"/>
      <c r="S79" s="139"/>
      <c r="T79" s="139"/>
      <c r="U79" s="139"/>
      <c r="V79" s="139"/>
      <c r="W79" s="139"/>
      <c r="X79" s="139"/>
      <c r="Y79" s="139"/>
      <c r="Z79" s="139"/>
      <c r="AA79" s="139"/>
      <c r="AB79" s="139"/>
    </row>
    <row r="80" spans="1:28" ht="12.75" customHeight="1" x14ac:dyDescent="0.3">
      <c r="A80" s="139"/>
      <c r="B80" s="139"/>
      <c r="C80" s="139"/>
      <c r="D80" s="139"/>
      <c r="E80" s="139"/>
      <c r="F80" s="139"/>
      <c r="G80" s="139"/>
      <c r="H80" s="207"/>
      <c r="I80" s="139"/>
      <c r="J80" s="139"/>
      <c r="K80" s="139"/>
      <c r="L80" s="139"/>
      <c r="M80" s="139"/>
      <c r="N80" s="139"/>
      <c r="O80" s="139"/>
      <c r="P80" s="139"/>
      <c r="Q80" s="139"/>
      <c r="R80" s="139"/>
      <c r="S80" s="139"/>
      <c r="T80" s="139"/>
      <c r="U80" s="139"/>
      <c r="V80" s="139"/>
      <c r="W80" s="139"/>
      <c r="X80" s="139"/>
      <c r="Y80" s="139"/>
      <c r="Z80" s="139"/>
      <c r="AA80" s="139"/>
      <c r="AB80" s="139"/>
    </row>
    <row r="81" spans="1:28" ht="12.75" customHeight="1" x14ac:dyDescent="0.3">
      <c r="A81" s="139"/>
      <c r="B81" s="139"/>
      <c r="C81" s="139"/>
      <c r="D81" s="139"/>
      <c r="E81" s="139"/>
      <c r="F81" s="139"/>
      <c r="G81" s="139"/>
      <c r="H81" s="207"/>
      <c r="I81" s="139"/>
      <c r="J81" s="139"/>
      <c r="K81" s="139"/>
      <c r="L81" s="139"/>
      <c r="M81" s="139"/>
      <c r="N81" s="139"/>
      <c r="O81" s="139"/>
      <c r="P81" s="139"/>
      <c r="Q81" s="139"/>
      <c r="R81" s="139"/>
      <c r="S81" s="139"/>
      <c r="T81" s="139"/>
      <c r="U81" s="139"/>
      <c r="V81" s="139"/>
      <c r="W81" s="139"/>
      <c r="X81" s="139"/>
      <c r="Y81" s="139"/>
      <c r="Z81" s="139"/>
      <c r="AA81" s="139"/>
      <c r="AB81" s="139"/>
    </row>
    <row r="82" spans="1:28" ht="12.75" customHeight="1" x14ac:dyDescent="0.3">
      <c r="A82" s="139"/>
      <c r="B82" s="139"/>
      <c r="C82" s="139"/>
      <c r="D82" s="139"/>
      <c r="E82" s="139"/>
      <c r="F82" s="139"/>
      <c r="G82" s="139"/>
      <c r="H82" s="207"/>
      <c r="I82" s="139"/>
      <c r="J82" s="139"/>
      <c r="K82" s="139"/>
      <c r="L82" s="139"/>
      <c r="M82" s="139"/>
      <c r="N82" s="139"/>
      <c r="O82" s="139"/>
      <c r="P82" s="139"/>
      <c r="Q82" s="139"/>
      <c r="R82" s="139"/>
      <c r="S82" s="139"/>
      <c r="T82" s="139"/>
      <c r="U82" s="139"/>
      <c r="V82" s="139"/>
      <c r="W82" s="139"/>
      <c r="X82" s="139"/>
      <c r="Y82" s="139"/>
      <c r="Z82" s="139"/>
      <c r="AA82" s="139"/>
      <c r="AB82" s="139"/>
    </row>
    <row r="83" spans="1:28" ht="12.75" customHeight="1" x14ac:dyDescent="0.3">
      <c r="A83" s="139"/>
      <c r="B83" s="139"/>
      <c r="C83" s="139"/>
      <c r="D83" s="139"/>
      <c r="E83" s="139"/>
      <c r="F83" s="139"/>
      <c r="G83" s="139"/>
      <c r="H83" s="207"/>
      <c r="I83" s="139"/>
      <c r="J83" s="139"/>
      <c r="K83" s="139"/>
      <c r="L83" s="139"/>
      <c r="M83" s="139"/>
      <c r="N83" s="139"/>
      <c r="O83" s="139"/>
      <c r="P83" s="139"/>
      <c r="Q83" s="139"/>
      <c r="R83" s="139"/>
      <c r="S83" s="139"/>
      <c r="T83" s="139"/>
      <c r="U83" s="139"/>
      <c r="V83" s="139"/>
      <c r="W83" s="139"/>
      <c r="X83" s="139"/>
      <c r="Y83" s="139"/>
      <c r="Z83" s="139"/>
      <c r="AA83" s="139"/>
      <c r="AB83" s="139"/>
    </row>
    <row r="84" spans="1:28" ht="12.75" customHeight="1" x14ac:dyDescent="0.3">
      <c r="A84" s="139"/>
      <c r="B84" s="139"/>
      <c r="C84" s="139"/>
      <c r="D84" s="139"/>
      <c r="E84" s="139"/>
      <c r="F84" s="139"/>
      <c r="G84" s="139"/>
      <c r="H84" s="207"/>
      <c r="I84" s="139"/>
      <c r="J84" s="139"/>
      <c r="K84" s="139"/>
      <c r="L84" s="139"/>
      <c r="M84" s="139"/>
      <c r="N84" s="139"/>
      <c r="O84" s="139"/>
      <c r="P84" s="139"/>
      <c r="Q84" s="139"/>
      <c r="R84" s="139"/>
      <c r="S84" s="139"/>
      <c r="T84" s="139"/>
      <c r="U84" s="139"/>
      <c r="V84" s="139"/>
      <c r="W84" s="139"/>
      <c r="X84" s="139"/>
      <c r="Y84" s="139"/>
      <c r="Z84" s="139"/>
      <c r="AA84" s="139"/>
      <c r="AB84" s="139"/>
    </row>
    <row r="85" spans="1:28" ht="12.75" customHeight="1" x14ac:dyDescent="0.3">
      <c r="A85" s="139"/>
      <c r="B85" s="139"/>
      <c r="C85" s="139"/>
      <c r="D85" s="139"/>
      <c r="E85" s="139"/>
      <c r="F85" s="139"/>
      <c r="G85" s="139"/>
      <c r="H85" s="207"/>
      <c r="I85" s="139"/>
      <c r="J85" s="139"/>
      <c r="K85" s="139"/>
      <c r="L85" s="139"/>
      <c r="M85" s="139"/>
      <c r="N85" s="139"/>
      <c r="O85" s="139"/>
      <c r="P85" s="139"/>
      <c r="Q85" s="139"/>
      <c r="R85" s="139"/>
      <c r="S85" s="139"/>
      <c r="T85" s="139"/>
      <c r="U85" s="139"/>
      <c r="V85" s="139"/>
      <c r="W85" s="139"/>
      <c r="X85" s="139"/>
      <c r="Y85" s="139"/>
      <c r="Z85" s="139"/>
      <c r="AA85" s="139"/>
      <c r="AB85" s="139"/>
    </row>
    <row r="86" spans="1:28" ht="12.75" customHeight="1" x14ac:dyDescent="0.3">
      <c r="A86" s="139"/>
      <c r="B86" s="139"/>
      <c r="C86" s="139"/>
      <c r="D86" s="139"/>
      <c r="E86" s="139"/>
      <c r="F86" s="139"/>
      <c r="G86" s="139"/>
      <c r="H86" s="207"/>
      <c r="I86" s="139"/>
      <c r="J86" s="139"/>
      <c r="K86" s="139"/>
      <c r="L86" s="139"/>
      <c r="M86" s="139"/>
      <c r="N86" s="139"/>
      <c r="O86" s="139"/>
      <c r="P86" s="139"/>
      <c r="Q86" s="139"/>
      <c r="R86" s="139"/>
      <c r="S86" s="139"/>
      <c r="T86" s="139"/>
      <c r="U86" s="139"/>
      <c r="V86" s="139"/>
      <c r="W86" s="139"/>
      <c r="X86" s="139"/>
      <c r="Y86" s="139"/>
      <c r="Z86" s="139"/>
      <c r="AA86" s="139"/>
      <c r="AB86" s="139"/>
    </row>
    <row r="87" spans="1:28" ht="12.75" customHeight="1" x14ac:dyDescent="0.3">
      <c r="A87" s="139"/>
      <c r="B87" s="139"/>
      <c r="C87" s="139"/>
      <c r="D87" s="139"/>
      <c r="E87" s="139"/>
      <c r="F87" s="139"/>
      <c r="G87" s="139"/>
      <c r="H87" s="207"/>
      <c r="I87" s="139"/>
      <c r="J87" s="139"/>
      <c r="K87" s="139"/>
      <c r="L87" s="139"/>
      <c r="M87" s="139"/>
      <c r="N87" s="139"/>
      <c r="O87" s="139"/>
      <c r="P87" s="139"/>
      <c r="Q87" s="139"/>
      <c r="R87" s="139"/>
      <c r="S87" s="139"/>
      <c r="T87" s="139"/>
      <c r="U87" s="139"/>
      <c r="V87" s="139"/>
      <c r="W87" s="139"/>
      <c r="X87" s="139"/>
      <c r="Y87" s="139"/>
      <c r="Z87" s="139"/>
      <c r="AA87" s="139"/>
      <c r="AB87" s="139"/>
    </row>
    <row r="88" spans="1:28" ht="12.75" customHeight="1" x14ac:dyDescent="0.3">
      <c r="A88" s="139"/>
      <c r="B88" s="139"/>
      <c r="C88" s="139"/>
      <c r="D88" s="139"/>
      <c r="E88" s="139"/>
      <c r="F88" s="139"/>
      <c r="G88" s="139"/>
      <c r="H88" s="207"/>
      <c r="I88" s="139"/>
      <c r="J88" s="139"/>
      <c r="K88" s="139"/>
      <c r="L88" s="139"/>
      <c r="M88" s="139"/>
      <c r="N88" s="139"/>
      <c r="O88" s="139"/>
      <c r="P88" s="139"/>
      <c r="Q88" s="139"/>
      <c r="R88" s="139"/>
      <c r="S88" s="139"/>
      <c r="T88" s="139"/>
      <c r="U88" s="139"/>
      <c r="V88" s="139"/>
      <c r="W88" s="139"/>
      <c r="X88" s="139"/>
      <c r="Y88" s="139"/>
      <c r="Z88" s="139"/>
      <c r="AA88" s="139"/>
      <c r="AB88" s="139"/>
    </row>
    <row r="89" spans="1:28" ht="12.75" customHeight="1" x14ac:dyDescent="0.3">
      <c r="A89" s="139"/>
      <c r="B89" s="139"/>
      <c r="C89" s="139"/>
      <c r="D89" s="139"/>
      <c r="E89" s="139"/>
      <c r="F89" s="139"/>
      <c r="G89" s="139"/>
      <c r="H89" s="207"/>
      <c r="I89" s="139"/>
      <c r="J89" s="139"/>
      <c r="K89" s="139"/>
      <c r="L89" s="139"/>
      <c r="M89" s="139"/>
      <c r="N89" s="139"/>
      <c r="O89" s="139"/>
      <c r="P89" s="139"/>
      <c r="Q89" s="139"/>
      <c r="R89" s="139"/>
      <c r="S89" s="139"/>
      <c r="T89" s="139"/>
      <c r="U89" s="139"/>
      <c r="V89" s="139"/>
      <c r="W89" s="139"/>
      <c r="X89" s="139"/>
      <c r="Y89" s="139"/>
      <c r="Z89" s="139"/>
      <c r="AA89" s="139"/>
      <c r="AB89" s="139"/>
    </row>
    <row r="90" spans="1:28" ht="12.75" customHeight="1" x14ac:dyDescent="0.3">
      <c r="A90" s="139"/>
      <c r="B90" s="139"/>
      <c r="C90" s="139"/>
      <c r="D90" s="139"/>
      <c r="E90" s="139"/>
      <c r="F90" s="139"/>
      <c r="G90" s="139"/>
      <c r="H90" s="207"/>
      <c r="I90" s="139"/>
      <c r="J90" s="139"/>
      <c r="K90" s="139"/>
      <c r="L90" s="139"/>
      <c r="M90" s="139"/>
      <c r="N90" s="139"/>
      <c r="O90" s="139"/>
      <c r="P90" s="139"/>
      <c r="Q90" s="139"/>
      <c r="R90" s="139"/>
      <c r="S90" s="139"/>
      <c r="T90" s="139"/>
      <c r="U90" s="139"/>
      <c r="V90" s="139"/>
      <c r="W90" s="139"/>
      <c r="X90" s="139"/>
      <c r="Y90" s="139"/>
      <c r="Z90" s="139"/>
      <c r="AA90" s="139"/>
      <c r="AB90" s="139"/>
    </row>
    <row r="91" spans="1:28" ht="12.75" customHeight="1" x14ac:dyDescent="0.3">
      <c r="A91" s="139"/>
      <c r="B91" s="139"/>
      <c r="C91" s="139"/>
      <c r="D91" s="139"/>
      <c r="E91" s="139"/>
      <c r="F91" s="139"/>
      <c r="G91" s="139"/>
      <c r="H91" s="207"/>
      <c r="I91" s="139"/>
      <c r="J91" s="139"/>
      <c r="K91" s="139"/>
      <c r="L91" s="139"/>
      <c r="M91" s="139"/>
      <c r="N91" s="139"/>
      <c r="O91" s="139"/>
      <c r="P91" s="139"/>
      <c r="Q91" s="139"/>
      <c r="R91" s="139"/>
      <c r="S91" s="139"/>
      <c r="T91" s="139"/>
      <c r="U91" s="139"/>
      <c r="V91" s="139"/>
      <c r="W91" s="139"/>
      <c r="X91" s="139"/>
      <c r="Y91" s="139"/>
      <c r="Z91" s="139"/>
      <c r="AA91" s="139"/>
      <c r="AB91" s="139"/>
    </row>
    <row r="92" spans="1:28" ht="12.75" customHeight="1" x14ac:dyDescent="0.3">
      <c r="A92" s="139"/>
      <c r="B92" s="139"/>
      <c r="C92" s="139"/>
      <c r="D92" s="139"/>
      <c r="E92" s="139"/>
      <c r="F92" s="139"/>
      <c r="G92" s="139"/>
      <c r="H92" s="207"/>
      <c r="I92" s="139"/>
      <c r="J92" s="139"/>
      <c r="K92" s="139"/>
      <c r="L92" s="139"/>
      <c r="M92" s="139"/>
      <c r="N92" s="139"/>
      <c r="O92" s="139"/>
      <c r="P92" s="139"/>
      <c r="Q92" s="139"/>
      <c r="R92" s="139"/>
      <c r="S92" s="139"/>
      <c r="T92" s="139"/>
      <c r="U92" s="139"/>
      <c r="V92" s="139"/>
      <c r="W92" s="139"/>
      <c r="X92" s="139"/>
      <c r="Y92" s="139"/>
      <c r="Z92" s="139"/>
      <c r="AA92" s="139"/>
      <c r="AB92" s="139"/>
    </row>
    <row r="93" spans="1:28" ht="12.75" customHeight="1" x14ac:dyDescent="0.3">
      <c r="A93" s="139"/>
      <c r="B93" s="139"/>
      <c r="C93" s="139"/>
      <c r="D93" s="139"/>
      <c r="E93" s="139"/>
      <c r="F93" s="139"/>
      <c r="G93" s="139"/>
      <c r="H93" s="207"/>
      <c r="I93" s="139"/>
      <c r="J93" s="139"/>
      <c r="K93" s="139"/>
      <c r="L93" s="139"/>
      <c r="M93" s="139"/>
      <c r="N93" s="139"/>
      <c r="O93" s="139"/>
      <c r="P93" s="139"/>
      <c r="Q93" s="139"/>
      <c r="R93" s="139"/>
      <c r="S93" s="139"/>
      <c r="T93" s="139"/>
      <c r="U93" s="139"/>
      <c r="V93" s="139"/>
      <c r="W93" s="139"/>
      <c r="X93" s="139"/>
      <c r="Y93" s="139"/>
      <c r="Z93" s="139"/>
      <c r="AA93" s="139"/>
      <c r="AB93" s="139"/>
    </row>
    <row r="94" spans="1:28" ht="12.75" customHeight="1" x14ac:dyDescent="0.3">
      <c r="A94" s="139"/>
      <c r="B94" s="139"/>
      <c r="C94" s="139"/>
      <c r="D94" s="139"/>
      <c r="E94" s="139"/>
      <c r="F94" s="139"/>
      <c r="G94" s="139"/>
      <c r="H94" s="207"/>
      <c r="I94" s="139"/>
      <c r="J94" s="139"/>
      <c r="K94" s="139"/>
      <c r="L94" s="139"/>
      <c r="M94" s="139"/>
      <c r="N94" s="139"/>
      <c r="O94" s="139"/>
      <c r="P94" s="139"/>
      <c r="Q94" s="139"/>
      <c r="R94" s="139"/>
      <c r="S94" s="139"/>
      <c r="T94" s="139"/>
      <c r="U94" s="139"/>
      <c r="V94" s="139"/>
      <c r="W94" s="139"/>
      <c r="X94" s="139"/>
      <c r="Y94" s="139"/>
      <c r="Z94" s="139"/>
      <c r="AA94" s="139"/>
      <c r="AB94" s="139"/>
    </row>
    <row r="95" spans="1:28" ht="12.75" customHeight="1" x14ac:dyDescent="0.3">
      <c r="A95" s="139"/>
      <c r="B95" s="139"/>
      <c r="C95" s="139"/>
      <c r="D95" s="139"/>
      <c r="E95" s="139"/>
      <c r="F95" s="139"/>
      <c r="G95" s="139"/>
      <c r="H95" s="207"/>
      <c r="I95" s="139"/>
      <c r="J95" s="139"/>
      <c r="K95" s="139"/>
      <c r="L95" s="139"/>
      <c r="M95" s="139"/>
      <c r="N95" s="139"/>
      <c r="O95" s="139"/>
      <c r="P95" s="139"/>
      <c r="Q95" s="139"/>
      <c r="R95" s="139"/>
      <c r="S95" s="139"/>
      <c r="T95" s="139"/>
      <c r="U95" s="139"/>
      <c r="V95" s="139"/>
      <c r="W95" s="139"/>
      <c r="X95" s="139"/>
      <c r="Y95" s="139"/>
      <c r="Z95" s="139"/>
      <c r="AA95" s="139"/>
      <c r="AB95" s="139"/>
    </row>
    <row r="96" spans="1:28" ht="12.75" customHeight="1" x14ac:dyDescent="0.3">
      <c r="A96" s="139"/>
      <c r="B96" s="139"/>
      <c r="C96" s="139"/>
      <c r="D96" s="139"/>
      <c r="E96" s="139"/>
      <c r="F96" s="139"/>
      <c r="G96" s="139"/>
      <c r="H96" s="207"/>
      <c r="I96" s="139"/>
      <c r="J96" s="139"/>
      <c r="K96" s="139"/>
      <c r="L96" s="139"/>
      <c r="M96" s="139"/>
      <c r="N96" s="139"/>
      <c r="O96" s="139"/>
      <c r="P96" s="139"/>
      <c r="Q96" s="139"/>
      <c r="R96" s="139"/>
      <c r="S96" s="139"/>
      <c r="T96" s="139"/>
      <c r="U96" s="139"/>
      <c r="V96" s="139"/>
      <c r="W96" s="139"/>
      <c r="X96" s="139"/>
      <c r="Y96" s="139"/>
      <c r="Z96" s="139"/>
      <c r="AA96" s="139"/>
      <c r="AB96" s="139"/>
    </row>
    <row r="97" spans="1:28" ht="12.75" customHeight="1" x14ac:dyDescent="0.3">
      <c r="A97" s="139"/>
      <c r="B97" s="139"/>
      <c r="C97" s="139"/>
      <c r="D97" s="139"/>
      <c r="E97" s="139"/>
      <c r="F97" s="139"/>
      <c r="G97" s="139"/>
      <c r="H97" s="207"/>
      <c r="I97" s="139"/>
      <c r="J97" s="139"/>
      <c r="K97" s="139"/>
      <c r="L97" s="139"/>
      <c r="M97" s="139"/>
      <c r="N97" s="139"/>
      <c r="O97" s="139"/>
      <c r="P97" s="139"/>
      <c r="Q97" s="139"/>
      <c r="R97" s="139"/>
      <c r="S97" s="139"/>
      <c r="T97" s="139"/>
      <c r="U97" s="139"/>
      <c r="V97" s="139"/>
      <c r="W97" s="139"/>
      <c r="X97" s="139"/>
      <c r="Y97" s="139"/>
      <c r="Z97" s="139"/>
      <c r="AA97" s="139"/>
      <c r="AB97" s="139"/>
    </row>
    <row r="98" spans="1:28" ht="12.75" customHeight="1" x14ac:dyDescent="0.3">
      <c r="A98" s="139"/>
      <c r="B98" s="139"/>
      <c r="C98" s="139"/>
      <c r="D98" s="139"/>
      <c r="E98" s="139"/>
      <c r="F98" s="139"/>
      <c r="G98" s="139"/>
      <c r="H98" s="207"/>
      <c r="I98" s="139"/>
      <c r="J98" s="139"/>
      <c r="K98" s="139"/>
      <c r="L98" s="139"/>
      <c r="M98" s="139"/>
      <c r="N98" s="139"/>
      <c r="O98" s="139"/>
      <c r="P98" s="139"/>
      <c r="Q98" s="139"/>
      <c r="R98" s="139"/>
      <c r="S98" s="139"/>
      <c r="T98" s="139"/>
      <c r="U98" s="139"/>
      <c r="V98" s="139"/>
      <c r="W98" s="139"/>
      <c r="X98" s="139"/>
      <c r="Y98" s="139"/>
      <c r="Z98" s="139"/>
      <c r="AA98" s="139"/>
      <c r="AB98" s="139"/>
    </row>
    <row r="99" spans="1:28" ht="12.75" customHeight="1" x14ac:dyDescent="0.3">
      <c r="A99" s="139"/>
      <c r="B99" s="139"/>
      <c r="C99" s="139"/>
      <c r="D99" s="139"/>
      <c r="E99" s="139"/>
      <c r="F99" s="139"/>
      <c r="G99" s="139"/>
      <c r="H99" s="207"/>
      <c r="I99" s="139"/>
      <c r="J99" s="139"/>
      <c r="K99" s="139"/>
      <c r="L99" s="139"/>
      <c r="M99" s="139"/>
      <c r="N99" s="139"/>
      <c r="O99" s="139"/>
      <c r="P99" s="139"/>
      <c r="Q99" s="139"/>
      <c r="R99" s="139"/>
      <c r="S99" s="139"/>
      <c r="T99" s="139"/>
      <c r="U99" s="139"/>
      <c r="V99" s="139"/>
      <c r="W99" s="139"/>
      <c r="X99" s="139"/>
      <c r="Y99" s="139"/>
      <c r="Z99" s="139"/>
      <c r="AA99" s="139"/>
      <c r="AB99" s="139"/>
    </row>
    <row r="100" spans="1:28" ht="12.75" customHeight="1" x14ac:dyDescent="0.3">
      <c r="A100" s="139"/>
      <c r="B100" s="139"/>
      <c r="C100" s="139"/>
      <c r="D100" s="139"/>
      <c r="E100" s="139"/>
      <c r="F100" s="139"/>
      <c r="G100" s="139"/>
      <c r="H100" s="207"/>
      <c r="I100" s="139"/>
      <c r="J100" s="139"/>
      <c r="K100" s="139"/>
      <c r="L100" s="139"/>
      <c r="M100" s="139"/>
      <c r="N100" s="139"/>
      <c r="O100" s="139"/>
      <c r="P100" s="139"/>
      <c r="Q100" s="139"/>
      <c r="R100" s="139"/>
      <c r="S100" s="139"/>
      <c r="T100" s="139"/>
      <c r="U100" s="139"/>
      <c r="V100" s="139"/>
      <c r="W100" s="139"/>
      <c r="X100" s="139"/>
      <c r="Y100" s="139"/>
      <c r="Z100" s="139"/>
      <c r="AA100" s="139"/>
      <c r="AB100" s="139"/>
    </row>
    <row r="101" spans="1:28" ht="12.75" customHeight="1" x14ac:dyDescent="0.3">
      <c r="A101" s="139"/>
      <c r="B101" s="139"/>
      <c r="C101" s="139"/>
      <c r="D101" s="139"/>
      <c r="E101" s="139"/>
      <c r="F101" s="139"/>
      <c r="G101" s="139"/>
      <c r="H101" s="207"/>
      <c r="I101" s="139"/>
      <c r="J101" s="139"/>
      <c r="K101" s="139"/>
      <c r="L101" s="139"/>
      <c r="M101" s="139"/>
      <c r="N101" s="139"/>
      <c r="O101" s="139"/>
      <c r="P101" s="139"/>
      <c r="Q101" s="139"/>
      <c r="R101" s="139"/>
      <c r="S101" s="139"/>
      <c r="T101" s="139"/>
      <c r="U101" s="139"/>
      <c r="V101" s="139"/>
      <c r="W101" s="139"/>
      <c r="X101" s="139"/>
      <c r="Y101" s="139"/>
      <c r="Z101" s="139"/>
      <c r="AA101" s="139"/>
      <c r="AB101" s="139"/>
    </row>
    <row r="102" spans="1:28" ht="12.75" customHeight="1" x14ac:dyDescent="0.3">
      <c r="A102" s="139"/>
      <c r="B102" s="139"/>
      <c r="C102" s="139"/>
      <c r="D102" s="139"/>
      <c r="E102" s="139"/>
      <c r="F102" s="139"/>
      <c r="G102" s="139"/>
      <c r="H102" s="207"/>
      <c r="I102" s="139"/>
      <c r="J102" s="139"/>
      <c r="K102" s="139"/>
      <c r="L102" s="139"/>
      <c r="M102" s="139"/>
      <c r="N102" s="139"/>
      <c r="O102" s="139"/>
      <c r="P102" s="139"/>
      <c r="Q102" s="139"/>
      <c r="R102" s="139"/>
      <c r="S102" s="139"/>
      <c r="T102" s="139"/>
      <c r="U102" s="139"/>
      <c r="V102" s="139"/>
      <c r="W102" s="139"/>
      <c r="X102" s="139"/>
      <c r="Y102" s="139"/>
      <c r="Z102" s="139"/>
      <c r="AA102" s="139"/>
      <c r="AB102" s="139"/>
    </row>
    <row r="103" spans="1:28" ht="12.75" customHeight="1" x14ac:dyDescent="0.3">
      <c r="A103" s="139"/>
      <c r="B103" s="139"/>
      <c r="C103" s="139"/>
      <c r="D103" s="139"/>
      <c r="E103" s="139"/>
      <c r="F103" s="139"/>
      <c r="G103" s="139"/>
      <c r="H103" s="207"/>
      <c r="I103" s="139"/>
      <c r="J103" s="139"/>
      <c r="K103" s="139"/>
      <c r="L103" s="139"/>
      <c r="M103" s="139"/>
      <c r="N103" s="139"/>
      <c r="O103" s="139"/>
      <c r="P103" s="139"/>
      <c r="Q103" s="139"/>
      <c r="R103" s="139"/>
      <c r="S103" s="139"/>
      <c r="T103" s="139"/>
      <c r="U103" s="139"/>
      <c r="V103" s="139"/>
      <c r="W103" s="139"/>
      <c r="X103" s="139"/>
      <c r="Y103" s="139"/>
      <c r="Z103" s="139"/>
      <c r="AA103" s="139"/>
      <c r="AB103" s="139"/>
    </row>
    <row r="104" spans="1:28" ht="12.75" customHeight="1" x14ac:dyDescent="0.3">
      <c r="A104" s="139"/>
      <c r="B104" s="139"/>
      <c r="C104" s="139"/>
      <c r="D104" s="139"/>
      <c r="E104" s="139"/>
      <c r="F104" s="139"/>
      <c r="G104" s="139"/>
      <c r="H104" s="207"/>
      <c r="I104" s="139"/>
      <c r="J104" s="139"/>
      <c r="K104" s="139"/>
      <c r="L104" s="139"/>
      <c r="M104" s="139"/>
      <c r="N104" s="139"/>
      <c r="O104" s="139"/>
      <c r="P104" s="139"/>
      <c r="Q104" s="139"/>
      <c r="R104" s="139"/>
      <c r="S104" s="139"/>
      <c r="T104" s="139"/>
      <c r="U104" s="139"/>
      <c r="V104" s="139"/>
      <c r="W104" s="139"/>
      <c r="X104" s="139"/>
      <c r="Y104" s="139"/>
      <c r="Z104" s="139"/>
      <c r="AA104" s="139"/>
      <c r="AB104" s="139"/>
    </row>
    <row r="105" spans="1:28" ht="12.75" customHeight="1" x14ac:dyDescent="0.3">
      <c r="A105" s="139"/>
      <c r="B105" s="139"/>
      <c r="C105" s="139"/>
      <c r="D105" s="139"/>
      <c r="E105" s="139"/>
      <c r="F105" s="139"/>
      <c r="G105" s="139"/>
      <c r="H105" s="207"/>
      <c r="I105" s="139"/>
      <c r="J105" s="139"/>
      <c r="K105" s="139"/>
      <c r="L105" s="139"/>
      <c r="M105" s="139"/>
      <c r="N105" s="139"/>
      <c r="O105" s="139"/>
      <c r="P105" s="139"/>
      <c r="Q105" s="139"/>
      <c r="R105" s="139"/>
      <c r="S105" s="139"/>
      <c r="T105" s="139"/>
      <c r="U105" s="139"/>
      <c r="V105" s="139"/>
      <c r="W105" s="139"/>
      <c r="X105" s="139"/>
      <c r="Y105" s="139"/>
      <c r="Z105" s="139"/>
      <c r="AA105" s="139"/>
      <c r="AB105" s="139"/>
    </row>
    <row r="106" spans="1:28" ht="12.75" customHeight="1" x14ac:dyDescent="0.3">
      <c r="A106" s="139"/>
      <c r="B106" s="139"/>
      <c r="C106" s="139"/>
      <c r="D106" s="139"/>
      <c r="E106" s="139"/>
      <c r="F106" s="139"/>
      <c r="G106" s="139"/>
      <c r="H106" s="207"/>
      <c r="I106" s="139"/>
      <c r="J106" s="139"/>
      <c r="K106" s="139"/>
      <c r="L106" s="139"/>
      <c r="M106" s="139"/>
      <c r="N106" s="139"/>
      <c r="O106" s="139"/>
      <c r="P106" s="139"/>
      <c r="Q106" s="139"/>
      <c r="R106" s="139"/>
      <c r="S106" s="139"/>
      <c r="T106" s="139"/>
      <c r="U106" s="139"/>
      <c r="V106" s="139"/>
      <c r="W106" s="139"/>
      <c r="X106" s="139"/>
      <c r="Y106" s="139"/>
      <c r="Z106" s="139"/>
      <c r="AA106" s="139"/>
      <c r="AB106" s="139"/>
    </row>
    <row r="107" spans="1:28" ht="12.75" customHeight="1" x14ac:dyDescent="0.3">
      <c r="A107" s="139"/>
      <c r="B107" s="139"/>
      <c r="C107" s="139"/>
      <c r="D107" s="139"/>
      <c r="E107" s="139"/>
      <c r="F107" s="139"/>
      <c r="G107" s="139"/>
      <c r="H107" s="207"/>
      <c r="I107" s="139"/>
      <c r="J107" s="139"/>
      <c r="K107" s="139"/>
      <c r="L107" s="139"/>
      <c r="M107" s="139"/>
      <c r="N107" s="139"/>
      <c r="O107" s="139"/>
      <c r="P107" s="139"/>
      <c r="Q107" s="139"/>
      <c r="R107" s="139"/>
      <c r="S107" s="139"/>
      <c r="T107" s="139"/>
      <c r="U107" s="139"/>
      <c r="V107" s="139"/>
      <c r="W107" s="139"/>
      <c r="X107" s="139"/>
      <c r="Y107" s="139"/>
      <c r="Z107" s="139"/>
      <c r="AA107" s="139"/>
      <c r="AB107" s="139"/>
    </row>
    <row r="108" spans="1:28" ht="12.75" customHeight="1" x14ac:dyDescent="0.3">
      <c r="A108" s="139"/>
      <c r="B108" s="139"/>
      <c r="C108" s="139"/>
      <c r="D108" s="139"/>
      <c r="E108" s="139"/>
      <c r="F108" s="139"/>
      <c r="G108" s="139"/>
      <c r="H108" s="207"/>
      <c r="I108" s="139"/>
      <c r="J108" s="139"/>
      <c r="K108" s="139"/>
      <c r="L108" s="139"/>
      <c r="M108" s="139"/>
      <c r="N108" s="139"/>
      <c r="O108" s="139"/>
      <c r="P108" s="139"/>
      <c r="Q108" s="139"/>
      <c r="R108" s="139"/>
      <c r="S108" s="139"/>
      <c r="T108" s="139"/>
      <c r="U108" s="139"/>
      <c r="V108" s="139"/>
      <c r="W108" s="139"/>
      <c r="X108" s="139"/>
      <c r="Y108" s="139"/>
      <c r="Z108" s="139"/>
      <c r="AA108" s="139"/>
      <c r="AB108" s="139"/>
    </row>
    <row r="109" spans="1:28" ht="12.75" customHeight="1" x14ac:dyDescent="0.3">
      <c r="A109" s="139"/>
      <c r="B109" s="139"/>
      <c r="C109" s="139"/>
      <c r="D109" s="139"/>
      <c r="E109" s="139"/>
      <c r="F109" s="139"/>
      <c r="G109" s="139"/>
      <c r="H109" s="207"/>
      <c r="I109" s="139"/>
      <c r="J109" s="139"/>
      <c r="K109" s="139"/>
      <c r="L109" s="139"/>
      <c r="M109" s="139"/>
      <c r="N109" s="139"/>
      <c r="O109" s="139"/>
      <c r="P109" s="139"/>
      <c r="Q109" s="139"/>
      <c r="R109" s="139"/>
      <c r="S109" s="139"/>
      <c r="T109" s="139"/>
      <c r="U109" s="139"/>
      <c r="V109" s="139"/>
      <c r="W109" s="139"/>
      <c r="X109" s="139"/>
      <c r="Y109" s="139"/>
      <c r="Z109" s="139"/>
      <c r="AA109" s="139"/>
      <c r="AB109" s="139"/>
    </row>
    <row r="110" spans="1:28" ht="12.75" customHeight="1" x14ac:dyDescent="0.3">
      <c r="A110" s="139"/>
      <c r="B110" s="139"/>
      <c r="C110" s="139"/>
      <c r="D110" s="139"/>
      <c r="E110" s="139"/>
      <c r="F110" s="139"/>
      <c r="G110" s="139"/>
      <c r="H110" s="207"/>
      <c r="I110" s="139"/>
      <c r="J110" s="139"/>
      <c r="K110" s="139"/>
      <c r="L110" s="139"/>
      <c r="M110" s="139"/>
      <c r="N110" s="139"/>
      <c r="O110" s="139"/>
      <c r="P110" s="139"/>
      <c r="Q110" s="139"/>
      <c r="R110" s="139"/>
      <c r="S110" s="139"/>
      <c r="T110" s="139"/>
      <c r="U110" s="139"/>
      <c r="V110" s="139"/>
      <c r="W110" s="139"/>
      <c r="X110" s="139"/>
      <c r="Y110" s="139"/>
      <c r="Z110" s="139"/>
      <c r="AA110" s="139"/>
      <c r="AB110" s="139"/>
    </row>
    <row r="111" spans="1:28" ht="12.75" customHeight="1" x14ac:dyDescent="0.3">
      <c r="A111" s="139"/>
      <c r="B111" s="139"/>
      <c r="C111" s="139"/>
      <c r="D111" s="139"/>
      <c r="E111" s="139"/>
      <c r="F111" s="139"/>
      <c r="G111" s="139"/>
      <c r="H111" s="207"/>
      <c r="I111" s="139"/>
      <c r="J111" s="139"/>
      <c r="K111" s="139"/>
      <c r="L111" s="139"/>
      <c r="M111" s="139"/>
      <c r="N111" s="139"/>
      <c r="O111" s="139"/>
      <c r="P111" s="139"/>
      <c r="Q111" s="139"/>
      <c r="R111" s="139"/>
      <c r="S111" s="139"/>
      <c r="T111" s="139"/>
      <c r="U111" s="139"/>
      <c r="V111" s="139"/>
      <c r="W111" s="139"/>
      <c r="X111" s="139"/>
      <c r="Y111" s="139"/>
      <c r="Z111" s="139"/>
      <c r="AA111" s="139"/>
      <c r="AB111" s="139"/>
    </row>
    <row r="112" spans="1:28" ht="12.75" customHeight="1" x14ac:dyDescent="0.3">
      <c r="A112" s="139"/>
      <c r="B112" s="139"/>
      <c r="C112" s="139"/>
      <c r="D112" s="139"/>
      <c r="E112" s="139"/>
      <c r="F112" s="139"/>
      <c r="G112" s="139"/>
      <c r="H112" s="207"/>
      <c r="I112" s="139"/>
      <c r="J112" s="139"/>
      <c r="K112" s="139"/>
      <c r="L112" s="139"/>
      <c r="M112" s="139"/>
      <c r="N112" s="139"/>
      <c r="O112" s="139"/>
      <c r="P112" s="139"/>
      <c r="Q112" s="139"/>
      <c r="R112" s="139"/>
      <c r="S112" s="139"/>
      <c r="T112" s="139"/>
      <c r="U112" s="139"/>
      <c r="V112" s="139"/>
      <c r="W112" s="139"/>
      <c r="X112" s="139"/>
      <c r="Y112" s="139"/>
      <c r="Z112" s="139"/>
      <c r="AA112" s="139"/>
      <c r="AB112" s="139"/>
    </row>
    <row r="113" spans="1:28" ht="12.75" customHeight="1" x14ac:dyDescent="0.3">
      <c r="A113" s="139"/>
      <c r="B113" s="139"/>
      <c r="C113" s="139"/>
      <c r="D113" s="139"/>
      <c r="E113" s="139"/>
      <c r="F113" s="139"/>
      <c r="G113" s="139"/>
      <c r="H113" s="207"/>
      <c r="I113" s="139"/>
      <c r="J113" s="139"/>
      <c r="K113" s="139"/>
      <c r="L113" s="139"/>
      <c r="M113" s="139"/>
      <c r="N113" s="139"/>
      <c r="O113" s="139"/>
      <c r="P113" s="139"/>
      <c r="Q113" s="139"/>
      <c r="R113" s="139"/>
      <c r="S113" s="139"/>
      <c r="T113" s="139"/>
      <c r="U113" s="139"/>
      <c r="V113" s="139"/>
      <c r="W113" s="139"/>
      <c r="X113" s="139"/>
      <c r="Y113" s="139"/>
      <c r="Z113" s="139"/>
      <c r="AA113" s="139"/>
      <c r="AB113" s="139"/>
    </row>
    <row r="114" spans="1:28" ht="12.75" customHeight="1" x14ac:dyDescent="0.3">
      <c r="A114" s="139"/>
      <c r="B114" s="139"/>
      <c r="C114" s="139"/>
      <c r="D114" s="139"/>
      <c r="E114" s="139"/>
      <c r="F114" s="139"/>
      <c r="G114" s="139"/>
      <c r="H114" s="207"/>
      <c r="I114" s="139"/>
      <c r="J114" s="139"/>
      <c r="K114" s="139"/>
      <c r="L114" s="139"/>
      <c r="M114" s="139"/>
      <c r="N114" s="139"/>
      <c r="O114" s="139"/>
      <c r="P114" s="139"/>
      <c r="Q114" s="139"/>
      <c r="R114" s="139"/>
      <c r="S114" s="139"/>
      <c r="T114" s="139"/>
      <c r="U114" s="139"/>
      <c r="V114" s="139"/>
      <c r="W114" s="139"/>
      <c r="X114" s="139"/>
      <c r="Y114" s="139"/>
      <c r="Z114" s="139"/>
      <c r="AA114" s="139"/>
      <c r="AB114" s="139"/>
    </row>
    <row r="115" spans="1:28" ht="12.75" customHeight="1" x14ac:dyDescent="0.3">
      <c r="A115" s="139"/>
      <c r="B115" s="139"/>
      <c r="C115" s="139"/>
      <c r="D115" s="139"/>
      <c r="E115" s="139"/>
      <c r="F115" s="139"/>
      <c r="G115" s="139"/>
      <c r="H115" s="207"/>
      <c r="I115" s="139"/>
      <c r="J115" s="139"/>
      <c r="K115" s="139"/>
      <c r="L115" s="139"/>
      <c r="M115" s="139"/>
      <c r="N115" s="139"/>
      <c r="O115" s="139"/>
      <c r="P115" s="139"/>
      <c r="Q115" s="139"/>
      <c r="R115" s="139"/>
      <c r="S115" s="139"/>
      <c r="T115" s="139"/>
      <c r="U115" s="139"/>
      <c r="V115" s="139"/>
      <c r="W115" s="139"/>
      <c r="X115" s="139"/>
      <c r="Y115" s="139"/>
      <c r="Z115" s="139"/>
      <c r="AA115" s="139"/>
      <c r="AB115" s="139"/>
    </row>
    <row r="116" spans="1:28" ht="12.75" customHeight="1" x14ac:dyDescent="0.3">
      <c r="A116" s="139"/>
      <c r="B116" s="139"/>
      <c r="C116" s="139"/>
      <c r="D116" s="139"/>
      <c r="E116" s="139"/>
      <c r="F116" s="139"/>
      <c r="G116" s="139"/>
      <c r="H116" s="207"/>
      <c r="I116" s="139"/>
      <c r="J116" s="139"/>
      <c r="K116" s="139"/>
      <c r="L116" s="139"/>
      <c r="M116" s="139"/>
      <c r="N116" s="139"/>
      <c r="O116" s="139"/>
      <c r="P116" s="139"/>
      <c r="Q116" s="139"/>
      <c r="R116" s="139"/>
      <c r="S116" s="139"/>
      <c r="T116" s="139"/>
      <c r="U116" s="139"/>
      <c r="V116" s="139"/>
      <c r="W116" s="139"/>
      <c r="X116" s="139"/>
      <c r="Y116" s="139"/>
      <c r="Z116" s="139"/>
      <c r="AA116" s="139"/>
      <c r="AB116" s="139"/>
    </row>
    <row r="117" spans="1:28" ht="12.75" customHeight="1" x14ac:dyDescent="0.3">
      <c r="A117" s="139"/>
      <c r="B117" s="139"/>
      <c r="C117" s="139"/>
      <c r="D117" s="139"/>
      <c r="E117" s="139"/>
      <c r="F117" s="139"/>
      <c r="G117" s="139"/>
      <c r="H117" s="207"/>
      <c r="I117" s="139"/>
      <c r="J117" s="139"/>
      <c r="K117" s="139"/>
      <c r="L117" s="139"/>
      <c r="M117" s="139"/>
      <c r="N117" s="139"/>
      <c r="O117" s="139"/>
      <c r="P117" s="139"/>
      <c r="Q117" s="139"/>
      <c r="R117" s="139"/>
      <c r="S117" s="139"/>
      <c r="T117" s="139"/>
      <c r="U117" s="139"/>
      <c r="V117" s="139"/>
      <c r="W117" s="139"/>
      <c r="X117" s="139"/>
      <c r="Y117" s="139"/>
      <c r="Z117" s="139"/>
      <c r="AA117" s="139"/>
      <c r="AB117" s="139"/>
    </row>
    <row r="118" spans="1:28" ht="12.75" customHeight="1" x14ac:dyDescent="0.3">
      <c r="A118" s="139"/>
      <c r="B118" s="139"/>
      <c r="C118" s="139"/>
      <c r="D118" s="139"/>
      <c r="E118" s="139"/>
      <c r="F118" s="139"/>
      <c r="G118" s="139"/>
      <c r="H118" s="207"/>
      <c r="I118" s="139"/>
      <c r="J118" s="139"/>
      <c r="K118" s="139"/>
      <c r="L118" s="139"/>
      <c r="M118" s="139"/>
      <c r="N118" s="139"/>
      <c r="O118" s="139"/>
      <c r="P118" s="139"/>
      <c r="Q118" s="139"/>
      <c r="R118" s="139"/>
      <c r="S118" s="139"/>
      <c r="T118" s="139"/>
      <c r="U118" s="139"/>
      <c r="V118" s="139"/>
      <c r="W118" s="139"/>
      <c r="X118" s="139"/>
      <c r="Y118" s="139"/>
      <c r="Z118" s="139"/>
      <c r="AA118" s="139"/>
      <c r="AB118" s="139"/>
    </row>
    <row r="119" spans="1:28" ht="12.75" customHeight="1" x14ac:dyDescent="0.3">
      <c r="A119" s="139"/>
      <c r="B119" s="139"/>
      <c r="C119" s="139"/>
      <c r="D119" s="139"/>
      <c r="E119" s="139"/>
      <c r="F119" s="139"/>
      <c r="G119" s="139"/>
      <c r="H119" s="207"/>
      <c r="I119" s="139"/>
      <c r="J119" s="139"/>
      <c r="K119" s="139"/>
      <c r="L119" s="139"/>
      <c r="M119" s="139"/>
      <c r="N119" s="139"/>
      <c r="O119" s="139"/>
      <c r="P119" s="139"/>
      <c r="Q119" s="139"/>
      <c r="R119" s="139"/>
      <c r="S119" s="139"/>
      <c r="T119" s="139"/>
      <c r="U119" s="139"/>
      <c r="V119" s="139"/>
      <c r="W119" s="139"/>
      <c r="X119" s="139"/>
      <c r="Y119" s="139"/>
      <c r="Z119" s="139"/>
      <c r="AA119" s="139"/>
      <c r="AB119" s="139"/>
    </row>
    <row r="120" spans="1:28" ht="12.75" customHeight="1" x14ac:dyDescent="0.3">
      <c r="A120" s="139"/>
      <c r="B120" s="139"/>
      <c r="C120" s="139"/>
      <c r="D120" s="139"/>
      <c r="E120" s="139"/>
      <c r="F120" s="139"/>
      <c r="G120" s="139"/>
      <c r="H120" s="207"/>
      <c r="I120" s="139"/>
      <c r="J120" s="139"/>
      <c r="K120" s="139"/>
      <c r="L120" s="139"/>
      <c r="M120" s="139"/>
      <c r="N120" s="139"/>
      <c r="O120" s="139"/>
      <c r="P120" s="139"/>
      <c r="Q120" s="139"/>
      <c r="R120" s="139"/>
      <c r="S120" s="139"/>
      <c r="T120" s="139"/>
      <c r="U120" s="139"/>
      <c r="V120" s="139"/>
      <c r="W120" s="139"/>
      <c r="X120" s="139"/>
      <c r="Y120" s="139"/>
      <c r="Z120" s="139"/>
      <c r="AA120" s="139"/>
      <c r="AB120" s="139"/>
    </row>
    <row r="121" spans="1:28" ht="12.75" customHeight="1" x14ac:dyDescent="0.3">
      <c r="A121" s="139"/>
      <c r="B121" s="139"/>
      <c r="C121" s="139"/>
      <c r="D121" s="139"/>
      <c r="E121" s="139"/>
      <c r="F121" s="139"/>
      <c r="G121" s="139"/>
      <c r="H121" s="207"/>
      <c r="I121" s="139"/>
      <c r="J121" s="139"/>
      <c r="K121" s="139"/>
      <c r="L121" s="139"/>
      <c r="M121" s="139"/>
      <c r="N121" s="139"/>
      <c r="O121" s="139"/>
      <c r="P121" s="139"/>
      <c r="Q121" s="139"/>
      <c r="R121" s="139"/>
      <c r="S121" s="139"/>
      <c r="T121" s="139"/>
      <c r="U121" s="139"/>
      <c r="V121" s="139"/>
      <c r="W121" s="139"/>
      <c r="X121" s="139"/>
      <c r="Y121" s="139"/>
      <c r="Z121" s="139"/>
      <c r="AA121" s="139"/>
      <c r="AB121" s="139"/>
    </row>
    <row r="122" spans="1:28" ht="12.75" customHeight="1" x14ac:dyDescent="0.3">
      <c r="A122" s="139"/>
      <c r="B122" s="139"/>
      <c r="C122" s="139"/>
      <c r="D122" s="139"/>
      <c r="E122" s="139"/>
      <c r="F122" s="139"/>
      <c r="G122" s="139"/>
      <c r="H122" s="207"/>
      <c r="I122" s="139"/>
      <c r="J122" s="139"/>
      <c r="K122" s="139"/>
      <c r="L122" s="139"/>
      <c r="M122" s="139"/>
      <c r="N122" s="139"/>
      <c r="O122" s="139"/>
      <c r="P122" s="139"/>
      <c r="Q122" s="139"/>
      <c r="R122" s="139"/>
      <c r="S122" s="139"/>
      <c r="T122" s="139"/>
      <c r="U122" s="139"/>
      <c r="V122" s="139"/>
      <c r="W122" s="139"/>
      <c r="X122" s="139"/>
      <c r="Y122" s="139"/>
      <c r="Z122" s="139"/>
      <c r="AA122" s="139"/>
      <c r="AB122" s="139"/>
    </row>
    <row r="123" spans="1:28" ht="12.75" customHeight="1" x14ac:dyDescent="0.3">
      <c r="A123" s="139"/>
      <c r="B123" s="139"/>
      <c r="C123" s="139"/>
      <c r="D123" s="139"/>
      <c r="E123" s="139"/>
      <c r="F123" s="139"/>
      <c r="G123" s="139"/>
      <c r="H123" s="207"/>
      <c r="I123" s="139"/>
      <c r="J123" s="139"/>
      <c r="K123" s="139"/>
      <c r="L123" s="139"/>
      <c r="M123" s="139"/>
      <c r="N123" s="139"/>
      <c r="O123" s="139"/>
      <c r="P123" s="139"/>
      <c r="Q123" s="139"/>
      <c r="R123" s="139"/>
      <c r="S123" s="139"/>
      <c r="T123" s="139"/>
      <c r="U123" s="139"/>
      <c r="V123" s="139"/>
      <c r="W123" s="139"/>
      <c r="X123" s="139"/>
      <c r="Y123" s="139"/>
      <c r="Z123" s="139"/>
      <c r="AA123" s="139"/>
      <c r="AB123" s="139"/>
    </row>
    <row r="124" spans="1:28" ht="12.75" customHeight="1" x14ac:dyDescent="0.3">
      <c r="A124" s="139"/>
      <c r="B124" s="139"/>
      <c r="C124" s="139"/>
      <c r="D124" s="139"/>
      <c r="E124" s="139"/>
      <c r="F124" s="139"/>
      <c r="G124" s="139"/>
      <c r="H124" s="207"/>
      <c r="I124" s="139"/>
      <c r="J124" s="139"/>
      <c r="K124" s="139"/>
      <c r="L124" s="139"/>
      <c r="M124" s="139"/>
      <c r="N124" s="139"/>
      <c r="O124" s="139"/>
      <c r="P124" s="139"/>
      <c r="Q124" s="139"/>
      <c r="R124" s="139"/>
      <c r="S124" s="139"/>
      <c r="T124" s="139"/>
      <c r="U124" s="139"/>
      <c r="V124" s="139"/>
      <c r="W124" s="139"/>
      <c r="X124" s="139"/>
      <c r="Y124" s="139"/>
      <c r="Z124" s="139"/>
      <c r="AA124" s="139"/>
      <c r="AB124" s="139"/>
    </row>
    <row r="125" spans="1:28" ht="12.75" customHeight="1" x14ac:dyDescent="0.3">
      <c r="A125" s="139"/>
      <c r="B125" s="139"/>
      <c r="C125" s="139"/>
      <c r="D125" s="139"/>
      <c r="E125" s="139"/>
      <c r="F125" s="139"/>
      <c r="G125" s="139"/>
      <c r="H125" s="207"/>
      <c r="I125" s="139"/>
      <c r="J125" s="139"/>
      <c r="K125" s="139"/>
      <c r="L125" s="139"/>
      <c r="M125" s="139"/>
      <c r="N125" s="139"/>
      <c r="O125" s="139"/>
      <c r="P125" s="139"/>
      <c r="Q125" s="139"/>
      <c r="R125" s="139"/>
      <c r="S125" s="139"/>
      <c r="T125" s="139"/>
      <c r="U125" s="139"/>
      <c r="V125" s="139"/>
      <c r="W125" s="139"/>
      <c r="X125" s="139"/>
      <c r="Y125" s="139"/>
      <c r="Z125" s="139"/>
      <c r="AA125" s="139"/>
      <c r="AB125" s="139"/>
    </row>
    <row r="126" spans="1:28" ht="12.75" customHeight="1" x14ac:dyDescent="0.3">
      <c r="A126" s="139"/>
      <c r="B126" s="139"/>
      <c r="C126" s="139"/>
      <c r="D126" s="139"/>
      <c r="E126" s="139"/>
      <c r="F126" s="139"/>
      <c r="G126" s="139"/>
      <c r="H126" s="207"/>
      <c r="I126" s="139"/>
      <c r="J126" s="139"/>
      <c r="K126" s="139"/>
      <c r="L126" s="139"/>
      <c r="M126" s="139"/>
      <c r="N126" s="139"/>
      <c r="O126" s="139"/>
      <c r="P126" s="139"/>
      <c r="Q126" s="139"/>
      <c r="R126" s="139"/>
      <c r="S126" s="139"/>
      <c r="T126" s="139"/>
      <c r="U126" s="139"/>
      <c r="V126" s="139"/>
      <c r="W126" s="139"/>
      <c r="X126" s="139"/>
      <c r="Y126" s="139"/>
      <c r="Z126" s="139"/>
      <c r="AA126" s="139"/>
      <c r="AB126" s="139"/>
    </row>
    <row r="127" spans="1:28" ht="12.75" customHeight="1" x14ac:dyDescent="0.3">
      <c r="A127" s="139"/>
      <c r="B127" s="139"/>
      <c r="C127" s="139"/>
      <c r="D127" s="139"/>
      <c r="E127" s="139"/>
      <c r="F127" s="139"/>
      <c r="G127" s="139"/>
      <c r="H127" s="207"/>
      <c r="I127" s="139"/>
      <c r="J127" s="139"/>
      <c r="K127" s="139"/>
      <c r="L127" s="139"/>
      <c r="M127" s="139"/>
      <c r="N127" s="139"/>
      <c r="O127" s="139"/>
      <c r="P127" s="139"/>
      <c r="Q127" s="139"/>
      <c r="R127" s="139"/>
      <c r="S127" s="139"/>
      <c r="T127" s="139"/>
      <c r="U127" s="139"/>
      <c r="V127" s="139"/>
      <c r="W127" s="139"/>
      <c r="X127" s="139"/>
      <c r="Y127" s="139"/>
      <c r="Z127" s="139"/>
      <c r="AA127" s="139"/>
      <c r="AB127" s="139"/>
    </row>
    <row r="128" spans="1:28" ht="12.75" customHeight="1" x14ac:dyDescent="0.3">
      <c r="A128" s="139"/>
      <c r="B128" s="139"/>
      <c r="C128" s="139"/>
      <c r="D128" s="139"/>
      <c r="E128" s="139"/>
      <c r="F128" s="139"/>
      <c r="G128" s="139"/>
      <c r="H128" s="207"/>
      <c r="I128" s="139"/>
      <c r="J128" s="139"/>
      <c r="K128" s="139"/>
      <c r="L128" s="139"/>
      <c r="M128" s="139"/>
      <c r="N128" s="139"/>
      <c r="O128" s="139"/>
      <c r="P128" s="139"/>
      <c r="Q128" s="139"/>
      <c r="R128" s="139"/>
      <c r="S128" s="139"/>
      <c r="T128" s="139"/>
      <c r="U128" s="139"/>
      <c r="V128" s="139"/>
      <c r="W128" s="139"/>
      <c r="X128" s="139"/>
      <c r="Y128" s="139"/>
      <c r="Z128" s="139"/>
      <c r="AA128" s="139"/>
      <c r="AB128" s="139"/>
    </row>
    <row r="129" spans="1:28" ht="12.75" customHeight="1" x14ac:dyDescent="0.3">
      <c r="A129" s="139"/>
      <c r="B129" s="139"/>
      <c r="C129" s="139"/>
      <c r="D129" s="139"/>
      <c r="E129" s="139"/>
      <c r="F129" s="139"/>
      <c r="G129" s="139"/>
      <c r="H129" s="207"/>
      <c r="I129" s="139"/>
      <c r="J129" s="139"/>
      <c r="K129" s="139"/>
      <c r="L129" s="139"/>
      <c r="M129" s="139"/>
      <c r="N129" s="139"/>
      <c r="O129" s="139"/>
      <c r="P129" s="139"/>
      <c r="Q129" s="139"/>
      <c r="R129" s="139"/>
      <c r="S129" s="139"/>
      <c r="T129" s="139"/>
      <c r="U129" s="139"/>
      <c r="V129" s="139"/>
      <c r="W129" s="139"/>
      <c r="X129" s="139"/>
      <c r="Y129" s="139"/>
      <c r="Z129" s="139"/>
      <c r="AA129" s="139"/>
      <c r="AB129" s="139"/>
    </row>
    <row r="130" spans="1:28" ht="12.75" customHeight="1" x14ac:dyDescent="0.3">
      <c r="A130" s="139"/>
      <c r="B130" s="139"/>
      <c r="C130" s="139"/>
      <c r="D130" s="139"/>
      <c r="E130" s="139"/>
      <c r="F130" s="139"/>
      <c r="G130" s="139"/>
      <c r="H130" s="207"/>
      <c r="I130" s="139"/>
      <c r="J130" s="139"/>
      <c r="K130" s="139"/>
      <c r="L130" s="139"/>
      <c r="M130" s="139"/>
      <c r="N130" s="139"/>
      <c r="O130" s="139"/>
      <c r="P130" s="139"/>
      <c r="Q130" s="139"/>
      <c r="R130" s="139"/>
      <c r="S130" s="139"/>
      <c r="T130" s="139"/>
      <c r="U130" s="139"/>
      <c r="V130" s="139"/>
      <c r="W130" s="139"/>
      <c r="X130" s="139"/>
      <c r="Y130" s="139"/>
      <c r="Z130" s="139"/>
      <c r="AA130" s="139"/>
      <c r="AB130" s="139"/>
    </row>
    <row r="131" spans="1:28" ht="12.75" customHeight="1" x14ac:dyDescent="0.3">
      <c r="A131" s="139"/>
      <c r="B131" s="139"/>
      <c r="C131" s="139"/>
      <c r="D131" s="139"/>
      <c r="E131" s="139"/>
      <c r="F131" s="139"/>
      <c r="G131" s="139"/>
      <c r="H131" s="207"/>
      <c r="I131" s="139"/>
      <c r="J131" s="139"/>
      <c r="K131" s="139"/>
      <c r="L131" s="139"/>
      <c r="M131" s="139"/>
      <c r="N131" s="139"/>
      <c r="O131" s="139"/>
      <c r="P131" s="139"/>
      <c r="Q131" s="139"/>
      <c r="R131" s="139"/>
      <c r="S131" s="139"/>
      <c r="T131" s="139"/>
      <c r="U131" s="139"/>
      <c r="V131" s="139"/>
      <c r="W131" s="139"/>
      <c r="X131" s="139"/>
      <c r="Y131" s="139"/>
      <c r="Z131" s="139"/>
      <c r="AA131" s="139"/>
      <c r="AB131" s="139"/>
    </row>
    <row r="132" spans="1:28" ht="12.75" customHeight="1" x14ac:dyDescent="0.3">
      <c r="A132" s="139"/>
      <c r="B132" s="139"/>
      <c r="C132" s="139"/>
      <c r="D132" s="139"/>
      <c r="E132" s="139"/>
      <c r="F132" s="139"/>
      <c r="G132" s="139"/>
      <c r="H132" s="207"/>
      <c r="I132" s="139"/>
      <c r="J132" s="139"/>
      <c r="K132" s="139"/>
      <c r="L132" s="139"/>
      <c r="M132" s="139"/>
      <c r="N132" s="139"/>
      <c r="O132" s="139"/>
      <c r="P132" s="139"/>
      <c r="Q132" s="139"/>
      <c r="R132" s="139"/>
      <c r="S132" s="139"/>
      <c r="T132" s="139"/>
      <c r="U132" s="139"/>
      <c r="V132" s="139"/>
      <c r="W132" s="139"/>
      <c r="X132" s="139"/>
      <c r="Y132" s="139"/>
      <c r="Z132" s="139"/>
      <c r="AA132" s="139"/>
      <c r="AB132" s="139"/>
    </row>
    <row r="133" spans="1:28" ht="12.75" customHeight="1" x14ac:dyDescent="0.3">
      <c r="A133" s="139"/>
      <c r="B133" s="139"/>
      <c r="C133" s="139"/>
      <c r="D133" s="139"/>
      <c r="E133" s="139"/>
      <c r="F133" s="139"/>
      <c r="G133" s="139"/>
      <c r="H133" s="207"/>
      <c r="I133" s="139"/>
      <c r="J133" s="139"/>
      <c r="K133" s="139"/>
      <c r="L133" s="139"/>
      <c r="M133" s="139"/>
      <c r="N133" s="139"/>
      <c r="O133" s="139"/>
      <c r="P133" s="139"/>
      <c r="Q133" s="139"/>
      <c r="R133" s="139"/>
      <c r="S133" s="139"/>
      <c r="T133" s="139"/>
      <c r="U133" s="139"/>
      <c r="V133" s="139"/>
      <c r="W133" s="139"/>
      <c r="X133" s="139"/>
      <c r="Y133" s="139"/>
      <c r="Z133" s="139"/>
      <c r="AA133" s="139"/>
      <c r="AB133" s="139"/>
    </row>
    <row r="134" spans="1:28" ht="12.75" customHeight="1" x14ac:dyDescent="0.3">
      <c r="A134" s="139"/>
      <c r="B134" s="139"/>
      <c r="C134" s="139"/>
      <c r="D134" s="139"/>
      <c r="E134" s="139"/>
      <c r="F134" s="139"/>
      <c r="G134" s="139"/>
      <c r="H134" s="207"/>
      <c r="I134" s="139"/>
      <c r="J134" s="139"/>
      <c r="K134" s="139"/>
      <c r="L134" s="139"/>
      <c r="M134" s="139"/>
      <c r="N134" s="139"/>
      <c r="O134" s="139"/>
      <c r="P134" s="139"/>
      <c r="Q134" s="139"/>
      <c r="R134" s="139"/>
      <c r="S134" s="139"/>
      <c r="T134" s="139"/>
      <c r="U134" s="139"/>
      <c r="V134" s="139"/>
      <c r="W134" s="139"/>
      <c r="X134" s="139"/>
      <c r="Y134" s="139"/>
      <c r="Z134" s="139"/>
      <c r="AA134" s="139"/>
      <c r="AB134" s="139"/>
    </row>
    <row r="135" spans="1:28" ht="12.75" customHeight="1" x14ac:dyDescent="0.3">
      <c r="A135" s="139"/>
      <c r="B135" s="139"/>
      <c r="C135" s="139"/>
      <c r="D135" s="139"/>
      <c r="E135" s="139"/>
      <c r="F135" s="139"/>
      <c r="G135" s="139"/>
      <c r="H135" s="207"/>
      <c r="I135" s="139"/>
      <c r="J135" s="139"/>
      <c r="K135" s="139"/>
      <c r="L135" s="139"/>
      <c r="M135" s="139"/>
      <c r="N135" s="139"/>
      <c r="O135" s="139"/>
      <c r="P135" s="139"/>
      <c r="Q135" s="139"/>
      <c r="R135" s="139"/>
      <c r="S135" s="139"/>
      <c r="T135" s="139"/>
      <c r="U135" s="139"/>
      <c r="V135" s="139"/>
      <c r="W135" s="139"/>
      <c r="X135" s="139"/>
      <c r="Y135" s="139"/>
      <c r="Z135" s="139"/>
      <c r="AA135" s="139"/>
      <c r="AB135" s="139"/>
    </row>
    <row r="136" spans="1:28" ht="12.75" customHeight="1" x14ac:dyDescent="0.3">
      <c r="A136" s="139"/>
      <c r="B136" s="139"/>
      <c r="C136" s="139"/>
      <c r="D136" s="139"/>
      <c r="E136" s="139"/>
      <c r="F136" s="139"/>
      <c r="G136" s="139"/>
      <c r="H136" s="207"/>
      <c r="I136" s="139"/>
      <c r="J136" s="139"/>
      <c r="K136" s="139"/>
      <c r="L136" s="139"/>
      <c r="M136" s="139"/>
      <c r="N136" s="139"/>
      <c r="O136" s="139"/>
      <c r="P136" s="139"/>
      <c r="Q136" s="139"/>
      <c r="R136" s="139"/>
      <c r="S136" s="139"/>
      <c r="T136" s="139"/>
      <c r="U136" s="139"/>
      <c r="V136" s="139"/>
      <c r="W136" s="139"/>
      <c r="X136" s="139"/>
      <c r="Y136" s="139"/>
      <c r="Z136" s="139"/>
      <c r="AA136" s="139"/>
      <c r="AB136" s="139"/>
    </row>
    <row r="137" spans="1:28" ht="12.75" customHeight="1" x14ac:dyDescent="0.3">
      <c r="A137" s="139"/>
      <c r="B137" s="139"/>
      <c r="C137" s="139"/>
      <c r="D137" s="139"/>
      <c r="E137" s="139"/>
      <c r="F137" s="139"/>
      <c r="G137" s="139"/>
      <c r="H137" s="207"/>
      <c r="I137" s="139"/>
      <c r="J137" s="139"/>
      <c r="K137" s="139"/>
      <c r="L137" s="139"/>
      <c r="M137" s="139"/>
      <c r="N137" s="139"/>
      <c r="O137" s="139"/>
      <c r="P137" s="139"/>
      <c r="Q137" s="139"/>
      <c r="R137" s="139"/>
      <c r="S137" s="139"/>
      <c r="T137" s="139"/>
      <c r="U137" s="139"/>
      <c r="V137" s="139"/>
      <c r="W137" s="139"/>
      <c r="X137" s="139"/>
      <c r="Y137" s="139"/>
      <c r="Z137" s="139"/>
      <c r="AA137" s="139"/>
      <c r="AB137" s="139"/>
    </row>
    <row r="138" spans="1:28" ht="12.75" customHeight="1" x14ac:dyDescent="0.3">
      <c r="A138" s="139"/>
      <c r="B138" s="139"/>
      <c r="C138" s="139"/>
      <c r="D138" s="139"/>
      <c r="E138" s="139"/>
      <c r="F138" s="139"/>
      <c r="G138" s="139"/>
      <c r="H138" s="207"/>
      <c r="I138" s="139"/>
      <c r="J138" s="139"/>
      <c r="K138" s="139"/>
      <c r="L138" s="139"/>
      <c r="M138" s="139"/>
      <c r="N138" s="139"/>
      <c r="O138" s="139"/>
      <c r="P138" s="139"/>
      <c r="Q138" s="139"/>
      <c r="R138" s="139"/>
      <c r="S138" s="139"/>
      <c r="T138" s="139"/>
      <c r="U138" s="139"/>
      <c r="V138" s="139"/>
      <c r="W138" s="139"/>
      <c r="X138" s="139"/>
      <c r="Y138" s="139"/>
      <c r="Z138" s="139"/>
      <c r="AA138" s="139"/>
      <c r="AB138" s="139"/>
    </row>
    <row r="139" spans="1:28" ht="12.75" customHeight="1" x14ac:dyDescent="0.3">
      <c r="A139" s="139"/>
      <c r="B139" s="139"/>
      <c r="C139" s="139"/>
      <c r="D139" s="139"/>
      <c r="E139" s="139"/>
      <c r="F139" s="139"/>
      <c r="G139" s="139"/>
      <c r="H139" s="207"/>
      <c r="I139" s="139"/>
      <c r="J139" s="139"/>
      <c r="K139" s="139"/>
      <c r="L139" s="139"/>
      <c r="M139" s="139"/>
      <c r="N139" s="139"/>
      <c r="O139" s="139"/>
      <c r="P139" s="139"/>
      <c r="Q139" s="139"/>
      <c r="R139" s="139"/>
      <c r="S139" s="139"/>
      <c r="T139" s="139"/>
      <c r="U139" s="139"/>
      <c r="V139" s="139"/>
      <c r="W139" s="139"/>
      <c r="X139" s="139"/>
      <c r="Y139" s="139"/>
      <c r="Z139" s="139"/>
      <c r="AA139" s="139"/>
      <c r="AB139" s="139"/>
    </row>
    <row r="140" spans="1:28" ht="12.75" customHeight="1" x14ac:dyDescent="0.3">
      <c r="A140" s="139"/>
      <c r="B140" s="139"/>
      <c r="C140" s="139"/>
      <c r="D140" s="139"/>
      <c r="E140" s="139"/>
      <c r="F140" s="139"/>
      <c r="G140" s="139"/>
      <c r="H140" s="207"/>
      <c r="I140" s="139"/>
      <c r="J140" s="139"/>
      <c r="K140" s="139"/>
      <c r="L140" s="139"/>
      <c r="M140" s="139"/>
      <c r="N140" s="139"/>
      <c r="O140" s="139"/>
      <c r="P140" s="139"/>
      <c r="Q140" s="139"/>
      <c r="R140" s="139"/>
      <c r="S140" s="139"/>
      <c r="T140" s="139"/>
      <c r="U140" s="139"/>
      <c r="V140" s="139"/>
      <c r="W140" s="139"/>
      <c r="X140" s="139"/>
      <c r="Y140" s="139"/>
      <c r="Z140" s="139"/>
      <c r="AA140" s="139"/>
      <c r="AB140" s="139"/>
    </row>
    <row r="141" spans="1:28" ht="12.75" customHeight="1" x14ac:dyDescent="0.3">
      <c r="A141" s="139"/>
      <c r="B141" s="139"/>
      <c r="C141" s="139"/>
      <c r="D141" s="139"/>
      <c r="E141" s="139"/>
      <c r="F141" s="139"/>
      <c r="G141" s="139"/>
      <c r="H141" s="207"/>
      <c r="I141" s="139"/>
      <c r="J141" s="139"/>
      <c r="K141" s="139"/>
      <c r="L141" s="139"/>
      <c r="M141" s="139"/>
      <c r="N141" s="139"/>
      <c r="O141" s="139"/>
      <c r="P141" s="139"/>
      <c r="Q141" s="139"/>
      <c r="R141" s="139"/>
      <c r="S141" s="139"/>
      <c r="T141" s="139"/>
      <c r="U141" s="139"/>
      <c r="V141" s="139"/>
      <c r="W141" s="139"/>
      <c r="X141" s="139"/>
      <c r="Y141" s="139"/>
      <c r="Z141" s="139"/>
      <c r="AA141" s="139"/>
      <c r="AB141" s="139"/>
    </row>
    <row r="142" spans="1:28" ht="12.75" customHeight="1" x14ac:dyDescent="0.3">
      <c r="A142" s="139"/>
      <c r="B142" s="139"/>
      <c r="C142" s="139"/>
      <c r="D142" s="139"/>
      <c r="E142" s="139"/>
      <c r="F142" s="139"/>
      <c r="G142" s="139"/>
      <c r="H142" s="207"/>
      <c r="I142" s="139"/>
      <c r="J142" s="139"/>
      <c r="K142" s="139"/>
      <c r="L142" s="139"/>
      <c r="M142" s="139"/>
      <c r="N142" s="139"/>
      <c r="O142" s="139"/>
      <c r="P142" s="139"/>
      <c r="Q142" s="139"/>
      <c r="R142" s="139"/>
      <c r="S142" s="139"/>
      <c r="T142" s="139"/>
      <c r="U142" s="139"/>
      <c r="V142" s="139"/>
      <c r="W142" s="139"/>
      <c r="X142" s="139"/>
      <c r="Y142" s="139"/>
      <c r="Z142" s="139"/>
      <c r="AA142" s="139"/>
      <c r="AB142" s="139"/>
    </row>
    <row r="143" spans="1:28" ht="12.75" customHeight="1" x14ac:dyDescent="0.3">
      <c r="A143" s="139"/>
      <c r="B143" s="139"/>
      <c r="C143" s="139"/>
      <c r="D143" s="139"/>
      <c r="E143" s="139"/>
      <c r="F143" s="139"/>
      <c r="G143" s="139"/>
      <c r="H143" s="207"/>
      <c r="I143" s="139"/>
      <c r="J143" s="139"/>
      <c r="K143" s="139"/>
      <c r="L143" s="139"/>
      <c r="M143" s="139"/>
      <c r="N143" s="139"/>
      <c r="O143" s="139"/>
      <c r="P143" s="139"/>
      <c r="Q143" s="139"/>
      <c r="R143" s="139"/>
      <c r="S143" s="139"/>
      <c r="T143" s="139"/>
      <c r="U143" s="139"/>
      <c r="V143" s="139"/>
      <c r="W143" s="139"/>
      <c r="X143" s="139"/>
      <c r="Y143" s="139"/>
      <c r="Z143" s="139"/>
      <c r="AA143" s="139"/>
      <c r="AB143" s="139"/>
    </row>
    <row r="144" spans="1:28" ht="12.75" customHeight="1" x14ac:dyDescent="0.3">
      <c r="A144" s="139"/>
      <c r="B144" s="139"/>
      <c r="C144" s="139"/>
      <c r="D144" s="139"/>
      <c r="E144" s="139"/>
      <c r="F144" s="139"/>
      <c r="G144" s="139"/>
      <c r="H144" s="207"/>
      <c r="I144" s="139"/>
      <c r="J144" s="139"/>
      <c r="K144" s="139"/>
      <c r="L144" s="139"/>
      <c r="M144" s="139"/>
      <c r="N144" s="139"/>
      <c r="O144" s="139"/>
      <c r="P144" s="139"/>
      <c r="Q144" s="139"/>
      <c r="R144" s="139"/>
      <c r="S144" s="139"/>
      <c r="T144" s="139"/>
      <c r="U144" s="139"/>
      <c r="V144" s="139"/>
      <c r="W144" s="139"/>
      <c r="X144" s="139"/>
      <c r="Y144" s="139"/>
      <c r="Z144" s="139"/>
      <c r="AA144" s="139"/>
      <c r="AB144" s="139"/>
    </row>
    <row r="145" spans="1:28" ht="12.75" customHeight="1" x14ac:dyDescent="0.3">
      <c r="A145" s="139"/>
      <c r="B145" s="139"/>
      <c r="C145" s="139"/>
      <c r="D145" s="139"/>
      <c r="E145" s="139"/>
      <c r="F145" s="139"/>
      <c r="G145" s="139"/>
      <c r="H145" s="207"/>
      <c r="I145" s="139"/>
      <c r="J145" s="139"/>
      <c r="K145" s="139"/>
      <c r="L145" s="139"/>
      <c r="M145" s="139"/>
      <c r="N145" s="139"/>
      <c r="O145" s="139"/>
      <c r="P145" s="139"/>
      <c r="Q145" s="139"/>
      <c r="R145" s="139"/>
      <c r="S145" s="139"/>
      <c r="T145" s="139"/>
      <c r="U145" s="139"/>
      <c r="V145" s="139"/>
      <c r="W145" s="139"/>
      <c r="X145" s="139"/>
      <c r="Y145" s="139"/>
      <c r="Z145" s="139"/>
      <c r="AA145" s="139"/>
      <c r="AB145" s="139"/>
    </row>
    <row r="146" spans="1:28" ht="12.75" customHeight="1" x14ac:dyDescent="0.3">
      <c r="A146" s="139"/>
      <c r="B146" s="139"/>
      <c r="C146" s="139"/>
      <c r="D146" s="139"/>
      <c r="E146" s="139"/>
      <c r="F146" s="139"/>
      <c r="G146" s="139"/>
      <c r="H146" s="207"/>
      <c r="I146" s="139"/>
      <c r="J146" s="139"/>
      <c r="K146" s="139"/>
      <c r="L146" s="139"/>
      <c r="M146" s="139"/>
      <c r="N146" s="139"/>
      <c r="O146" s="139"/>
      <c r="P146" s="139"/>
      <c r="Q146" s="139"/>
      <c r="R146" s="139"/>
      <c r="S146" s="139"/>
      <c r="T146" s="139"/>
      <c r="U146" s="139"/>
      <c r="V146" s="139"/>
      <c r="W146" s="139"/>
      <c r="X146" s="139"/>
      <c r="Y146" s="139"/>
      <c r="Z146" s="139"/>
      <c r="AA146" s="139"/>
      <c r="AB146" s="139"/>
    </row>
    <row r="147" spans="1:28" ht="12.75" customHeight="1" x14ac:dyDescent="0.3">
      <c r="A147" s="139"/>
      <c r="B147" s="139"/>
      <c r="C147" s="139"/>
      <c r="D147" s="139"/>
      <c r="E147" s="139"/>
      <c r="F147" s="139"/>
      <c r="G147" s="139"/>
      <c r="H147" s="207"/>
      <c r="I147" s="139"/>
      <c r="J147" s="139"/>
      <c r="K147" s="139"/>
      <c r="L147" s="139"/>
      <c r="M147" s="139"/>
      <c r="N147" s="139"/>
      <c r="O147" s="139"/>
      <c r="P147" s="139"/>
      <c r="Q147" s="139"/>
      <c r="R147" s="139"/>
      <c r="S147" s="139"/>
      <c r="T147" s="139"/>
      <c r="U147" s="139"/>
      <c r="V147" s="139"/>
      <c r="W147" s="139"/>
      <c r="X147" s="139"/>
      <c r="Y147" s="139"/>
      <c r="Z147" s="139"/>
      <c r="AA147" s="139"/>
      <c r="AB147" s="139"/>
    </row>
    <row r="148" spans="1:28" ht="12.75" customHeight="1" x14ac:dyDescent="0.3">
      <c r="A148" s="139"/>
      <c r="B148" s="139"/>
      <c r="C148" s="139"/>
      <c r="D148" s="139"/>
      <c r="E148" s="139"/>
      <c r="F148" s="139"/>
      <c r="G148" s="139"/>
      <c r="H148" s="207"/>
      <c r="I148" s="139"/>
      <c r="J148" s="139"/>
      <c r="K148" s="139"/>
      <c r="L148" s="139"/>
      <c r="M148" s="139"/>
      <c r="N148" s="139"/>
      <c r="O148" s="139"/>
      <c r="P148" s="139"/>
      <c r="Q148" s="139"/>
      <c r="R148" s="139"/>
      <c r="S148" s="139"/>
      <c r="T148" s="139"/>
      <c r="U148" s="139"/>
      <c r="V148" s="139"/>
      <c r="W148" s="139"/>
      <c r="X148" s="139"/>
      <c r="Y148" s="139"/>
      <c r="Z148" s="139"/>
      <c r="AA148" s="139"/>
      <c r="AB148" s="139"/>
    </row>
    <row r="149" spans="1:28" ht="12.75" customHeight="1" x14ac:dyDescent="0.3">
      <c r="A149" s="139"/>
      <c r="B149" s="139"/>
      <c r="C149" s="139"/>
      <c r="D149" s="139"/>
      <c r="E149" s="139"/>
      <c r="F149" s="139"/>
      <c r="G149" s="139"/>
      <c r="H149" s="207"/>
      <c r="I149" s="139"/>
      <c r="J149" s="139"/>
      <c r="K149" s="139"/>
      <c r="L149" s="139"/>
      <c r="M149" s="139"/>
      <c r="N149" s="139"/>
      <c r="O149" s="139"/>
      <c r="P149" s="139"/>
      <c r="Q149" s="139"/>
      <c r="R149" s="139"/>
      <c r="S149" s="139"/>
      <c r="T149" s="139"/>
      <c r="U149" s="139"/>
      <c r="V149" s="139"/>
      <c r="W149" s="139"/>
      <c r="X149" s="139"/>
      <c r="Y149" s="139"/>
      <c r="Z149" s="139"/>
      <c r="AA149" s="139"/>
      <c r="AB149" s="139"/>
    </row>
    <row r="150" spans="1:28" ht="12.75" customHeight="1" x14ac:dyDescent="0.3">
      <c r="A150" s="139"/>
      <c r="B150" s="139"/>
      <c r="C150" s="139"/>
      <c r="D150" s="139"/>
      <c r="E150" s="139"/>
      <c r="F150" s="139"/>
      <c r="G150" s="139"/>
      <c r="H150" s="207"/>
      <c r="I150" s="139"/>
      <c r="J150" s="139"/>
      <c r="K150" s="139"/>
      <c r="L150" s="139"/>
      <c r="M150" s="139"/>
      <c r="N150" s="139"/>
      <c r="O150" s="139"/>
      <c r="P150" s="139"/>
      <c r="Q150" s="139"/>
      <c r="R150" s="139"/>
      <c r="S150" s="139"/>
      <c r="T150" s="139"/>
      <c r="U150" s="139"/>
      <c r="V150" s="139"/>
      <c r="W150" s="139"/>
      <c r="X150" s="139"/>
      <c r="Y150" s="139"/>
      <c r="Z150" s="139"/>
      <c r="AA150" s="139"/>
      <c r="AB150" s="139"/>
    </row>
    <row r="151" spans="1:28" ht="12.75" customHeight="1" x14ac:dyDescent="0.3">
      <c r="A151" s="139"/>
      <c r="B151" s="139"/>
      <c r="C151" s="139"/>
      <c r="D151" s="139"/>
      <c r="E151" s="139"/>
      <c r="F151" s="139"/>
      <c r="G151" s="139"/>
      <c r="H151" s="207"/>
      <c r="I151" s="139"/>
      <c r="J151" s="139"/>
      <c r="K151" s="139"/>
      <c r="L151" s="139"/>
      <c r="M151" s="139"/>
      <c r="N151" s="139"/>
      <c r="O151" s="139"/>
      <c r="P151" s="139"/>
      <c r="Q151" s="139"/>
      <c r="R151" s="139"/>
      <c r="S151" s="139"/>
      <c r="T151" s="139"/>
      <c r="U151" s="139"/>
      <c r="V151" s="139"/>
      <c r="W151" s="139"/>
      <c r="X151" s="139"/>
      <c r="Y151" s="139"/>
      <c r="Z151" s="139"/>
      <c r="AA151" s="139"/>
      <c r="AB151" s="139"/>
    </row>
    <row r="152" spans="1:28" ht="12.75" customHeight="1" x14ac:dyDescent="0.3">
      <c r="A152" s="139"/>
      <c r="B152" s="139"/>
      <c r="C152" s="139"/>
      <c r="D152" s="139"/>
      <c r="E152" s="139"/>
      <c r="F152" s="139"/>
      <c r="G152" s="139"/>
      <c r="H152" s="207"/>
      <c r="I152" s="139"/>
      <c r="J152" s="139"/>
      <c r="K152" s="139"/>
      <c r="L152" s="139"/>
      <c r="M152" s="139"/>
      <c r="N152" s="139"/>
      <c r="O152" s="139"/>
      <c r="P152" s="139"/>
      <c r="Q152" s="139"/>
      <c r="R152" s="139"/>
      <c r="S152" s="139"/>
      <c r="T152" s="139"/>
      <c r="U152" s="139"/>
      <c r="V152" s="139"/>
      <c r="W152" s="139"/>
      <c r="X152" s="139"/>
      <c r="Y152" s="139"/>
      <c r="Z152" s="139"/>
      <c r="AA152" s="139"/>
      <c r="AB152" s="139"/>
    </row>
    <row r="153" spans="1:28" ht="12.75" customHeight="1" x14ac:dyDescent="0.3">
      <c r="A153" s="139"/>
      <c r="B153" s="139"/>
      <c r="C153" s="139"/>
      <c r="D153" s="139"/>
      <c r="E153" s="139"/>
      <c r="F153" s="139"/>
      <c r="G153" s="139"/>
      <c r="H153" s="207"/>
      <c r="I153" s="139"/>
      <c r="J153" s="139"/>
      <c r="K153" s="139"/>
      <c r="L153" s="139"/>
      <c r="M153" s="139"/>
      <c r="N153" s="139"/>
      <c r="O153" s="139"/>
      <c r="P153" s="139"/>
      <c r="Q153" s="139"/>
      <c r="R153" s="139"/>
      <c r="S153" s="139"/>
      <c r="T153" s="139"/>
      <c r="U153" s="139"/>
      <c r="V153" s="139"/>
      <c r="W153" s="139"/>
      <c r="X153" s="139"/>
      <c r="Y153" s="139"/>
      <c r="Z153" s="139"/>
      <c r="AA153" s="139"/>
      <c r="AB153" s="139"/>
    </row>
    <row r="154" spans="1:28" ht="12.75" customHeight="1" x14ac:dyDescent="0.3">
      <c r="A154" s="139"/>
      <c r="B154" s="139"/>
      <c r="C154" s="139"/>
      <c r="D154" s="139"/>
      <c r="E154" s="139"/>
      <c r="F154" s="139"/>
      <c r="G154" s="139"/>
      <c r="H154" s="207"/>
      <c r="I154" s="139"/>
      <c r="J154" s="139"/>
      <c r="K154" s="139"/>
      <c r="L154" s="139"/>
      <c r="M154" s="139"/>
      <c r="N154" s="139"/>
      <c r="O154" s="139"/>
      <c r="P154" s="139"/>
      <c r="Q154" s="139"/>
      <c r="R154" s="139"/>
      <c r="S154" s="139"/>
      <c r="T154" s="139"/>
      <c r="U154" s="139"/>
      <c r="V154" s="139"/>
      <c r="W154" s="139"/>
      <c r="X154" s="139"/>
      <c r="Y154" s="139"/>
      <c r="Z154" s="139"/>
      <c r="AA154" s="139"/>
      <c r="AB154" s="139"/>
    </row>
    <row r="155" spans="1:28" ht="12.75" customHeight="1" x14ac:dyDescent="0.3">
      <c r="A155" s="139"/>
      <c r="B155" s="139"/>
      <c r="C155" s="139"/>
      <c r="D155" s="139"/>
      <c r="E155" s="139"/>
      <c r="F155" s="139"/>
      <c r="G155" s="139"/>
      <c r="H155" s="207"/>
      <c r="I155" s="139"/>
      <c r="J155" s="139"/>
      <c r="K155" s="139"/>
      <c r="L155" s="139"/>
      <c r="M155" s="139"/>
      <c r="N155" s="139"/>
      <c r="O155" s="139"/>
      <c r="P155" s="139"/>
      <c r="Q155" s="139"/>
      <c r="R155" s="139"/>
      <c r="S155" s="139"/>
      <c r="T155" s="139"/>
      <c r="U155" s="139"/>
      <c r="V155" s="139"/>
      <c r="W155" s="139"/>
      <c r="X155" s="139"/>
      <c r="Y155" s="139"/>
      <c r="Z155" s="139"/>
      <c r="AA155" s="139"/>
      <c r="AB155" s="139"/>
    </row>
    <row r="156" spans="1:28" ht="12.75" customHeight="1" x14ac:dyDescent="0.3">
      <c r="A156" s="139"/>
      <c r="B156" s="139"/>
      <c r="C156" s="139"/>
      <c r="D156" s="139"/>
      <c r="E156" s="139"/>
      <c r="F156" s="139"/>
      <c r="G156" s="139"/>
      <c r="H156" s="207"/>
      <c r="I156" s="139"/>
      <c r="J156" s="139"/>
      <c r="K156" s="139"/>
      <c r="L156" s="139"/>
      <c r="M156" s="139"/>
      <c r="N156" s="139"/>
      <c r="O156" s="139"/>
      <c r="P156" s="139"/>
      <c r="Q156" s="139"/>
      <c r="R156" s="139"/>
      <c r="S156" s="139"/>
      <c r="T156" s="139"/>
      <c r="U156" s="139"/>
      <c r="V156" s="139"/>
      <c r="W156" s="139"/>
      <c r="X156" s="139"/>
      <c r="Y156" s="139"/>
      <c r="Z156" s="139"/>
      <c r="AA156" s="139"/>
      <c r="AB156" s="139"/>
    </row>
    <row r="157" spans="1:28" ht="12.75" customHeight="1" x14ac:dyDescent="0.3">
      <c r="A157" s="139"/>
      <c r="B157" s="139"/>
      <c r="C157" s="139"/>
      <c r="D157" s="139"/>
      <c r="E157" s="139"/>
      <c r="F157" s="139"/>
      <c r="G157" s="139"/>
      <c r="H157" s="207"/>
      <c r="I157" s="139"/>
      <c r="J157" s="139"/>
      <c r="K157" s="139"/>
      <c r="L157" s="139"/>
      <c r="M157" s="139"/>
      <c r="N157" s="139"/>
      <c r="O157" s="139"/>
      <c r="P157" s="139"/>
      <c r="Q157" s="139"/>
      <c r="R157" s="139"/>
      <c r="S157" s="139"/>
      <c r="T157" s="139"/>
      <c r="U157" s="139"/>
      <c r="V157" s="139"/>
      <c r="W157" s="139"/>
      <c r="X157" s="139"/>
      <c r="Y157" s="139"/>
      <c r="Z157" s="139"/>
      <c r="AA157" s="139"/>
      <c r="AB157" s="139"/>
    </row>
    <row r="158" spans="1:28" ht="12.75" customHeight="1" x14ac:dyDescent="0.3">
      <c r="A158" s="139"/>
      <c r="B158" s="139"/>
      <c r="C158" s="139"/>
      <c r="D158" s="139"/>
      <c r="E158" s="139"/>
      <c r="F158" s="139"/>
      <c r="G158" s="139"/>
      <c r="H158" s="207"/>
      <c r="I158" s="139"/>
      <c r="J158" s="139"/>
      <c r="K158" s="139"/>
      <c r="L158" s="139"/>
      <c r="M158" s="139"/>
      <c r="N158" s="139"/>
      <c r="O158" s="139"/>
      <c r="P158" s="139"/>
      <c r="Q158" s="139"/>
      <c r="R158" s="139"/>
      <c r="S158" s="139"/>
      <c r="T158" s="139"/>
      <c r="U158" s="139"/>
      <c r="V158" s="139"/>
      <c r="W158" s="139"/>
      <c r="X158" s="139"/>
      <c r="Y158" s="139"/>
      <c r="Z158" s="139"/>
      <c r="AA158" s="139"/>
      <c r="AB158" s="139"/>
    </row>
    <row r="159" spans="1:28" ht="12.75" customHeight="1" x14ac:dyDescent="0.3">
      <c r="A159" s="139"/>
      <c r="B159" s="139"/>
      <c r="C159" s="139"/>
      <c r="D159" s="139"/>
      <c r="E159" s="139"/>
      <c r="F159" s="139"/>
      <c r="G159" s="139"/>
      <c r="H159" s="207"/>
      <c r="I159" s="139"/>
      <c r="J159" s="139"/>
      <c r="K159" s="139"/>
      <c r="L159" s="139"/>
      <c r="M159" s="139"/>
      <c r="N159" s="139"/>
      <c r="O159" s="139"/>
      <c r="P159" s="139"/>
      <c r="Q159" s="139"/>
      <c r="R159" s="139"/>
      <c r="S159" s="139"/>
      <c r="T159" s="139"/>
      <c r="U159" s="139"/>
      <c r="V159" s="139"/>
      <c r="W159" s="139"/>
      <c r="X159" s="139"/>
      <c r="Y159" s="139"/>
      <c r="Z159" s="139"/>
      <c r="AA159" s="139"/>
      <c r="AB159" s="139"/>
    </row>
    <row r="160" spans="1:28" ht="12.75" customHeight="1" x14ac:dyDescent="0.3">
      <c r="A160" s="139"/>
      <c r="B160" s="139"/>
      <c r="C160" s="139"/>
      <c r="D160" s="139"/>
      <c r="E160" s="139"/>
      <c r="F160" s="139"/>
      <c r="G160" s="139"/>
      <c r="H160" s="207"/>
      <c r="I160" s="139"/>
      <c r="J160" s="139"/>
      <c r="K160" s="139"/>
      <c r="L160" s="139"/>
      <c r="M160" s="139"/>
      <c r="N160" s="139"/>
      <c r="O160" s="139"/>
      <c r="P160" s="139"/>
      <c r="Q160" s="139"/>
      <c r="R160" s="139"/>
      <c r="S160" s="139"/>
      <c r="T160" s="139"/>
      <c r="U160" s="139"/>
      <c r="V160" s="139"/>
      <c r="W160" s="139"/>
      <c r="X160" s="139"/>
      <c r="Y160" s="139"/>
      <c r="Z160" s="139"/>
      <c r="AA160" s="139"/>
      <c r="AB160" s="139"/>
    </row>
    <row r="161" spans="1:28" ht="12.75" customHeight="1" x14ac:dyDescent="0.3">
      <c r="A161" s="139"/>
      <c r="B161" s="139"/>
      <c r="C161" s="139"/>
      <c r="D161" s="139"/>
      <c r="E161" s="139"/>
      <c r="F161" s="139"/>
      <c r="G161" s="139"/>
      <c r="H161" s="207"/>
      <c r="I161" s="139"/>
      <c r="J161" s="139"/>
      <c r="K161" s="139"/>
      <c r="L161" s="139"/>
      <c r="M161" s="139"/>
      <c r="N161" s="139"/>
      <c r="O161" s="139"/>
      <c r="P161" s="139"/>
      <c r="Q161" s="139"/>
      <c r="R161" s="139"/>
      <c r="S161" s="139"/>
      <c r="T161" s="139"/>
      <c r="U161" s="139"/>
      <c r="V161" s="139"/>
      <c r="W161" s="139"/>
      <c r="X161" s="139"/>
      <c r="Y161" s="139"/>
      <c r="Z161" s="139"/>
      <c r="AA161" s="139"/>
      <c r="AB161" s="139"/>
    </row>
    <row r="162" spans="1:28" ht="12.75" customHeight="1" x14ac:dyDescent="0.3">
      <c r="A162" s="139"/>
      <c r="B162" s="139"/>
      <c r="C162" s="139"/>
      <c r="D162" s="139"/>
      <c r="E162" s="139"/>
      <c r="F162" s="139"/>
      <c r="G162" s="139"/>
      <c r="H162" s="207"/>
      <c r="I162" s="139"/>
      <c r="J162" s="139"/>
      <c r="K162" s="139"/>
      <c r="L162" s="139"/>
      <c r="M162" s="139"/>
      <c r="N162" s="139"/>
      <c r="O162" s="139"/>
      <c r="P162" s="139"/>
      <c r="Q162" s="139"/>
      <c r="R162" s="139"/>
      <c r="S162" s="139"/>
      <c r="T162" s="139"/>
      <c r="U162" s="139"/>
      <c r="V162" s="139"/>
      <c r="W162" s="139"/>
      <c r="X162" s="139"/>
      <c r="Y162" s="139"/>
      <c r="Z162" s="139"/>
      <c r="AA162" s="139"/>
      <c r="AB162" s="139"/>
    </row>
    <row r="163" spans="1:28" ht="12.75" customHeight="1" x14ac:dyDescent="0.3">
      <c r="A163" s="139"/>
      <c r="B163" s="139"/>
      <c r="C163" s="139"/>
      <c r="D163" s="139"/>
      <c r="E163" s="139"/>
      <c r="F163" s="139"/>
      <c r="G163" s="139"/>
      <c r="H163" s="207"/>
      <c r="I163" s="139"/>
      <c r="J163" s="139"/>
      <c r="K163" s="139"/>
      <c r="L163" s="139"/>
      <c r="M163" s="139"/>
      <c r="N163" s="139"/>
      <c r="O163" s="139"/>
      <c r="P163" s="139"/>
      <c r="Q163" s="139"/>
      <c r="R163" s="139"/>
      <c r="S163" s="139"/>
      <c r="T163" s="139"/>
      <c r="U163" s="139"/>
      <c r="V163" s="139"/>
      <c r="W163" s="139"/>
      <c r="X163" s="139"/>
      <c r="Y163" s="139"/>
      <c r="Z163" s="139"/>
      <c r="AA163" s="139"/>
      <c r="AB163" s="139"/>
    </row>
    <row r="164" spans="1:28" ht="12.75" customHeight="1" x14ac:dyDescent="0.3">
      <c r="A164" s="139"/>
      <c r="B164" s="139"/>
      <c r="C164" s="139"/>
      <c r="D164" s="139"/>
      <c r="E164" s="139"/>
      <c r="F164" s="139"/>
      <c r="G164" s="139"/>
      <c r="H164" s="207"/>
      <c r="I164" s="139"/>
      <c r="J164" s="139"/>
      <c r="K164" s="139"/>
      <c r="L164" s="139"/>
      <c r="M164" s="139"/>
      <c r="N164" s="139"/>
      <c r="O164" s="139"/>
      <c r="P164" s="139"/>
      <c r="Q164" s="139"/>
      <c r="R164" s="139"/>
      <c r="S164" s="139"/>
      <c r="T164" s="139"/>
      <c r="U164" s="139"/>
      <c r="V164" s="139"/>
      <c r="W164" s="139"/>
      <c r="X164" s="139"/>
      <c r="Y164" s="139"/>
      <c r="Z164" s="139"/>
      <c r="AA164" s="139"/>
      <c r="AB164" s="139"/>
    </row>
    <row r="165" spans="1:28" ht="12.75" customHeight="1" x14ac:dyDescent="0.3">
      <c r="A165" s="139"/>
      <c r="B165" s="139"/>
      <c r="C165" s="139"/>
      <c r="D165" s="139"/>
      <c r="E165" s="139"/>
      <c r="F165" s="139"/>
      <c r="G165" s="139"/>
      <c r="H165" s="207"/>
      <c r="I165" s="139"/>
      <c r="J165" s="139"/>
      <c r="K165" s="139"/>
      <c r="L165" s="139"/>
      <c r="M165" s="139"/>
      <c r="N165" s="139"/>
      <c r="O165" s="139"/>
      <c r="P165" s="139"/>
      <c r="Q165" s="139"/>
      <c r="R165" s="139"/>
      <c r="S165" s="139"/>
      <c r="T165" s="139"/>
      <c r="U165" s="139"/>
      <c r="V165" s="139"/>
      <c r="W165" s="139"/>
      <c r="X165" s="139"/>
      <c r="Y165" s="139"/>
      <c r="Z165" s="139"/>
      <c r="AA165" s="139"/>
      <c r="AB165" s="139"/>
    </row>
    <row r="166" spans="1:28" ht="12.75" customHeight="1" x14ac:dyDescent="0.3">
      <c r="A166" s="139"/>
      <c r="B166" s="139"/>
      <c r="C166" s="139"/>
      <c r="D166" s="139"/>
      <c r="E166" s="139"/>
      <c r="F166" s="139"/>
      <c r="G166" s="139"/>
      <c r="H166" s="207"/>
      <c r="I166" s="139"/>
      <c r="J166" s="139"/>
      <c r="K166" s="139"/>
      <c r="L166" s="139"/>
      <c r="M166" s="139"/>
      <c r="N166" s="139"/>
      <c r="O166" s="139"/>
      <c r="P166" s="139"/>
      <c r="Q166" s="139"/>
      <c r="R166" s="139"/>
      <c r="S166" s="139"/>
      <c r="T166" s="139"/>
      <c r="U166" s="139"/>
      <c r="V166" s="139"/>
      <c r="W166" s="139"/>
      <c r="X166" s="139"/>
      <c r="Y166" s="139"/>
      <c r="Z166" s="139"/>
      <c r="AA166" s="139"/>
      <c r="AB166" s="139"/>
    </row>
    <row r="167" spans="1:28" ht="12.75" customHeight="1" x14ac:dyDescent="0.3">
      <c r="A167" s="139"/>
      <c r="B167" s="139"/>
      <c r="C167" s="139"/>
      <c r="D167" s="139"/>
      <c r="E167" s="139"/>
      <c r="F167" s="139"/>
      <c r="G167" s="139"/>
      <c r="H167" s="207"/>
      <c r="I167" s="139"/>
      <c r="J167" s="139"/>
      <c r="K167" s="139"/>
      <c r="L167" s="139"/>
      <c r="M167" s="139"/>
      <c r="N167" s="139"/>
      <c r="O167" s="139"/>
      <c r="P167" s="139"/>
      <c r="Q167" s="139"/>
      <c r="R167" s="139"/>
      <c r="S167" s="139"/>
      <c r="T167" s="139"/>
      <c r="U167" s="139"/>
      <c r="V167" s="139"/>
      <c r="W167" s="139"/>
      <c r="X167" s="139"/>
      <c r="Y167" s="139"/>
      <c r="Z167" s="139"/>
      <c r="AA167" s="139"/>
      <c r="AB167" s="139"/>
    </row>
    <row r="168" spans="1:28" ht="12.75" customHeight="1" x14ac:dyDescent="0.3">
      <c r="A168" s="139"/>
      <c r="B168" s="139"/>
      <c r="C168" s="139"/>
      <c r="D168" s="139"/>
      <c r="E168" s="139"/>
      <c r="F168" s="139"/>
      <c r="G168" s="139"/>
      <c r="H168" s="207"/>
      <c r="I168" s="139"/>
      <c r="J168" s="139"/>
      <c r="K168" s="139"/>
      <c r="L168" s="139"/>
      <c r="M168" s="139"/>
      <c r="N168" s="139"/>
      <c r="O168" s="139"/>
      <c r="P168" s="139"/>
      <c r="Q168" s="139"/>
      <c r="R168" s="139"/>
      <c r="S168" s="139"/>
      <c r="T168" s="139"/>
      <c r="U168" s="139"/>
      <c r="V168" s="139"/>
      <c r="W168" s="139"/>
      <c r="X168" s="139"/>
      <c r="Y168" s="139"/>
      <c r="Z168" s="139"/>
      <c r="AA168" s="139"/>
      <c r="AB168" s="139"/>
    </row>
    <row r="169" spans="1:28" ht="12.75" customHeight="1" x14ac:dyDescent="0.3">
      <c r="A169" s="139"/>
      <c r="B169" s="139"/>
      <c r="C169" s="139"/>
      <c r="D169" s="139"/>
      <c r="E169" s="139"/>
      <c r="F169" s="139"/>
      <c r="G169" s="139"/>
      <c r="H169" s="207"/>
      <c r="I169" s="139"/>
      <c r="J169" s="139"/>
      <c r="K169" s="139"/>
      <c r="L169" s="139"/>
      <c r="M169" s="139"/>
      <c r="N169" s="139"/>
      <c r="O169" s="139"/>
      <c r="P169" s="139"/>
      <c r="Q169" s="139"/>
      <c r="R169" s="139"/>
      <c r="S169" s="139"/>
      <c r="T169" s="139"/>
      <c r="U169" s="139"/>
      <c r="V169" s="139"/>
      <c r="W169" s="139"/>
      <c r="X169" s="139"/>
      <c r="Y169" s="139"/>
      <c r="Z169" s="139"/>
      <c r="AA169" s="139"/>
      <c r="AB169" s="139"/>
    </row>
    <row r="170" spans="1:28" ht="12.75" customHeight="1" x14ac:dyDescent="0.3">
      <c r="A170" s="139"/>
      <c r="B170" s="139"/>
      <c r="C170" s="139"/>
      <c r="D170" s="139"/>
      <c r="E170" s="139"/>
      <c r="F170" s="139"/>
      <c r="G170" s="139"/>
      <c r="H170" s="207"/>
      <c r="I170" s="139"/>
      <c r="J170" s="139"/>
      <c r="K170" s="139"/>
      <c r="L170" s="139"/>
      <c r="M170" s="139"/>
      <c r="N170" s="139"/>
      <c r="O170" s="139"/>
      <c r="P170" s="139"/>
      <c r="Q170" s="139"/>
      <c r="R170" s="139"/>
      <c r="S170" s="139"/>
      <c r="T170" s="139"/>
      <c r="U170" s="139"/>
      <c r="V170" s="139"/>
      <c r="W170" s="139"/>
      <c r="X170" s="139"/>
      <c r="Y170" s="139"/>
      <c r="Z170" s="139"/>
      <c r="AA170" s="139"/>
      <c r="AB170" s="139"/>
    </row>
    <row r="171" spans="1:28" ht="12.75" customHeight="1" x14ac:dyDescent="0.3">
      <c r="A171" s="139"/>
      <c r="B171" s="139"/>
      <c r="C171" s="139"/>
      <c r="D171" s="139"/>
      <c r="E171" s="139"/>
      <c r="F171" s="139"/>
      <c r="G171" s="139"/>
      <c r="H171" s="207"/>
      <c r="I171" s="139"/>
      <c r="J171" s="139"/>
      <c r="K171" s="139"/>
      <c r="L171" s="139"/>
      <c r="M171" s="139"/>
      <c r="N171" s="139"/>
      <c r="O171" s="139"/>
      <c r="P171" s="139"/>
      <c r="Q171" s="139"/>
      <c r="R171" s="139"/>
      <c r="S171" s="139"/>
      <c r="T171" s="139"/>
      <c r="U171" s="139"/>
      <c r="V171" s="139"/>
      <c r="W171" s="139"/>
      <c r="X171" s="139"/>
      <c r="Y171" s="139"/>
      <c r="Z171" s="139"/>
      <c r="AA171" s="139"/>
      <c r="AB171" s="139"/>
    </row>
    <row r="172" spans="1:28" ht="12.75" customHeight="1" x14ac:dyDescent="0.3">
      <c r="A172" s="139"/>
      <c r="B172" s="139"/>
      <c r="C172" s="139"/>
      <c r="D172" s="139"/>
      <c r="E172" s="139"/>
      <c r="F172" s="139"/>
      <c r="G172" s="139"/>
      <c r="H172" s="207"/>
      <c r="I172" s="139"/>
      <c r="J172" s="139"/>
      <c r="K172" s="139"/>
      <c r="L172" s="139"/>
      <c r="M172" s="139"/>
      <c r="N172" s="139"/>
      <c r="O172" s="139"/>
      <c r="P172" s="139"/>
      <c r="Q172" s="139"/>
      <c r="R172" s="139"/>
      <c r="S172" s="139"/>
      <c r="T172" s="139"/>
      <c r="U172" s="139"/>
      <c r="V172" s="139"/>
      <c r="W172" s="139"/>
      <c r="X172" s="139"/>
      <c r="Y172" s="139"/>
      <c r="Z172" s="139"/>
      <c r="AA172" s="139"/>
      <c r="AB172" s="139"/>
    </row>
    <row r="173" spans="1:28" ht="12.75" customHeight="1" x14ac:dyDescent="0.3">
      <c r="A173" s="139"/>
      <c r="B173" s="139"/>
      <c r="C173" s="139"/>
      <c r="D173" s="139"/>
      <c r="E173" s="139"/>
      <c r="F173" s="139"/>
      <c r="G173" s="139"/>
      <c r="H173" s="207"/>
      <c r="I173" s="139"/>
      <c r="J173" s="139"/>
      <c r="K173" s="139"/>
      <c r="L173" s="139"/>
      <c r="M173" s="139"/>
      <c r="N173" s="139"/>
      <c r="O173" s="139"/>
      <c r="P173" s="139"/>
      <c r="Q173" s="139"/>
      <c r="R173" s="139"/>
      <c r="S173" s="139"/>
      <c r="T173" s="139"/>
      <c r="U173" s="139"/>
      <c r="V173" s="139"/>
      <c r="W173" s="139"/>
      <c r="X173" s="139"/>
      <c r="Y173" s="139"/>
      <c r="Z173" s="139"/>
      <c r="AA173" s="139"/>
      <c r="AB173" s="139"/>
    </row>
    <row r="174" spans="1:28" ht="12.75" customHeight="1" x14ac:dyDescent="0.3">
      <c r="A174" s="139"/>
      <c r="B174" s="139"/>
      <c r="C174" s="139"/>
      <c r="D174" s="139"/>
      <c r="E174" s="139"/>
      <c r="F174" s="139"/>
      <c r="G174" s="139"/>
      <c r="H174" s="207"/>
      <c r="I174" s="139"/>
      <c r="J174" s="139"/>
      <c r="K174" s="139"/>
      <c r="L174" s="139"/>
      <c r="M174" s="139"/>
      <c r="N174" s="139"/>
      <c r="O174" s="139"/>
      <c r="P174" s="139"/>
      <c r="Q174" s="139"/>
      <c r="R174" s="139"/>
      <c r="S174" s="139"/>
      <c r="T174" s="139"/>
      <c r="U174" s="139"/>
      <c r="V174" s="139"/>
      <c r="W174" s="139"/>
      <c r="X174" s="139"/>
      <c r="Y174" s="139"/>
      <c r="Z174" s="139"/>
      <c r="AA174" s="139"/>
      <c r="AB174" s="139"/>
    </row>
    <row r="175" spans="1:28" ht="12.75" customHeight="1" x14ac:dyDescent="0.3">
      <c r="A175" s="139"/>
      <c r="B175" s="139"/>
      <c r="C175" s="139"/>
      <c r="D175" s="139"/>
      <c r="E175" s="139"/>
      <c r="F175" s="139"/>
      <c r="G175" s="139"/>
      <c r="H175" s="207"/>
      <c r="I175" s="139"/>
      <c r="J175" s="139"/>
      <c r="K175" s="139"/>
      <c r="L175" s="139"/>
      <c r="M175" s="139"/>
      <c r="N175" s="139"/>
      <c r="O175" s="139"/>
      <c r="P175" s="139"/>
      <c r="Q175" s="139"/>
      <c r="R175" s="139"/>
      <c r="S175" s="139"/>
      <c r="T175" s="139"/>
      <c r="U175" s="139"/>
      <c r="V175" s="139"/>
      <c r="W175" s="139"/>
      <c r="X175" s="139"/>
      <c r="Y175" s="139"/>
      <c r="Z175" s="139"/>
      <c r="AA175" s="139"/>
      <c r="AB175" s="139"/>
    </row>
    <row r="176" spans="1:28" ht="12.75" customHeight="1" x14ac:dyDescent="0.3">
      <c r="A176" s="139"/>
      <c r="B176" s="139"/>
      <c r="C176" s="139"/>
      <c r="D176" s="139"/>
      <c r="E176" s="139"/>
      <c r="F176" s="139"/>
      <c r="G176" s="139"/>
      <c r="H176" s="207"/>
      <c r="I176" s="139"/>
      <c r="J176" s="139"/>
      <c r="K176" s="139"/>
      <c r="L176" s="139"/>
      <c r="M176" s="139"/>
      <c r="N176" s="139"/>
      <c r="O176" s="139"/>
      <c r="P176" s="139"/>
      <c r="Q176" s="139"/>
      <c r="R176" s="139"/>
      <c r="S176" s="139"/>
      <c r="T176" s="139"/>
      <c r="U176" s="139"/>
      <c r="V176" s="139"/>
      <c r="W176" s="139"/>
      <c r="X176" s="139"/>
      <c r="Y176" s="139"/>
      <c r="Z176" s="139"/>
      <c r="AA176" s="139"/>
      <c r="AB176" s="139"/>
    </row>
    <row r="177" spans="1:28" ht="12.75" customHeight="1" x14ac:dyDescent="0.3">
      <c r="A177" s="139"/>
      <c r="B177" s="139"/>
      <c r="C177" s="139"/>
      <c r="D177" s="139"/>
      <c r="E177" s="139"/>
      <c r="F177" s="139"/>
      <c r="G177" s="139"/>
      <c r="H177" s="207"/>
      <c r="I177" s="139"/>
      <c r="J177" s="139"/>
      <c r="K177" s="139"/>
      <c r="L177" s="139"/>
      <c r="M177" s="139"/>
      <c r="N177" s="139"/>
      <c r="O177" s="139"/>
      <c r="P177" s="139"/>
      <c r="Q177" s="139"/>
      <c r="R177" s="139"/>
      <c r="S177" s="139"/>
      <c r="T177" s="139"/>
      <c r="U177" s="139"/>
      <c r="V177" s="139"/>
      <c r="W177" s="139"/>
      <c r="X177" s="139"/>
      <c r="Y177" s="139"/>
      <c r="Z177" s="139"/>
      <c r="AA177" s="139"/>
      <c r="AB177" s="139"/>
    </row>
    <row r="178" spans="1:28" ht="12.75" customHeight="1" x14ac:dyDescent="0.3">
      <c r="A178" s="139"/>
      <c r="B178" s="139"/>
      <c r="C178" s="139"/>
      <c r="D178" s="139"/>
      <c r="E178" s="139"/>
      <c r="F178" s="139"/>
      <c r="G178" s="139"/>
      <c r="H178" s="207"/>
      <c r="I178" s="139"/>
      <c r="J178" s="139"/>
      <c r="K178" s="139"/>
      <c r="L178" s="139"/>
      <c r="M178" s="139"/>
      <c r="N178" s="139"/>
      <c r="O178" s="139"/>
      <c r="P178" s="139"/>
      <c r="Q178" s="139"/>
      <c r="R178" s="139"/>
      <c r="S178" s="139"/>
      <c r="T178" s="139"/>
      <c r="U178" s="139"/>
      <c r="V178" s="139"/>
      <c r="W178" s="139"/>
      <c r="X178" s="139"/>
      <c r="Y178" s="139"/>
      <c r="Z178" s="139"/>
      <c r="AA178" s="139"/>
      <c r="AB178" s="139"/>
    </row>
    <row r="179" spans="1:28" ht="12.75" customHeight="1" x14ac:dyDescent="0.3">
      <c r="A179" s="139"/>
      <c r="B179" s="139"/>
      <c r="C179" s="139"/>
      <c r="D179" s="139"/>
      <c r="E179" s="139"/>
      <c r="F179" s="139"/>
      <c r="G179" s="139"/>
      <c r="H179" s="207"/>
      <c r="I179" s="139"/>
      <c r="J179" s="139"/>
      <c r="K179" s="139"/>
      <c r="L179" s="139"/>
      <c r="M179" s="139"/>
      <c r="N179" s="139"/>
      <c r="O179" s="139"/>
      <c r="P179" s="139"/>
      <c r="Q179" s="139"/>
      <c r="R179" s="139"/>
      <c r="S179" s="139"/>
      <c r="T179" s="139"/>
      <c r="U179" s="139"/>
      <c r="V179" s="139"/>
      <c r="W179" s="139"/>
      <c r="X179" s="139"/>
      <c r="Y179" s="139"/>
      <c r="Z179" s="139"/>
      <c r="AA179" s="139"/>
      <c r="AB179" s="139"/>
    </row>
    <row r="180" spans="1:28" ht="12.75" customHeight="1" x14ac:dyDescent="0.3">
      <c r="A180" s="139"/>
      <c r="B180" s="139"/>
      <c r="C180" s="139"/>
      <c r="D180" s="139"/>
      <c r="E180" s="139"/>
      <c r="F180" s="139"/>
      <c r="G180" s="139"/>
      <c r="H180" s="207"/>
      <c r="I180" s="139"/>
      <c r="J180" s="139"/>
      <c r="K180" s="139"/>
      <c r="L180" s="139"/>
      <c r="M180" s="139"/>
      <c r="N180" s="139"/>
      <c r="O180" s="139"/>
      <c r="P180" s="139"/>
      <c r="Q180" s="139"/>
      <c r="R180" s="139"/>
      <c r="S180" s="139"/>
      <c r="T180" s="139"/>
      <c r="U180" s="139"/>
      <c r="V180" s="139"/>
      <c r="W180" s="139"/>
      <c r="X180" s="139"/>
      <c r="Y180" s="139"/>
      <c r="Z180" s="139"/>
      <c r="AA180" s="139"/>
      <c r="AB180" s="139"/>
    </row>
    <row r="181" spans="1:28" ht="12.75" customHeight="1" x14ac:dyDescent="0.3">
      <c r="A181" s="139"/>
      <c r="B181" s="139"/>
      <c r="C181" s="139"/>
      <c r="D181" s="139"/>
      <c r="E181" s="139"/>
      <c r="F181" s="139"/>
      <c r="G181" s="139"/>
      <c r="H181" s="207"/>
      <c r="I181" s="139"/>
      <c r="J181" s="139"/>
      <c r="K181" s="139"/>
      <c r="L181" s="139"/>
      <c r="M181" s="139"/>
      <c r="N181" s="139"/>
      <c r="O181" s="139"/>
      <c r="P181" s="139"/>
      <c r="Q181" s="139"/>
      <c r="R181" s="139"/>
      <c r="S181" s="139"/>
      <c r="T181" s="139"/>
      <c r="U181" s="139"/>
      <c r="V181" s="139"/>
      <c r="W181" s="139"/>
      <c r="X181" s="139"/>
      <c r="Y181" s="139"/>
      <c r="Z181" s="139"/>
      <c r="AA181" s="139"/>
      <c r="AB181" s="139"/>
    </row>
    <row r="182" spans="1:28" ht="12.75" customHeight="1" x14ac:dyDescent="0.3">
      <c r="A182" s="139"/>
      <c r="B182" s="139"/>
      <c r="C182" s="139"/>
      <c r="D182" s="139"/>
      <c r="E182" s="139"/>
      <c r="F182" s="139"/>
      <c r="G182" s="139"/>
      <c r="H182" s="207"/>
      <c r="I182" s="139"/>
      <c r="J182" s="139"/>
      <c r="K182" s="139"/>
      <c r="L182" s="139"/>
      <c r="M182" s="139"/>
      <c r="N182" s="139"/>
      <c r="O182" s="139"/>
      <c r="P182" s="139"/>
      <c r="Q182" s="139"/>
      <c r="R182" s="139"/>
      <c r="S182" s="139"/>
      <c r="T182" s="139"/>
      <c r="U182" s="139"/>
      <c r="V182" s="139"/>
      <c r="W182" s="139"/>
      <c r="X182" s="139"/>
      <c r="Y182" s="139"/>
      <c r="Z182" s="139"/>
      <c r="AA182" s="139"/>
      <c r="AB182" s="139"/>
    </row>
    <row r="183" spans="1:28" ht="12.75" customHeight="1" x14ac:dyDescent="0.3">
      <c r="A183" s="139"/>
      <c r="B183" s="139"/>
      <c r="C183" s="139"/>
      <c r="D183" s="139"/>
      <c r="E183" s="139"/>
      <c r="F183" s="139"/>
      <c r="G183" s="139"/>
      <c r="H183" s="207"/>
      <c r="I183" s="139"/>
      <c r="J183" s="139"/>
      <c r="K183" s="139"/>
      <c r="L183" s="139"/>
      <c r="M183" s="139"/>
      <c r="N183" s="139"/>
      <c r="O183" s="139"/>
      <c r="P183" s="139"/>
      <c r="Q183" s="139"/>
      <c r="R183" s="139"/>
      <c r="S183" s="139"/>
      <c r="T183" s="139"/>
      <c r="U183" s="139"/>
      <c r="V183" s="139"/>
      <c r="W183" s="139"/>
      <c r="X183" s="139"/>
      <c r="Y183" s="139"/>
      <c r="Z183" s="139"/>
      <c r="AA183" s="139"/>
      <c r="AB183" s="139"/>
    </row>
    <row r="184" spans="1:28" ht="12.75" customHeight="1" x14ac:dyDescent="0.3">
      <c r="A184" s="139"/>
      <c r="B184" s="139"/>
      <c r="C184" s="139"/>
      <c r="D184" s="139"/>
      <c r="E184" s="139"/>
      <c r="F184" s="139"/>
      <c r="G184" s="139"/>
      <c r="H184" s="207"/>
      <c r="I184" s="139"/>
      <c r="J184" s="139"/>
      <c r="K184" s="139"/>
      <c r="L184" s="139"/>
      <c r="M184" s="139"/>
      <c r="N184" s="139"/>
      <c r="O184" s="139"/>
      <c r="P184" s="139"/>
      <c r="Q184" s="139"/>
      <c r="R184" s="139"/>
      <c r="S184" s="139"/>
      <c r="T184" s="139"/>
      <c r="U184" s="139"/>
      <c r="V184" s="139"/>
      <c r="W184" s="139"/>
      <c r="X184" s="139"/>
      <c r="Y184" s="139"/>
      <c r="Z184" s="139"/>
      <c r="AA184" s="139"/>
      <c r="AB184" s="139"/>
    </row>
    <row r="185" spans="1:28" ht="12.75" customHeight="1" x14ac:dyDescent="0.3">
      <c r="A185" s="139"/>
      <c r="B185" s="139"/>
      <c r="C185" s="139"/>
      <c r="D185" s="139"/>
      <c r="E185" s="139"/>
      <c r="F185" s="139"/>
      <c r="G185" s="139"/>
      <c r="H185" s="207"/>
      <c r="I185" s="139"/>
      <c r="J185" s="139"/>
      <c r="K185" s="139"/>
      <c r="L185" s="139"/>
      <c r="M185" s="139"/>
      <c r="N185" s="139"/>
      <c r="O185" s="139"/>
      <c r="P185" s="139"/>
      <c r="Q185" s="139"/>
      <c r="R185" s="139"/>
      <c r="S185" s="139"/>
      <c r="T185" s="139"/>
      <c r="U185" s="139"/>
      <c r="V185" s="139"/>
      <c r="W185" s="139"/>
      <c r="X185" s="139"/>
      <c r="Y185" s="139"/>
      <c r="Z185" s="139"/>
      <c r="AA185" s="139"/>
      <c r="AB185" s="139"/>
    </row>
    <row r="186" spans="1:28" ht="12.75" customHeight="1" x14ac:dyDescent="0.3">
      <c r="A186" s="139"/>
      <c r="B186" s="139"/>
      <c r="C186" s="139"/>
      <c r="D186" s="139"/>
      <c r="E186" s="139"/>
      <c r="F186" s="139"/>
      <c r="G186" s="139"/>
      <c r="H186" s="207"/>
      <c r="I186" s="139"/>
      <c r="J186" s="139"/>
      <c r="K186" s="139"/>
      <c r="L186" s="139"/>
      <c r="M186" s="139"/>
      <c r="N186" s="139"/>
      <c r="O186" s="139"/>
      <c r="P186" s="139"/>
      <c r="Q186" s="139"/>
      <c r="R186" s="139"/>
      <c r="S186" s="139"/>
      <c r="T186" s="139"/>
      <c r="U186" s="139"/>
      <c r="V186" s="139"/>
      <c r="W186" s="139"/>
      <c r="X186" s="139"/>
      <c r="Y186" s="139"/>
      <c r="Z186" s="139"/>
      <c r="AA186" s="139"/>
      <c r="AB186" s="139"/>
    </row>
    <row r="187" spans="1:28" ht="12.75" customHeight="1" x14ac:dyDescent="0.3">
      <c r="A187" s="139"/>
      <c r="B187" s="139"/>
      <c r="C187" s="139"/>
      <c r="D187" s="139"/>
      <c r="E187" s="139"/>
      <c r="F187" s="139"/>
      <c r="G187" s="139"/>
      <c r="H187" s="207"/>
      <c r="I187" s="139"/>
      <c r="J187" s="139"/>
      <c r="K187" s="139"/>
      <c r="L187" s="139"/>
      <c r="M187" s="139"/>
      <c r="N187" s="139"/>
      <c r="O187" s="139"/>
      <c r="P187" s="139"/>
      <c r="Q187" s="139"/>
      <c r="R187" s="139"/>
      <c r="S187" s="139"/>
      <c r="T187" s="139"/>
      <c r="U187" s="139"/>
      <c r="V187" s="139"/>
      <c r="W187" s="139"/>
      <c r="X187" s="139"/>
      <c r="Y187" s="139"/>
      <c r="Z187" s="139"/>
      <c r="AA187" s="139"/>
      <c r="AB187" s="139"/>
    </row>
    <row r="188" spans="1:28" ht="12.75" customHeight="1" x14ac:dyDescent="0.3">
      <c r="A188" s="139"/>
      <c r="B188" s="139"/>
      <c r="C188" s="139"/>
      <c r="D188" s="139"/>
      <c r="E188" s="139"/>
      <c r="F188" s="139"/>
      <c r="G188" s="139"/>
      <c r="H188" s="207"/>
      <c r="I188" s="139"/>
      <c r="J188" s="139"/>
      <c r="K188" s="139"/>
      <c r="L188" s="139"/>
      <c r="M188" s="139"/>
      <c r="N188" s="139"/>
      <c r="O188" s="139"/>
      <c r="P188" s="139"/>
      <c r="Q188" s="139"/>
      <c r="R188" s="139"/>
      <c r="S188" s="139"/>
      <c r="T188" s="139"/>
      <c r="U188" s="139"/>
      <c r="V188" s="139"/>
      <c r="W188" s="139"/>
      <c r="X188" s="139"/>
      <c r="Y188" s="139"/>
      <c r="Z188" s="139"/>
      <c r="AA188" s="139"/>
      <c r="AB188" s="139"/>
    </row>
    <row r="189" spans="1:28" ht="12.75" customHeight="1" x14ac:dyDescent="0.3">
      <c r="A189" s="139"/>
      <c r="B189" s="139"/>
      <c r="C189" s="139"/>
      <c r="D189" s="139"/>
      <c r="E189" s="139"/>
      <c r="F189" s="139"/>
      <c r="G189" s="139"/>
      <c r="H189" s="207"/>
      <c r="I189" s="139"/>
      <c r="J189" s="139"/>
      <c r="K189" s="139"/>
      <c r="L189" s="139"/>
      <c r="M189" s="139"/>
      <c r="N189" s="139"/>
      <c r="O189" s="139"/>
      <c r="P189" s="139"/>
      <c r="Q189" s="139"/>
      <c r="R189" s="139"/>
      <c r="S189" s="139"/>
      <c r="T189" s="139"/>
      <c r="U189" s="139"/>
      <c r="V189" s="139"/>
      <c r="W189" s="139"/>
      <c r="X189" s="139"/>
      <c r="Y189" s="139"/>
      <c r="Z189" s="139"/>
      <c r="AA189" s="139"/>
      <c r="AB189" s="139"/>
    </row>
    <row r="190" spans="1:28" ht="12.75" customHeight="1" x14ac:dyDescent="0.3">
      <c r="A190" s="139"/>
      <c r="B190" s="139"/>
      <c r="C190" s="139"/>
      <c r="D190" s="139"/>
      <c r="E190" s="139"/>
      <c r="F190" s="139"/>
      <c r="G190" s="139"/>
      <c r="H190" s="207"/>
      <c r="I190" s="139"/>
      <c r="J190" s="139"/>
      <c r="K190" s="139"/>
      <c r="L190" s="139"/>
      <c r="M190" s="139"/>
      <c r="N190" s="139"/>
      <c r="O190" s="139"/>
      <c r="P190" s="139"/>
      <c r="Q190" s="139"/>
      <c r="R190" s="139"/>
      <c r="S190" s="139"/>
      <c r="T190" s="139"/>
      <c r="U190" s="139"/>
      <c r="V190" s="139"/>
      <c r="W190" s="139"/>
      <c r="X190" s="139"/>
      <c r="Y190" s="139"/>
      <c r="Z190" s="139"/>
      <c r="AA190" s="139"/>
      <c r="AB190" s="139"/>
    </row>
    <row r="191" spans="1:28" ht="12.75" customHeight="1" x14ac:dyDescent="0.3">
      <c r="A191" s="139"/>
      <c r="B191" s="139"/>
      <c r="C191" s="139"/>
      <c r="D191" s="139"/>
      <c r="E191" s="139"/>
      <c r="F191" s="139"/>
      <c r="G191" s="139"/>
      <c r="H191" s="207"/>
      <c r="I191" s="139"/>
      <c r="J191" s="139"/>
      <c r="K191" s="139"/>
      <c r="L191" s="139"/>
      <c r="M191" s="139"/>
      <c r="N191" s="139"/>
      <c r="O191" s="139"/>
      <c r="P191" s="139"/>
      <c r="Q191" s="139"/>
      <c r="R191" s="139"/>
      <c r="S191" s="139"/>
      <c r="T191" s="139"/>
      <c r="U191" s="139"/>
      <c r="V191" s="139"/>
      <c r="W191" s="139"/>
      <c r="X191" s="139"/>
      <c r="Y191" s="139"/>
      <c r="Z191" s="139"/>
      <c r="AA191" s="139"/>
      <c r="AB191" s="139"/>
    </row>
    <row r="192" spans="1:28" ht="12.75" customHeight="1" x14ac:dyDescent="0.3">
      <c r="A192" s="139"/>
      <c r="B192" s="139"/>
      <c r="C192" s="139"/>
      <c r="D192" s="139"/>
      <c r="E192" s="139"/>
      <c r="F192" s="139"/>
      <c r="G192" s="139"/>
      <c r="H192" s="207"/>
      <c r="I192" s="139"/>
      <c r="J192" s="139"/>
      <c r="K192" s="139"/>
      <c r="L192" s="139"/>
      <c r="M192" s="139"/>
      <c r="N192" s="139"/>
      <c r="O192" s="139"/>
      <c r="P192" s="139"/>
      <c r="Q192" s="139"/>
      <c r="R192" s="139"/>
      <c r="S192" s="139"/>
      <c r="T192" s="139"/>
      <c r="U192" s="139"/>
      <c r="V192" s="139"/>
      <c r="W192" s="139"/>
      <c r="X192" s="139"/>
      <c r="Y192" s="139"/>
      <c r="Z192" s="139"/>
      <c r="AA192" s="139"/>
      <c r="AB192" s="139"/>
    </row>
    <row r="193" spans="1:28" ht="12.75" customHeight="1" x14ac:dyDescent="0.3">
      <c r="A193" s="139"/>
      <c r="B193" s="139"/>
      <c r="C193" s="139"/>
      <c r="D193" s="139"/>
      <c r="E193" s="139"/>
      <c r="F193" s="139"/>
      <c r="G193" s="139"/>
      <c r="H193" s="207"/>
      <c r="I193" s="139"/>
      <c r="J193" s="139"/>
      <c r="K193" s="139"/>
      <c r="L193" s="139"/>
      <c r="M193" s="139"/>
      <c r="N193" s="139"/>
      <c r="O193" s="139"/>
      <c r="P193" s="139"/>
      <c r="Q193" s="139"/>
      <c r="R193" s="139"/>
      <c r="S193" s="139"/>
      <c r="T193" s="139"/>
      <c r="U193" s="139"/>
      <c r="V193" s="139"/>
      <c r="W193" s="139"/>
      <c r="X193" s="139"/>
      <c r="Y193" s="139"/>
      <c r="Z193" s="139"/>
      <c r="AA193" s="139"/>
      <c r="AB193" s="139"/>
    </row>
    <row r="194" spans="1:28" ht="12.75" customHeight="1" x14ac:dyDescent="0.3">
      <c r="A194" s="139"/>
      <c r="B194" s="139"/>
      <c r="C194" s="139"/>
      <c r="D194" s="139"/>
      <c r="E194" s="139"/>
      <c r="F194" s="139"/>
      <c r="G194" s="139"/>
      <c r="H194" s="207"/>
      <c r="I194" s="139"/>
      <c r="J194" s="139"/>
      <c r="K194" s="139"/>
      <c r="L194" s="139"/>
      <c r="M194" s="139"/>
      <c r="N194" s="139"/>
      <c r="O194" s="139"/>
      <c r="P194" s="139"/>
      <c r="Q194" s="139"/>
      <c r="R194" s="139"/>
      <c r="S194" s="139"/>
      <c r="T194" s="139"/>
      <c r="U194" s="139"/>
      <c r="V194" s="139"/>
      <c r="W194" s="139"/>
      <c r="X194" s="139"/>
      <c r="Y194" s="139"/>
      <c r="Z194" s="139"/>
      <c r="AA194" s="139"/>
      <c r="AB194" s="139"/>
    </row>
    <row r="195" spans="1:28" ht="12.75" customHeight="1" x14ac:dyDescent="0.3">
      <c r="A195" s="139"/>
      <c r="B195" s="139"/>
      <c r="C195" s="139"/>
      <c r="D195" s="139"/>
      <c r="E195" s="139"/>
      <c r="F195" s="139"/>
      <c r="G195" s="139"/>
      <c r="H195" s="207"/>
      <c r="I195" s="139"/>
      <c r="J195" s="139"/>
      <c r="K195" s="139"/>
      <c r="L195" s="139"/>
      <c r="M195" s="139"/>
      <c r="N195" s="139"/>
      <c r="O195" s="139"/>
      <c r="P195" s="139"/>
      <c r="Q195" s="139"/>
      <c r="R195" s="139"/>
      <c r="S195" s="139"/>
      <c r="T195" s="139"/>
      <c r="U195" s="139"/>
      <c r="V195" s="139"/>
      <c r="W195" s="139"/>
      <c r="X195" s="139"/>
      <c r="Y195" s="139"/>
      <c r="Z195" s="139"/>
      <c r="AA195" s="139"/>
      <c r="AB195" s="139"/>
    </row>
    <row r="196" spans="1:28" ht="12.75" customHeight="1" x14ac:dyDescent="0.3">
      <c r="A196" s="139"/>
      <c r="B196" s="139"/>
      <c r="C196" s="139"/>
      <c r="D196" s="139"/>
      <c r="E196" s="139"/>
      <c r="F196" s="139"/>
      <c r="G196" s="139"/>
      <c r="H196" s="207"/>
      <c r="I196" s="139"/>
      <c r="J196" s="139"/>
      <c r="K196" s="139"/>
      <c r="L196" s="139"/>
      <c r="M196" s="139"/>
      <c r="N196" s="139"/>
      <c r="O196" s="139"/>
      <c r="P196" s="139"/>
      <c r="Q196" s="139"/>
      <c r="R196" s="139"/>
      <c r="S196" s="139"/>
      <c r="T196" s="139"/>
      <c r="U196" s="139"/>
      <c r="V196" s="139"/>
      <c r="W196" s="139"/>
      <c r="X196" s="139"/>
      <c r="Y196" s="139"/>
      <c r="Z196" s="139"/>
      <c r="AA196" s="139"/>
      <c r="AB196" s="139"/>
    </row>
    <row r="197" spans="1:28" ht="12.75" customHeight="1" x14ac:dyDescent="0.3">
      <c r="A197" s="139"/>
      <c r="B197" s="139"/>
      <c r="C197" s="139"/>
      <c r="D197" s="139"/>
      <c r="E197" s="139"/>
      <c r="F197" s="139"/>
      <c r="G197" s="139"/>
      <c r="H197" s="207"/>
      <c r="I197" s="139"/>
      <c r="J197" s="139"/>
      <c r="K197" s="139"/>
      <c r="L197" s="139"/>
      <c r="M197" s="139"/>
      <c r="N197" s="139"/>
      <c r="O197" s="139"/>
      <c r="P197" s="139"/>
      <c r="Q197" s="139"/>
      <c r="R197" s="139"/>
      <c r="S197" s="139"/>
      <c r="T197" s="139"/>
      <c r="U197" s="139"/>
      <c r="V197" s="139"/>
      <c r="W197" s="139"/>
      <c r="X197" s="139"/>
      <c r="Y197" s="139"/>
      <c r="Z197" s="139"/>
      <c r="AA197" s="139"/>
      <c r="AB197" s="139"/>
    </row>
    <row r="198" spans="1:28" ht="12.75" customHeight="1" x14ac:dyDescent="0.3">
      <c r="A198" s="139"/>
      <c r="B198" s="139"/>
      <c r="C198" s="139"/>
      <c r="D198" s="139"/>
      <c r="E198" s="139"/>
      <c r="F198" s="139"/>
      <c r="G198" s="139"/>
      <c r="H198" s="207"/>
      <c r="I198" s="139"/>
      <c r="J198" s="139"/>
      <c r="K198" s="139"/>
      <c r="L198" s="139"/>
      <c r="M198" s="139"/>
      <c r="N198" s="139"/>
      <c r="O198" s="139"/>
      <c r="P198" s="139"/>
      <c r="Q198" s="139"/>
      <c r="R198" s="139"/>
      <c r="S198" s="139"/>
      <c r="T198" s="139"/>
      <c r="U198" s="139"/>
      <c r="V198" s="139"/>
      <c r="W198" s="139"/>
      <c r="X198" s="139"/>
      <c r="Y198" s="139"/>
      <c r="Z198" s="139"/>
      <c r="AA198" s="139"/>
      <c r="AB198" s="139"/>
    </row>
    <row r="199" spans="1:28" ht="12.75" customHeight="1" x14ac:dyDescent="0.3">
      <c r="A199" s="139"/>
      <c r="B199" s="139"/>
      <c r="C199" s="139"/>
      <c r="D199" s="139"/>
      <c r="E199" s="139"/>
      <c r="F199" s="139"/>
      <c r="G199" s="139"/>
      <c r="H199" s="207"/>
      <c r="I199" s="139"/>
      <c r="J199" s="139"/>
      <c r="K199" s="139"/>
      <c r="L199" s="139"/>
      <c r="M199" s="139"/>
      <c r="N199" s="139"/>
      <c r="O199" s="139"/>
      <c r="P199" s="139"/>
      <c r="Q199" s="139"/>
      <c r="R199" s="139"/>
      <c r="S199" s="139"/>
      <c r="T199" s="139"/>
      <c r="U199" s="139"/>
      <c r="V199" s="139"/>
      <c r="W199" s="139"/>
      <c r="X199" s="139"/>
      <c r="Y199" s="139"/>
      <c r="Z199" s="139"/>
      <c r="AA199" s="139"/>
      <c r="AB199" s="139"/>
    </row>
    <row r="200" spans="1:28" ht="12.75" customHeight="1" x14ac:dyDescent="0.3">
      <c r="A200" s="139"/>
      <c r="B200" s="139"/>
      <c r="C200" s="139"/>
      <c r="D200" s="139"/>
      <c r="E200" s="139"/>
      <c r="F200" s="139"/>
      <c r="G200" s="139"/>
      <c r="H200" s="207"/>
      <c r="I200" s="139"/>
      <c r="J200" s="139"/>
      <c r="K200" s="139"/>
      <c r="L200" s="139"/>
      <c r="M200" s="139"/>
      <c r="N200" s="139"/>
      <c r="O200" s="139"/>
      <c r="P200" s="139"/>
      <c r="Q200" s="139"/>
      <c r="R200" s="139"/>
      <c r="S200" s="139"/>
      <c r="T200" s="139"/>
      <c r="U200" s="139"/>
      <c r="V200" s="139"/>
      <c r="W200" s="139"/>
      <c r="X200" s="139"/>
      <c r="Y200" s="139"/>
      <c r="Z200" s="139"/>
      <c r="AA200" s="139"/>
      <c r="AB200" s="139"/>
    </row>
    <row r="201" spans="1:28" ht="12.75" customHeight="1" x14ac:dyDescent="0.3">
      <c r="A201" s="139"/>
      <c r="B201" s="139"/>
      <c r="C201" s="139"/>
      <c r="D201" s="139"/>
      <c r="E201" s="139"/>
      <c r="F201" s="139"/>
      <c r="G201" s="139"/>
      <c r="H201" s="207"/>
      <c r="I201" s="139"/>
      <c r="J201" s="139"/>
      <c r="K201" s="139"/>
      <c r="L201" s="139"/>
      <c r="M201" s="139"/>
      <c r="N201" s="139"/>
      <c r="O201" s="139"/>
      <c r="P201" s="139"/>
      <c r="Q201" s="139"/>
      <c r="R201" s="139"/>
      <c r="S201" s="139"/>
      <c r="T201" s="139"/>
      <c r="U201" s="139"/>
      <c r="V201" s="139"/>
      <c r="W201" s="139"/>
      <c r="X201" s="139"/>
      <c r="Y201" s="139"/>
      <c r="Z201" s="139"/>
      <c r="AA201" s="139"/>
      <c r="AB201" s="139"/>
    </row>
    <row r="202" spans="1:28" ht="12.75" customHeight="1" x14ac:dyDescent="0.3">
      <c r="A202" s="139"/>
      <c r="B202" s="139"/>
      <c r="C202" s="139"/>
      <c r="D202" s="139"/>
      <c r="E202" s="139"/>
      <c r="F202" s="139"/>
      <c r="G202" s="139"/>
      <c r="H202" s="207"/>
      <c r="I202" s="139"/>
      <c r="J202" s="139"/>
      <c r="K202" s="139"/>
      <c r="L202" s="139"/>
      <c r="M202" s="139"/>
      <c r="N202" s="139"/>
      <c r="O202" s="139"/>
      <c r="P202" s="139"/>
      <c r="Q202" s="139"/>
      <c r="R202" s="139"/>
      <c r="S202" s="139"/>
      <c r="T202" s="139"/>
      <c r="U202" s="139"/>
      <c r="V202" s="139"/>
      <c r="W202" s="139"/>
      <c r="X202" s="139"/>
      <c r="Y202" s="139"/>
      <c r="Z202" s="139"/>
      <c r="AA202" s="139"/>
      <c r="AB202" s="139"/>
    </row>
    <row r="203" spans="1:28" ht="12.75" customHeight="1" x14ac:dyDescent="0.3">
      <c r="A203" s="139"/>
      <c r="B203" s="139"/>
      <c r="C203" s="139"/>
      <c r="D203" s="139"/>
      <c r="E203" s="139"/>
      <c r="F203" s="139"/>
      <c r="G203" s="139"/>
      <c r="H203" s="207"/>
      <c r="I203" s="139"/>
      <c r="J203" s="139"/>
      <c r="K203" s="139"/>
      <c r="L203" s="139"/>
      <c r="M203" s="139"/>
      <c r="N203" s="139"/>
      <c r="O203" s="139"/>
      <c r="P203" s="139"/>
      <c r="Q203" s="139"/>
      <c r="R203" s="139"/>
      <c r="S203" s="139"/>
      <c r="T203" s="139"/>
      <c r="U203" s="139"/>
      <c r="V203" s="139"/>
      <c r="W203" s="139"/>
      <c r="X203" s="139"/>
      <c r="Y203" s="139"/>
      <c r="Z203" s="139"/>
      <c r="AA203" s="139"/>
      <c r="AB203" s="139"/>
    </row>
    <row r="204" spans="1:28" ht="12.75" customHeight="1" x14ac:dyDescent="0.3">
      <c r="A204" s="139"/>
      <c r="B204" s="139"/>
      <c r="C204" s="139"/>
      <c r="D204" s="139"/>
      <c r="E204" s="139"/>
      <c r="F204" s="139"/>
      <c r="G204" s="139"/>
      <c r="H204" s="207"/>
      <c r="I204" s="139"/>
      <c r="J204" s="139"/>
      <c r="K204" s="139"/>
      <c r="L204" s="139"/>
      <c r="M204" s="139"/>
      <c r="N204" s="139"/>
      <c r="O204" s="139"/>
      <c r="P204" s="139"/>
      <c r="Q204" s="139"/>
      <c r="R204" s="139"/>
      <c r="S204" s="139"/>
      <c r="T204" s="139"/>
      <c r="U204" s="139"/>
      <c r="V204" s="139"/>
      <c r="W204" s="139"/>
      <c r="X204" s="139"/>
      <c r="Y204" s="139"/>
      <c r="Z204" s="139"/>
      <c r="AA204" s="139"/>
      <c r="AB204" s="139"/>
    </row>
    <row r="205" spans="1:28" ht="12.75" customHeight="1" x14ac:dyDescent="0.3">
      <c r="A205" s="139"/>
      <c r="B205" s="139"/>
      <c r="C205" s="139"/>
      <c r="D205" s="139"/>
      <c r="E205" s="139"/>
      <c r="F205" s="139"/>
      <c r="G205" s="139"/>
      <c r="H205" s="207"/>
      <c r="I205" s="139"/>
      <c r="J205" s="139"/>
      <c r="K205" s="139"/>
      <c r="L205" s="139"/>
      <c r="M205" s="139"/>
      <c r="N205" s="139"/>
      <c r="O205" s="139"/>
      <c r="P205" s="139"/>
      <c r="Q205" s="139"/>
      <c r="R205" s="139"/>
      <c r="S205" s="139"/>
      <c r="T205" s="139"/>
      <c r="U205" s="139"/>
      <c r="V205" s="139"/>
      <c r="W205" s="139"/>
      <c r="X205" s="139"/>
      <c r="Y205" s="139"/>
      <c r="Z205" s="139"/>
      <c r="AA205" s="139"/>
      <c r="AB205" s="139"/>
    </row>
    <row r="206" spans="1:28" ht="12.75" customHeight="1" x14ac:dyDescent="0.3">
      <c r="A206" s="139"/>
      <c r="B206" s="139"/>
      <c r="C206" s="139"/>
      <c r="D206" s="139"/>
      <c r="E206" s="139"/>
      <c r="F206" s="139"/>
      <c r="G206" s="139"/>
      <c r="H206" s="207"/>
      <c r="I206" s="139"/>
      <c r="J206" s="139"/>
      <c r="K206" s="139"/>
      <c r="L206" s="139"/>
      <c r="M206" s="139"/>
      <c r="N206" s="139"/>
      <c r="O206" s="139"/>
      <c r="P206" s="139"/>
      <c r="Q206" s="139"/>
      <c r="R206" s="139"/>
      <c r="S206" s="139"/>
      <c r="T206" s="139"/>
      <c r="U206" s="139"/>
      <c r="V206" s="139"/>
      <c r="W206" s="139"/>
      <c r="X206" s="139"/>
      <c r="Y206" s="139"/>
      <c r="Z206" s="139"/>
      <c r="AA206" s="139"/>
      <c r="AB206" s="139"/>
    </row>
    <row r="207" spans="1:28" ht="12.75" customHeight="1" x14ac:dyDescent="0.3">
      <c r="A207" s="139"/>
      <c r="B207" s="139"/>
      <c r="C207" s="139"/>
      <c r="D207" s="139"/>
      <c r="E207" s="139"/>
      <c r="F207" s="139"/>
      <c r="G207" s="139"/>
      <c r="H207" s="207"/>
      <c r="I207" s="139"/>
      <c r="J207" s="139"/>
      <c r="K207" s="139"/>
      <c r="L207" s="139"/>
      <c r="M207" s="139"/>
      <c r="N207" s="139"/>
      <c r="O207" s="139"/>
      <c r="P207" s="139"/>
      <c r="Q207" s="139"/>
      <c r="R207" s="139"/>
      <c r="S207" s="139"/>
      <c r="T207" s="139"/>
      <c r="U207" s="139"/>
      <c r="V207" s="139"/>
      <c r="W207" s="139"/>
      <c r="X207" s="139"/>
      <c r="Y207" s="139"/>
      <c r="Z207" s="139"/>
      <c r="AA207" s="139"/>
      <c r="AB207" s="139"/>
    </row>
    <row r="208" spans="1:28" ht="12.75" customHeight="1" x14ac:dyDescent="0.3">
      <c r="A208" s="139"/>
      <c r="B208" s="139"/>
      <c r="C208" s="139"/>
      <c r="D208" s="139"/>
      <c r="E208" s="139"/>
      <c r="F208" s="139"/>
      <c r="G208" s="139"/>
      <c r="H208" s="207"/>
      <c r="I208" s="139"/>
      <c r="J208" s="139"/>
      <c r="K208" s="139"/>
      <c r="L208" s="139"/>
      <c r="M208" s="139"/>
      <c r="N208" s="139"/>
      <c r="O208" s="139"/>
      <c r="P208" s="139"/>
      <c r="Q208" s="139"/>
      <c r="R208" s="139"/>
      <c r="S208" s="139"/>
      <c r="T208" s="139"/>
      <c r="U208" s="139"/>
      <c r="V208" s="139"/>
      <c r="W208" s="139"/>
      <c r="X208" s="139"/>
      <c r="Y208" s="139"/>
      <c r="Z208" s="139"/>
      <c r="AA208" s="139"/>
      <c r="AB208" s="139"/>
    </row>
    <row r="209" spans="1:28" ht="12.75" customHeight="1" x14ac:dyDescent="0.3">
      <c r="A209" s="139"/>
      <c r="B209" s="139"/>
      <c r="C209" s="139"/>
      <c r="D209" s="139"/>
      <c r="E209" s="139"/>
      <c r="F209" s="139"/>
      <c r="G209" s="139"/>
      <c r="H209" s="207"/>
      <c r="I209" s="139"/>
      <c r="J209" s="139"/>
      <c r="K209" s="139"/>
      <c r="L209" s="139"/>
      <c r="M209" s="139"/>
      <c r="N209" s="139"/>
      <c r="O209" s="139"/>
      <c r="P209" s="139"/>
      <c r="Q209" s="139"/>
      <c r="R209" s="139"/>
      <c r="S209" s="139"/>
      <c r="T209" s="139"/>
      <c r="U209" s="139"/>
      <c r="V209" s="139"/>
      <c r="W209" s="139"/>
      <c r="X209" s="139"/>
      <c r="Y209" s="139"/>
      <c r="Z209" s="139"/>
      <c r="AA209" s="139"/>
      <c r="AB209" s="139"/>
    </row>
    <row r="210" spans="1:28" ht="12.75" customHeight="1" x14ac:dyDescent="0.3">
      <c r="A210" s="139"/>
      <c r="B210" s="139"/>
      <c r="C210" s="139"/>
      <c r="D210" s="139"/>
      <c r="E210" s="139"/>
      <c r="F210" s="139"/>
      <c r="G210" s="139"/>
      <c r="H210" s="207"/>
      <c r="I210" s="139"/>
      <c r="J210" s="139"/>
      <c r="K210" s="139"/>
      <c r="L210" s="139"/>
      <c r="M210" s="139"/>
      <c r="N210" s="139"/>
      <c r="O210" s="139"/>
      <c r="P210" s="139"/>
      <c r="Q210" s="139"/>
      <c r="R210" s="139"/>
      <c r="S210" s="139"/>
      <c r="T210" s="139"/>
      <c r="U210" s="139"/>
      <c r="V210" s="139"/>
      <c r="W210" s="139"/>
      <c r="X210" s="139"/>
      <c r="Y210" s="139"/>
      <c r="Z210" s="139"/>
      <c r="AA210" s="139"/>
      <c r="AB210" s="139"/>
    </row>
    <row r="211" spans="1:28" ht="12.75" customHeight="1" x14ac:dyDescent="0.3">
      <c r="A211" s="139"/>
      <c r="B211" s="139"/>
      <c r="C211" s="139"/>
      <c r="D211" s="139"/>
      <c r="E211" s="139"/>
      <c r="F211" s="139"/>
      <c r="G211" s="139"/>
      <c r="H211" s="207"/>
      <c r="I211" s="139"/>
      <c r="J211" s="139"/>
      <c r="K211" s="139"/>
      <c r="L211" s="139"/>
      <c r="M211" s="139"/>
      <c r="N211" s="139"/>
      <c r="O211" s="139"/>
      <c r="P211" s="139"/>
      <c r="Q211" s="139"/>
      <c r="R211" s="139"/>
      <c r="S211" s="139"/>
      <c r="T211" s="139"/>
      <c r="U211" s="139"/>
      <c r="V211" s="139"/>
      <c r="W211" s="139"/>
      <c r="X211" s="139"/>
      <c r="Y211" s="139"/>
      <c r="Z211" s="139"/>
      <c r="AA211" s="139"/>
      <c r="AB211" s="139"/>
    </row>
    <row r="212" spans="1:28" ht="12.75" customHeight="1" x14ac:dyDescent="0.3">
      <c r="A212" s="139"/>
      <c r="B212" s="139"/>
      <c r="C212" s="139"/>
      <c r="D212" s="139"/>
      <c r="E212" s="139"/>
      <c r="F212" s="139"/>
      <c r="G212" s="139"/>
      <c r="H212" s="207"/>
      <c r="I212" s="139"/>
      <c r="J212" s="139"/>
      <c r="K212" s="139"/>
      <c r="L212" s="139"/>
      <c r="M212" s="139"/>
      <c r="N212" s="139"/>
      <c r="O212" s="139"/>
      <c r="P212" s="139"/>
      <c r="Q212" s="139"/>
      <c r="R212" s="139"/>
      <c r="S212" s="139"/>
      <c r="T212" s="139"/>
      <c r="U212" s="139"/>
      <c r="V212" s="139"/>
      <c r="W212" s="139"/>
      <c r="X212" s="139"/>
      <c r="Y212" s="139"/>
      <c r="Z212" s="139"/>
      <c r="AA212" s="139"/>
      <c r="AB212" s="139"/>
    </row>
    <row r="213" spans="1:28" ht="12.75" customHeight="1" x14ac:dyDescent="0.3">
      <c r="A213" s="139"/>
      <c r="B213" s="139"/>
      <c r="C213" s="139"/>
      <c r="D213" s="139"/>
      <c r="E213" s="139"/>
      <c r="F213" s="139"/>
      <c r="G213" s="139"/>
      <c r="H213" s="207"/>
      <c r="I213" s="139"/>
      <c r="J213" s="139"/>
      <c r="K213" s="139"/>
      <c r="L213" s="139"/>
      <c r="M213" s="139"/>
      <c r="N213" s="139"/>
      <c r="O213" s="139"/>
      <c r="P213" s="139"/>
      <c r="Q213" s="139"/>
      <c r="R213" s="139"/>
      <c r="S213" s="139"/>
      <c r="T213" s="139"/>
      <c r="U213" s="139"/>
      <c r="V213" s="139"/>
      <c r="W213" s="139"/>
      <c r="X213" s="139"/>
      <c r="Y213" s="139"/>
      <c r="Z213" s="139"/>
      <c r="AA213" s="139"/>
      <c r="AB213" s="139"/>
    </row>
    <row r="214" spans="1:28" ht="12.75" customHeight="1" x14ac:dyDescent="0.3">
      <c r="A214" s="139"/>
      <c r="B214" s="139"/>
      <c r="C214" s="139"/>
      <c r="D214" s="139"/>
      <c r="E214" s="139"/>
      <c r="F214" s="139"/>
      <c r="G214" s="139"/>
      <c r="H214" s="207"/>
      <c r="I214" s="139"/>
      <c r="J214" s="139"/>
      <c r="K214" s="139"/>
      <c r="L214" s="139"/>
      <c r="M214" s="139"/>
      <c r="N214" s="139"/>
      <c r="O214" s="139"/>
      <c r="P214" s="139"/>
      <c r="Q214" s="139"/>
      <c r="R214" s="139"/>
      <c r="S214" s="139"/>
      <c r="T214" s="139"/>
      <c r="U214" s="139"/>
      <c r="V214" s="139"/>
      <c r="W214" s="139"/>
      <c r="X214" s="139"/>
      <c r="Y214" s="139"/>
      <c r="Z214" s="139"/>
      <c r="AA214" s="139"/>
      <c r="AB214" s="139"/>
    </row>
    <row r="215" spans="1:28" ht="12.75" customHeight="1" x14ac:dyDescent="0.3">
      <c r="A215" s="139"/>
      <c r="B215" s="139"/>
      <c r="C215" s="139"/>
      <c r="D215" s="139"/>
      <c r="E215" s="139"/>
      <c r="F215" s="139"/>
      <c r="G215" s="139"/>
      <c r="H215" s="207"/>
      <c r="I215" s="139"/>
      <c r="J215" s="139"/>
      <c r="K215" s="139"/>
      <c r="L215" s="139"/>
      <c r="M215" s="139"/>
      <c r="N215" s="139"/>
      <c r="O215" s="139"/>
      <c r="P215" s="139"/>
      <c r="Q215" s="139"/>
      <c r="R215" s="139"/>
      <c r="S215" s="139"/>
      <c r="T215" s="139"/>
      <c r="U215" s="139"/>
      <c r="V215" s="139"/>
      <c r="W215" s="139"/>
      <c r="X215" s="139"/>
      <c r="Y215" s="139"/>
      <c r="Z215" s="139"/>
      <c r="AA215" s="139"/>
      <c r="AB215" s="139"/>
    </row>
    <row r="216" spans="1:28" ht="12.75" customHeight="1" x14ac:dyDescent="0.3">
      <c r="A216" s="139"/>
      <c r="B216" s="139"/>
      <c r="C216" s="139"/>
      <c r="D216" s="139"/>
      <c r="E216" s="139"/>
      <c r="F216" s="139"/>
      <c r="G216" s="139"/>
      <c r="H216" s="207"/>
      <c r="I216" s="139"/>
      <c r="J216" s="139"/>
      <c r="K216" s="139"/>
      <c r="L216" s="139"/>
      <c r="M216" s="139"/>
      <c r="N216" s="139"/>
      <c r="O216" s="139"/>
      <c r="P216" s="139"/>
      <c r="Q216" s="139"/>
      <c r="R216" s="139"/>
      <c r="S216" s="139"/>
      <c r="T216" s="139"/>
      <c r="U216" s="139"/>
      <c r="V216" s="139"/>
      <c r="W216" s="139"/>
      <c r="X216" s="139"/>
      <c r="Y216" s="139"/>
      <c r="Z216" s="139"/>
      <c r="AA216" s="139"/>
      <c r="AB216" s="139"/>
    </row>
    <row r="217" spans="1:28" ht="12.75" customHeight="1" x14ac:dyDescent="0.3">
      <c r="A217" s="139"/>
      <c r="B217" s="139"/>
      <c r="C217" s="139"/>
      <c r="D217" s="139"/>
      <c r="E217" s="139"/>
      <c r="F217" s="139"/>
      <c r="G217" s="139"/>
      <c r="H217" s="207"/>
      <c r="I217" s="139"/>
      <c r="J217" s="139"/>
      <c r="K217" s="139"/>
      <c r="L217" s="139"/>
      <c r="M217" s="139"/>
      <c r="N217" s="139"/>
      <c r="O217" s="139"/>
      <c r="P217" s="139"/>
      <c r="Q217" s="139"/>
      <c r="R217" s="139"/>
      <c r="S217" s="139"/>
      <c r="T217" s="139"/>
      <c r="U217" s="139"/>
      <c r="V217" s="139"/>
      <c r="W217" s="139"/>
      <c r="X217" s="139"/>
      <c r="Y217" s="139"/>
      <c r="Z217" s="139"/>
      <c r="AA217" s="139"/>
      <c r="AB217" s="139"/>
    </row>
    <row r="218" spans="1:28" ht="12.75" customHeight="1" x14ac:dyDescent="0.3">
      <c r="A218" s="139"/>
      <c r="B218" s="139"/>
      <c r="C218" s="139"/>
      <c r="D218" s="139"/>
      <c r="E218" s="139"/>
      <c r="F218" s="139"/>
      <c r="G218" s="139"/>
      <c r="H218" s="207"/>
      <c r="I218" s="139"/>
      <c r="J218" s="139"/>
      <c r="K218" s="139"/>
      <c r="L218" s="139"/>
      <c r="M218" s="139"/>
      <c r="N218" s="139"/>
      <c r="O218" s="139"/>
      <c r="P218" s="139"/>
      <c r="Q218" s="139"/>
      <c r="R218" s="139"/>
      <c r="S218" s="139"/>
      <c r="T218" s="139"/>
      <c r="U218" s="139"/>
      <c r="V218" s="139"/>
      <c r="W218" s="139"/>
      <c r="X218" s="139"/>
      <c r="Y218" s="139"/>
      <c r="Z218" s="139"/>
      <c r="AA218" s="139"/>
      <c r="AB218" s="139"/>
    </row>
    <row r="219" spans="1:28" ht="12.75" customHeight="1" x14ac:dyDescent="0.3">
      <c r="A219" s="139"/>
      <c r="B219" s="139"/>
      <c r="C219" s="139"/>
      <c r="D219" s="139"/>
      <c r="E219" s="139"/>
      <c r="F219" s="139"/>
      <c r="G219" s="139"/>
      <c r="H219" s="207"/>
      <c r="I219" s="139"/>
      <c r="J219" s="139"/>
      <c r="K219" s="139"/>
      <c r="L219" s="139"/>
      <c r="M219" s="139"/>
      <c r="N219" s="139"/>
      <c r="O219" s="139"/>
      <c r="P219" s="139"/>
      <c r="Q219" s="139"/>
      <c r="R219" s="139"/>
      <c r="S219" s="139"/>
      <c r="T219" s="139"/>
      <c r="U219" s="139"/>
      <c r="V219" s="139"/>
      <c r="W219" s="139"/>
      <c r="X219" s="139"/>
      <c r="Y219" s="139"/>
      <c r="Z219" s="139"/>
      <c r="AA219" s="139"/>
      <c r="AB219" s="139"/>
    </row>
    <row r="220" spans="1:28" ht="12.75" customHeight="1" x14ac:dyDescent="0.3">
      <c r="A220" s="139"/>
      <c r="B220" s="139"/>
      <c r="C220" s="139"/>
      <c r="D220" s="139"/>
      <c r="E220" s="139"/>
      <c r="F220" s="139"/>
      <c r="G220" s="139"/>
      <c r="H220" s="207"/>
      <c r="I220" s="139"/>
      <c r="J220" s="139"/>
      <c r="K220" s="139"/>
      <c r="L220" s="139"/>
      <c r="M220" s="139"/>
      <c r="N220" s="139"/>
      <c r="O220" s="139"/>
      <c r="P220" s="139"/>
      <c r="Q220" s="139"/>
      <c r="R220" s="139"/>
      <c r="S220" s="139"/>
      <c r="T220" s="139"/>
      <c r="U220" s="139"/>
      <c r="V220" s="139"/>
      <c r="W220" s="139"/>
      <c r="X220" s="139"/>
      <c r="Y220" s="139"/>
      <c r="Z220" s="139"/>
      <c r="AA220" s="139"/>
      <c r="AB220" s="139"/>
    </row>
    <row r="221" spans="1:28" ht="12.75" customHeight="1" x14ac:dyDescent="0.3">
      <c r="A221" s="139"/>
      <c r="B221" s="139"/>
      <c r="C221" s="139"/>
      <c r="D221" s="139"/>
      <c r="E221" s="139"/>
      <c r="F221" s="139"/>
      <c r="G221" s="139"/>
      <c r="H221" s="207"/>
      <c r="I221" s="139"/>
      <c r="J221" s="139"/>
      <c r="K221" s="139"/>
      <c r="L221" s="139"/>
      <c r="M221" s="139"/>
      <c r="N221" s="139"/>
      <c r="O221" s="139"/>
      <c r="P221" s="139"/>
      <c r="Q221" s="139"/>
      <c r="R221" s="139"/>
      <c r="S221" s="139"/>
      <c r="T221" s="139"/>
      <c r="U221" s="139"/>
      <c r="V221" s="139"/>
      <c r="W221" s="139"/>
      <c r="X221" s="139"/>
      <c r="Y221" s="139"/>
      <c r="Z221" s="139"/>
      <c r="AA221" s="139"/>
      <c r="AB221" s="139"/>
    </row>
    <row r="222" spans="1:28" ht="12.75" customHeight="1" x14ac:dyDescent="0.3">
      <c r="A222" s="139"/>
      <c r="B222" s="139"/>
      <c r="C222" s="139"/>
      <c r="D222" s="139"/>
      <c r="E222" s="139"/>
      <c r="F222" s="139"/>
      <c r="G222" s="139"/>
      <c r="H222" s="207"/>
      <c r="I222" s="139"/>
      <c r="J222" s="139"/>
      <c r="K222" s="139"/>
      <c r="L222" s="139"/>
      <c r="M222" s="139"/>
      <c r="N222" s="139"/>
      <c r="O222" s="139"/>
      <c r="P222" s="139"/>
      <c r="Q222" s="139"/>
      <c r="R222" s="139"/>
      <c r="S222" s="139"/>
      <c r="T222" s="139"/>
      <c r="U222" s="139"/>
      <c r="V222" s="139"/>
      <c r="W222" s="139"/>
      <c r="X222" s="139"/>
      <c r="Y222" s="139"/>
      <c r="Z222" s="139"/>
      <c r="AA222" s="139"/>
      <c r="AB222" s="139"/>
    </row>
    <row r="223" spans="1:28" ht="12.75" customHeight="1" x14ac:dyDescent="0.3">
      <c r="A223" s="139"/>
      <c r="B223" s="139"/>
      <c r="C223" s="139"/>
      <c r="D223" s="139"/>
      <c r="E223" s="139"/>
      <c r="F223" s="139"/>
      <c r="G223" s="139"/>
      <c r="H223" s="207"/>
      <c r="I223" s="139"/>
      <c r="J223" s="139"/>
      <c r="K223" s="139"/>
      <c r="L223" s="139"/>
      <c r="M223" s="139"/>
      <c r="N223" s="139"/>
      <c r="O223" s="139"/>
      <c r="P223" s="139"/>
      <c r="Q223" s="139"/>
      <c r="R223" s="139"/>
      <c r="S223" s="139"/>
      <c r="T223" s="139"/>
      <c r="U223" s="139"/>
      <c r="V223" s="139"/>
      <c r="W223" s="139"/>
      <c r="X223" s="139"/>
      <c r="Y223" s="139"/>
      <c r="Z223" s="139"/>
      <c r="AA223" s="139"/>
      <c r="AB223" s="139"/>
    </row>
    <row r="224" spans="1:28" ht="12.75" customHeight="1" x14ac:dyDescent="0.3">
      <c r="A224" s="139"/>
      <c r="B224" s="139"/>
      <c r="C224" s="139"/>
      <c r="D224" s="139"/>
      <c r="E224" s="139"/>
      <c r="F224" s="139"/>
      <c r="G224" s="139"/>
      <c r="H224" s="207"/>
      <c r="I224" s="139"/>
      <c r="J224" s="139"/>
      <c r="K224" s="139"/>
      <c r="L224" s="139"/>
      <c r="M224" s="139"/>
      <c r="N224" s="139"/>
      <c r="O224" s="139"/>
      <c r="P224" s="139"/>
      <c r="Q224" s="139"/>
      <c r="R224" s="139"/>
      <c r="S224" s="139"/>
      <c r="T224" s="139"/>
      <c r="U224" s="139"/>
      <c r="V224" s="139"/>
      <c r="W224" s="139"/>
      <c r="X224" s="139"/>
      <c r="Y224" s="139"/>
      <c r="Z224" s="139"/>
      <c r="AA224" s="139"/>
      <c r="AB224" s="139"/>
    </row>
    <row r="225" spans="1:28" ht="12.75" customHeight="1" x14ac:dyDescent="0.3">
      <c r="A225" s="139"/>
      <c r="B225" s="139"/>
      <c r="C225" s="139"/>
      <c r="D225" s="139"/>
      <c r="E225" s="139"/>
      <c r="F225" s="139"/>
      <c r="G225" s="139"/>
      <c r="H225" s="207"/>
      <c r="I225" s="139"/>
      <c r="J225" s="139"/>
      <c r="K225" s="139"/>
      <c r="L225" s="139"/>
      <c r="M225" s="139"/>
      <c r="N225" s="139"/>
      <c r="O225" s="139"/>
      <c r="P225" s="139"/>
      <c r="Q225" s="139"/>
      <c r="R225" s="139"/>
      <c r="S225" s="139"/>
      <c r="T225" s="139"/>
      <c r="U225" s="139"/>
      <c r="V225" s="139"/>
      <c r="W225" s="139"/>
      <c r="X225" s="139"/>
      <c r="Y225" s="139"/>
      <c r="Z225" s="139"/>
      <c r="AA225" s="139"/>
      <c r="AB225" s="139"/>
    </row>
    <row r="226" spans="1:28" ht="12.75" customHeight="1" x14ac:dyDescent="0.3">
      <c r="A226" s="139"/>
      <c r="B226" s="139"/>
      <c r="C226" s="139"/>
      <c r="D226" s="139"/>
      <c r="E226" s="139"/>
      <c r="F226" s="139"/>
      <c r="G226" s="139"/>
      <c r="H226" s="207"/>
      <c r="I226" s="139"/>
      <c r="J226" s="139"/>
      <c r="K226" s="139"/>
      <c r="L226" s="139"/>
      <c r="M226" s="139"/>
      <c r="N226" s="139"/>
      <c r="O226" s="139"/>
      <c r="P226" s="139"/>
      <c r="Q226" s="139"/>
      <c r="R226" s="139"/>
      <c r="S226" s="139"/>
      <c r="T226" s="139"/>
      <c r="U226" s="139"/>
      <c r="V226" s="139"/>
      <c r="W226" s="139"/>
      <c r="X226" s="139"/>
      <c r="Y226" s="139"/>
      <c r="Z226" s="139"/>
      <c r="AA226" s="139"/>
      <c r="AB226" s="139"/>
    </row>
    <row r="227" spans="1:28" ht="12.75" customHeight="1" x14ac:dyDescent="0.3">
      <c r="A227" s="139"/>
      <c r="B227" s="139"/>
      <c r="C227" s="139"/>
      <c r="D227" s="139"/>
      <c r="E227" s="139"/>
      <c r="F227" s="139"/>
      <c r="G227" s="139"/>
      <c r="H227" s="207"/>
      <c r="I227" s="139"/>
      <c r="J227" s="139"/>
      <c r="K227" s="139"/>
      <c r="L227" s="139"/>
      <c r="M227" s="139"/>
      <c r="N227" s="139"/>
      <c r="O227" s="139"/>
      <c r="P227" s="139"/>
      <c r="Q227" s="139"/>
      <c r="R227" s="139"/>
      <c r="S227" s="139"/>
      <c r="T227" s="139"/>
      <c r="U227" s="139"/>
      <c r="V227" s="139"/>
      <c r="W227" s="139"/>
      <c r="X227" s="139"/>
      <c r="Y227" s="139"/>
      <c r="Z227" s="139"/>
      <c r="AA227" s="139"/>
      <c r="AB227" s="139"/>
    </row>
    <row r="228" spans="1:28" ht="12.75" customHeight="1" x14ac:dyDescent="0.3">
      <c r="A228" s="139"/>
      <c r="B228" s="139"/>
      <c r="C228" s="139"/>
      <c r="D228" s="139"/>
      <c r="E228" s="139"/>
      <c r="F228" s="139"/>
      <c r="G228" s="139"/>
      <c r="H228" s="207"/>
      <c r="I228" s="139"/>
      <c r="J228" s="139"/>
      <c r="K228" s="139"/>
      <c r="L228" s="139"/>
      <c r="M228" s="139"/>
      <c r="N228" s="139"/>
      <c r="O228" s="139"/>
      <c r="P228" s="139"/>
      <c r="Q228" s="139"/>
      <c r="R228" s="139"/>
      <c r="S228" s="139"/>
      <c r="T228" s="139"/>
      <c r="U228" s="139"/>
      <c r="V228" s="139"/>
      <c r="W228" s="139"/>
      <c r="X228" s="139"/>
      <c r="Y228" s="139"/>
      <c r="Z228" s="139"/>
      <c r="AA228" s="139"/>
      <c r="AB228" s="139"/>
    </row>
    <row r="229" spans="1:28" ht="12.75" customHeight="1" x14ac:dyDescent="0.3">
      <c r="A229" s="139"/>
      <c r="B229" s="139"/>
      <c r="C229" s="139"/>
      <c r="D229" s="139"/>
      <c r="E229" s="139"/>
      <c r="F229" s="139"/>
      <c r="G229" s="139"/>
      <c r="H229" s="207"/>
      <c r="I229" s="139"/>
      <c r="J229" s="139"/>
      <c r="K229" s="139"/>
      <c r="L229" s="139"/>
      <c r="M229" s="139"/>
      <c r="N229" s="139"/>
      <c r="O229" s="139"/>
      <c r="P229" s="139"/>
      <c r="Q229" s="139"/>
      <c r="R229" s="139"/>
      <c r="S229" s="139"/>
      <c r="T229" s="139"/>
      <c r="U229" s="139"/>
      <c r="V229" s="139"/>
      <c r="W229" s="139"/>
      <c r="X229" s="139"/>
      <c r="Y229" s="139"/>
      <c r="Z229" s="139"/>
      <c r="AA229" s="139"/>
      <c r="AB229" s="139"/>
    </row>
    <row r="230" spans="1:28" ht="12.75" customHeight="1" x14ac:dyDescent="0.3">
      <c r="A230" s="139"/>
      <c r="B230" s="139"/>
      <c r="C230" s="139"/>
      <c r="D230" s="139"/>
      <c r="E230" s="139"/>
      <c r="F230" s="139"/>
      <c r="G230" s="139"/>
      <c r="H230" s="207"/>
      <c r="I230" s="139"/>
      <c r="J230" s="139"/>
      <c r="K230" s="139"/>
      <c r="L230" s="139"/>
      <c r="M230" s="139"/>
      <c r="N230" s="139"/>
      <c r="O230" s="139"/>
      <c r="P230" s="139"/>
      <c r="Q230" s="139"/>
      <c r="R230" s="139"/>
      <c r="S230" s="139"/>
      <c r="T230" s="139"/>
      <c r="U230" s="139"/>
      <c r="V230" s="139"/>
      <c r="W230" s="139"/>
      <c r="X230" s="139"/>
      <c r="Y230" s="139"/>
      <c r="Z230" s="139"/>
      <c r="AA230" s="139"/>
      <c r="AB230" s="139"/>
    </row>
    <row r="231" spans="1:28" ht="12.75" customHeight="1" x14ac:dyDescent="0.3">
      <c r="A231" s="139"/>
      <c r="B231" s="139"/>
      <c r="C231" s="139"/>
      <c r="D231" s="139"/>
      <c r="E231" s="139"/>
      <c r="F231" s="139"/>
      <c r="G231" s="139"/>
      <c r="H231" s="207"/>
      <c r="I231" s="139"/>
      <c r="J231" s="139"/>
      <c r="K231" s="139"/>
      <c r="L231" s="139"/>
      <c r="M231" s="139"/>
      <c r="N231" s="139"/>
      <c r="O231" s="139"/>
      <c r="P231" s="139"/>
      <c r="Q231" s="139"/>
      <c r="R231" s="139"/>
      <c r="S231" s="139"/>
      <c r="T231" s="139"/>
      <c r="U231" s="139"/>
      <c r="V231" s="139"/>
      <c r="W231" s="139"/>
      <c r="X231" s="139"/>
      <c r="Y231" s="139"/>
      <c r="Z231" s="139"/>
      <c r="AA231" s="139"/>
      <c r="AB231" s="139"/>
    </row>
    <row r="232" spans="1:28" ht="12.75" customHeight="1" x14ac:dyDescent="0.3">
      <c r="A232" s="139"/>
      <c r="B232" s="139"/>
      <c r="C232" s="139"/>
      <c r="D232" s="139"/>
      <c r="E232" s="139"/>
      <c r="F232" s="139"/>
      <c r="G232" s="139"/>
      <c r="H232" s="207"/>
      <c r="I232" s="139"/>
      <c r="J232" s="139"/>
      <c r="K232" s="139"/>
      <c r="L232" s="139"/>
      <c r="M232" s="139"/>
      <c r="N232" s="139"/>
      <c r="O232" s="139"/>
      <c r="P232" s="139"/>
      <c r="Q232" s="139"/>
      <c r="R232" s="139"/>
      <c r="S232" s="139"/>
      <c r="T232" s="139"/>
      <c r="U232" s="139"/>
      <c r="V232" s="139"/>
      <c r="W232" s="139"/>
      <c r="X232" s="139"/>
      <c r="Y232" s="139"/>
      <c r="Z232" s="139"/>
      <c r="AA232" s="139"/>
      <c r="AB232" s="139"/>
    </row>
    <row r="233" spans="1:28" ht="12.75" customHeight="1" x14ac:dyDescent="0.3">
      <c r="A233" s="139"/>
      <c r="B233" s="139"/>
      <c r="C233" s="139"/>
      <c r="D233" s="139"/>
      <c r="E233" s="139"/>
      <c r="F233" s="139"/>
      <c r="G233" s="139"/>
      <c r="H233" s="207"/>
      <c r="I233" s="139"/>
      <c r="J233" s="139"/>
      <c r="K233" s="139"/>
      <c r="L233" s="139"/>
      <c r="M233" s="139"/>
      <c r="N233" s="139"/>
      <c r="O233" s="139"/>
      <c r="P233" s="139"/>
      <c r="Q233" s="139"/>
      <c r="R233" s="139"/>
      <c r="S233" s="139"/>
      <c r="T233" s="139"/>
      <c r="U233" s="139"/>
      <c r="V233" s="139"/>
      <c r="W233" s="139"/>
      <c r="X233" s="139"/>
      <c r="Y233" s="139"/>
      <c r="Z233" s="139"/>
      <c r="AA233" s="139"/>
      <c r="AB233" s="139"/>
    </row>
    <row r="234" spans="1:28" ht="12.75" customHeight="1" x14ac:dyDescent="0.3">
      <c r="A234" s="139"/>
      <c r="B234" s="139"/>
      <c r="C234" s="139"/>
      <c r="D234" s="139"/>
      <c r="E234" s="139"/>
      <c r="F234" s="139"/>
      <c r="G234" s="139"/>
      <c r="H234" s="207"/>
      <c r="I234" s="139"/>
      <c r="J234" s="139"/>
      <c r="K234" s="139"/>
      <c r="L234" s="139"/>
      <c r="M234" s="139"/>
      <c r="N234" s="139"/>
      <c r="O234" s="139"/>
      <c r="P234" s="139"/>
      <c r="Q234" s="139"/>
      <c r="R234" s="139"/>
      <c r="S234" s="139"/>
      <c r="T234" s="139"/>
      <c r="U234" s="139"/>
      <c r="V234" s="139"/>
      <c r="W234" s="139"/>
      <c r="X234" s="139"/>
      <c r="Y234" s="139"/>
      <c r="Z234" s="139"/>
      <c r="AA234" s="139"/>
      <c r="AB234" s="139"/>
    </row>
    <row r="235" spans="1:28" ht="12.75" customHeight="1" x14ac:dyDescent="0.3">
      <c r="A235" s="139"/>
      <c r="B235" s="139"/>
      <c r="C235" s="139"/>
      <c r="D235" s="139"/>
      <c r="E235" s="139"/>
      <c r="F235" s="139"/>
      <c r="G235" s="139"/>
      <c r="H235" s="207"/>
      <c r="I235" s="139"/>
      <c r="J235" s="139"/>
      <c r="K235" s="139"/>
      <c r="L235" s="139"/>
      <c r="M235" s="139"/>
      <c r="N235" s="139"/>
      <c r="O235" s="139"/>
      <c r="P235" s="139"/>
      <c r="Q235" s="139"/>
      <c r="R235" s="139"/>
      <c r="S235" s="139"/>
      <c r="T235" s="139"/>
      <c r="U235" s="139"/>
      <c r="V235" s="139"/>
      <c r="W235" s="139"/>
      <c r="X235" s="139"/>
      <c r="Y235" s="139"/>
      <c r="Z235" s="139"/>
      <c r="AA235" s="139"/>
      <c r="AB235" s="139"/>
    </row>
    <row r="236" spans="1:28" ht="12.75" customHeight="1" x14ac:dyDescent="0.3">
      <c r="A236" s="139"/>
      <c r="B236" s="139"/>
      <c r="C236" s="139"/>
      <c r="D236" s="139"/>
      <c r="E236" s="139"/>
      <c r="F236" s="139"/>
      <c r="G236" s="139"/>
      <c r="H236" s="207"/>
      <c r="I236" s="139"/>
      <c r="J236" s="139"/>
      <c r="K236" s="139"/>
      <c r="L236" s="139"/>
      <c r="M236" s="139"/>
      <c r="N236" s="139"/>
      <c r="O236" s="139"/>
      <c r="P236" s="139"/>
      <c r="Q236" s="139"/>
      <c r="R236" s="139"/>
      <c r="S236" s="139"/>
      <c r="T236" s="139"/>
      <c r="U236" s="139"/>
      <c r="V236" s="139"/>
      <c r="W236" s="139"/>
      <c r="X236" s="139"/>
      <c r="Y236" s="139"/>
      <c r="Z236" s="139"/>
      <c r="AA236" s="139"/>
      <c r="AB236" s="139"/>
    </row>
    <row r="237" spans="1:28" ht="12.75" customHeight="1" x14ac:dyDescent="0.3">
      <c r="A237" s="139"/>
      <c r="B237" s="139"/>
      <c r="C237" s="139"/>
      <c r="D237" s="139"/>
      <c r="E237" s="139"/>
      <c r="F237" s="139"/>
      <c r="G237" s="139"/>
      <c r="H237" s="207"/>
      <c r="I237" s="139"/>
      <c r="J237" s="139"/>
      <c r="K237" s="139"/>
      <c r="L237" s="139"/>
      <c r="M237" s="139"/>
      <c r="N237" s="139"/>
      <c r="O237" s="139"/>
      <c r="P237" s="139"/>
      <c r="Q237" s="139"/>
      <c r="R237" s="139"/>
      <c r="S237" s="139"/>
      <c r="T237" s="139"/>
      <c r="U237" s="139"/>
      <c r="V237" s="139"/>
      <c r="W237" s="139"/>
      <c r="X237" s="139"/>
      <c r="Y237" s="139"/>
      <c r="Z237" s="139"/>
      <c r="AA237" s="139"/>
      <c r="AB237" s="139"/>
    </row>
    <row r="238" spans="1:28" ht="12.75" customHeight="1" x14ac:dyDescent="0.3">
      <c r="A238" s="139"/>
      <c r="B238" s="139"/>
      <c r="C238" s="139"/>
      <c r="D238" s="139"/>
      <c r="E238" s="139"/>
      <c r="F238" s="139"/>
      <c r="G238" s="139"/>
      <c r="H238" s="207"/>
      <c r="I238" s="139"/>
      <c r="J238" s="139"/>
      <c r="K238" s="139"/>
      <c r="L238" s="139"/>
      <c r="M238" s="139"/>
      <c r="N238" s="139"/>
      <c r="O238" s="139"/>
      <c r="P238" s="139"/>
      <c r="Q238" s="139"/>
      <c r="R238" s="139"/>
      <c r="S238" s="139"/>
      <c r="T238" s="139"/>
      <c r="U238" s="139"/>
      <c r="V238" s="139"/>
      <c r="W238" s="139"/>
      <c r="X238" s="139"/>
      <c r="Y238" s="139"/>
      <c r="Z238" s="139"/>
      <c r="AA238" s="139"/>
      <c r="AB238" s="139"/>
    </row>
    <row r="239" spans="1:28" ht="12.75" customHeight="1" x14ac:dyDescent="0.3">
      <c r="A239" s="139"/>
      <c r="B239" s="139"/>
      <c r="C239" s="139"/>
      <c r="D239" s="139"/>
      <c r="E239" s="139"/>
      <c r="F239" s="139"/>
      <c r="G239" s="139"/>
      <c r="H239" s="207"/>
      <c r="I239" s="139"/>
      <c r="J239" s="139"/>
      <c r="K239" s="139"/>
      <c r="L239" s="139"/>
      <c r="M239" s="139"/>
      <c r="N239" s="139"/>
      <c r="O239" s="139"/>
      <c r="P239" s="139"/>
      <c r="Q239" s="139"/>
      <c r="R239" s="139"/>
      <c r="S239" s="139"/>
      <c r="T239" s="139"/>
      <c r="U239" s="139"/>
      <c r="V239" s="139"/>
      <c r="W239" s="139"/>
      <c r="X239" s="139"/>
      <c r="Y239" s="139"/>
      <c r="Z239" s="139"/>
      <c r="AA239" s="139"/>
      <c r="AB239" s="139"/>
    </row>
    <row r="240" spans="1:28" ht="12.75" customHeight="1" x14ac:dyDescent="0.3">
      <c r="A240" s="139"/>
      <c r="B240" s="139"/>
      <c r="C240" s="139"/>
      <c r="D240" s="139"/>
      <c r="E240" s="139"/>
      <c r="F240" s="139"/>
      <c r="G240" s="139"/>
      <c r="H240" s="207"/>
      <c r="I240" s="139"/>
      <c r="J240" s="139"/>
      <c r="K240" s="139"/>
      <c r="L240" s="139"/>
      <c r="M240" s="139"/>
      <c r="N240" s="139"/>
      <c r="O240" s="139"/>
      <c r="P240" s="139"/>
      <c r="Q240" s="139"/>
      <c r="R240" s="139"/>
      <c r="S240" s="139"/>
      <c r="T240" s="139"/>
      <c r="U240" s="139"/>
      <c r="V240" s="139"/>
      <c r="W240" s="139"/>
      <c r="X240" s="139"/>
      <c r="Y240" s="139"/>
      <c r="Z240" s="139"/>
      <c r="AA240" s="139"/>
      <c r="AB240" s="139"/>
    </row>
    <row r="241" spans="1:28" ht="12.75" customHeight="1" x14ac:dyDescent="0.3">
      <c r="A241" s="139"/>
      <c r="B241" s="139"/>
      <c r="C241" s="139"/>
      <c r="D241" s="139"/>
      <c r="E241" s="139"/>
      <c r="F241" s="139"/>
      <c r="G241" s="139"/>
      <c r="H241" s="207"/>
      <c r="I241" s="139"/>
      <c r="J241" s="139"/>
      <c r="K241" s="139"/>
      <c r="L241" s="139"/>
      <c r="M241" s="139"/>
      <c r="N241" s="139"/>
      <c r="O241" s="139"/>
      <c r="P241" s="139"/>
      <c r="Q241" s="139"/>
      <c r="R241" s="139"/>
      <c r="S241" s="139"/>
      <c r="T241" s="139"/>
      <c r="U241" s="139"/>
      <c r="V241" s="139"/>
      <c r="W241" s="139"/>
      <c r="X241" s="139"/>
      <c r="Y241" s="139"/>
      <c r="Z241" s="139"/>
      <c r="AA241" s="139"/>
      <c r="AB241" s="139"/>
    </row>
    <row r="242" spans="1:28" ht="12.75" customHeight="1" x14ac:dyDescent="0.3">
      <c r="A242" s="139"/>
      <c r="B242" s="139"/>
      <c r="C242" s="139"/>
      <c r="D242" s="139"/>
      <c r="E242" s="139"/>
      <c r="F242" s="139"/>
      <c r="G242" s="139"/>
      <c r="H242" s="207"/>
      <c r="I242" s="139"/>
      <c r="J242" s="139"/>
      <c r="K242" s="139"/>
      <c r="L242" s="139"/>
      <c r="M242" s="139"/>
      <c r="N242" s="139"/>
      <c r="O242" s="139"/>
      <c r="P242" s="139"/>
      <c r="Q242" s="139"/>
      <c r="R242" s="139"/>
      <c r="S242" s="139"/>
      <c r="T242" s="139"/>
      <c r="U242" s="139"/>
      <c r="V242" s="139"/>
      <c r="W242" s="139"/>
      <c r="X242" s="139"/>
      <c r="Y242" s="139"/>
      <c r="Z242" s="139"/>
      <c r="AA242" s="139"/>
      <c r="AB242" s="139"/>
    </row>
    <row r="243" spans="1:28" ht="12.75" customHeight="1" x14ac:dyDescent="0.3">
      <c r="A243" s="139"/>
      <c r="B243" s="139"/>
      <c r="C243" s="139"/>
      <c r="D243" s="139"/>
      <c r="E243" s="139"/>
      <c r="F243" s="139"/>
      <c r="G243" s="139"/>
      <c r="H243" s="207"/>
      <c r="I243" s="139"/>
      <c r="J243" s="139"/>
      <c r="K243" s="139"/>
      <c r="L243" s="139"/>
      <c r="M243" s="139"/>
      <c r="N243" s="139"/>
      <c r="O243" s="139"/>
      <c r="P243" s="139"/>
      <c r="Q243" s="139"/>
      <c r="R243" s="139"/>
      <c r="S243" s="139"/>
      <c r="T243" s="139"/>
      <c r="U243" s="139"/>
      <c r="V243" s="139"/>
      <c r="W243" s="139"/>
      <c r="X243" s="139"/>
      <c r="Y243" s="139"/>
      <c r="Z243" s="139"/>
      <c r="AA243" s="139"/>
      <c r="AB243" s="139"/>
    </row>
    <row r="244" spans="1:28" ht="12.75" customHeight="1" x14ac:dyDescent="0.3">
      <c r="A244" s="139"/>
      <c r="B244" s="139"/>
      <c r="C244" s="139"/>
      <c r="D244" s="139"/>
      <c r="E244" s="139"/>
      <c r="F244" s="139"/>
      <c r="G244" s="139"/>
      <c r="H244" s="207"/>
      <c r="I244" s="139"/>
      <c r="J244" s="139"/>
      <c r="K244" s="139"/>
      <c r="L244" s="139"/>
      <c r="M244" s="139"/>
      <c r="N244" s="139"/>
      <c r="O244" s="139"/>
      <c r="P244" s="139"/>
      <c r="Q244" s="139"/>
      <c r="R244" s="139"/>
      <c r="S244" s="139"/>
      <c r="T244" s="139"/>
      <c r="U244" s="139"/>
      <c r="V244" s="139"/>
      <c r="W244" s="139"/>
      <c r="X244" s="139"/>
      <c r="Y244" s="139"/>
      <c r="Z244" s="139"/>
      <c r="AA244" s="139"/>
      <c r="AB244" s="139"/>
    </row>
    <row r="245" spans="1:28" ht="12.75" customHeight="1" x14ac:dyDescent="0.3">
      <c r="A245" s="139"/>
      <c r="B245" s="139"/>
      <c r="C245" s="139"/>
      <c r="D245" s="139"/>
      <c r="E245" s="139"/>
      <c r="F245" s="139"/>
      <c r="G245" s="139"/>
      <c r="H245" s="207"/>
      <c r="I245" s="139"/>
      <c r="J245" s="139"/>
      <c r="K245" s="139"/>
      <c r="L245" s="139"/>
      <c r="M245" s="139"/>
      <c r="N245" s="139"/>
      <c r="O245" s="139"/>
      <c r="P245" s="139"/>
      <c r="Q245" s="139"/>
      <c r="R245" s="139"/>
      <c r="S245" s="139"/>
      <c r="T245" s="139"/>
      <c r="U245" s="139"/>
      <c r="V245" s="139"/>
      <c r="W245" s="139"/>
      <c r="X245" s="139"/>
      <c r="Y245" s="139"/>
      <c r="Z245" s="139"/>
      <c r="AA245" s="139"/>
      <c r="AB245" s="139"/>
    </row>
    <row r="246" spans="1:28" ht="12.75" customHeight="1" x14ac:dyDescent="0.3">
      <c r="A246" s="139"/>
      <c r="B246" s="139"/>
      <c r="C246" s="139"/>
      <c r="D246" s="139"/>
      <c r="E246" s="139"/>
      <c r="F246" s="139"/>
      <c r="G246" s="139"/>
      <c r="H246" s="207"/>
      <c r="I246" s="139"/>
      <c r="J246" s="139"/>
      <c r="K246" s="139"/>
      <c r="L246" s="139"/>
      <c r="M246" s="139"/>
      <c r="N246" s="139"/>
      <c r="O246" s="139"/>
      <c r="P246" s="139"/>
      <c r="Q246" s="139"/>
      <c r="R246" s="139"/>
      <c r="S246" s="139"/>
      <c r="T246" s="139"/>
      <c r="U246" s="139"/>
      <c r="V246" s="139"/>
      <c r="W246" s="139"/>
      <c r="X246" s="139"/>
      <c r="Y246" s="139"/>
      <c r="Z246" s="139"/>
      <c r="AA246" s="139"/>
      <c r="AB246" s="139"/>
    </row>
    <row r="247" spans="1:28" ht="12.75" customHeight="1" x14ac:dyDescent="0.3">
      <c r="A247" s="139"/>
      <c r="B247" s="139"/>
      <c r="C247" s="139"/>
      <c r="D247" s="139"/>
      <c r="E247" s="139"/>
      <c r="F247" s="139"/>
      <c r="G247" s="139"/>
      <c r="H247" s="207"/>
      <c r="I247" s="139"/>
      <c r="J247" s="139"/>
      <c r="K247" s="139"/>
      <c r="L247" s="139"/>
      <c r="M247" s="139"/>
      <c r="N247" s="139"/>
      <c r="O247" s="139"/>
      <c r="P247" s="139"/>
      <c r="Q247" s="139"/>
      <c r="R247" s="139"/>
      <c r="S247" s="139"/>
      <c r="T247" s="139"/>
      <c r="U247" s="139"/>
      <c r="V247" s="139"/>
      <c r="W247" s="139"/>
      <c r="X247" s="139"/>
      <c r="Y247" s="139"/>
      <c r="Z247" s="139"/>
      <c r="AA247" s="139"/>
      <c r="AB247" s="139"/>
    </row>
    <row r="248" spans="1:28" ht="12.75" customHeight="1" x14ac:dyDescent="0.3">
      <c r="A248" s="139"/>
      <c r="B248" s="139"/>
      <c r="C248" s="139"/>
      <c r="D248" s="139"/>
      <c r="E248" s="139"/>
      <c r="F248" s="139"/>
      <c r="G248" s="139"/>
      <c r="H248" s="207"/>
      <c r="I248" s="139"/>
      <c r="J248" s="139"/>
      <c r="K248" s="139"/>
      <c r="L248" s="139"/>
      <c r="M248" s="139"/>
      <c r="N248" s="139"/>
      <c r="O248" s="139"/>
      <c r="P248" s="139"/>
      <c r="Q248" s="139"/>
      <c r="R248" s="139"/>
      <c r="S248" s="139"/>
      <c r="T248" s="139"/>
      <c r="U248" s="139"/>
      <c r="V248" s="139"/>
      <c r="W248" s="139"/>
      <c r="X248" s="139"/>
      <c r="Y248" s="139"/>
      <c r="Z248" s="139"/>
      <c r="AA248" s="139"/>
      <c r="AB248" s="139"/>
    </row>
    <row r="249" spans="1:28" ht="12.75" customHeight="1" x14ac:dyDescent="0.3">
      <c r="A249" s="139"/>
      <c r="B249" s="139"/>
      <c r="C249" s="139"/>
      <c r="D249" s="139"/>
      <c r="E249" s="139"/>
      <c r="F249" s="139"/>
      <c r="G249" s="139"/>
      <c r="H249" s="207"/>
      <c r="I249" s="139"/>
      <c r="J249" s="139"/>
      <c r="K249" s="139"/>
      <c r="L249" s="139"/>
      <c r="M249" s="139"/>
      <c r="N249" s="139"/>
      <c r="O249" s="139"/>
      <c r="P249" s="139"/>
      <c r="Q249" s="139"/>
      <c r="R249" s="139"/>
      <c r="S249" s="139"/>
      <c r="T249" s="139"/>
      <c r="U249" s="139"/>
      <c r="V249" s="139"/>
      <c r="W249" s="139"/>
      <c r="X249" s="139"/>
      <c r="Y249" s="139"/>
      <c r="Z249" s="139"/>
      <c r="AA249" s="139"/>
      <c r="AB249" s="139"/>
    </row>
    <row r="250" spans="1:28" ht="12.75" customHeight="1" x14ac:dyDescent="0.3">
      <c r="A250" s="139"/>
      <c r="B250" s="139"/>
      <c r="C250" s="139"/>
      <c r="D250" s="139"/>
      <c r="E250" s="139"/>
      <c r="F250" s="139"/>
      <c r="G250" s="139"/>
      <c r="H250" s="207"/>
      <c r="I250" s="139"/>
      <c r="J250" s="139"/>
      <c r="K250" s="139"/>
      <c r="L250" s="139"/>
      <c r="M250" s="139"/>
      <c r="N250" s="139"/>
      <c r="O250" s="139"/>
      <c r="P250" s="139"/>
      <c r="Q250" s="139"/>
      <c r="R250" s="139"/>
      <c r="S250" s="139"/>
      <c r="T250" s="139"/>
      <c r="U250" s="139"/>
      <c r="V250" s="139"/>
      <c r="W250" s="139"/>
      <c r="X250" s="139"/>
      <c r="Y250" s="139"/>
      <c r="Z250" s="139"/>
      <c r="AA250" s="139"/>
      <c r="AB250" s="139"/>
    </row>
    <row r="251" spans="1:28" ht="12.75" customHeight="1" x14ac:dyDescent="0.3">
      <c r="A251" s="139"/>
      <c r="B251" s="139"/>
      <c r="C251" s="139"/>
      <c r="D251" s="139"/>
      <c r="E251" s="139"/>
      <c r="F251" s="139"/>
      <c r="G251" s="139"/>
      <c r="H251" s="207"/>
      <c r="I251" s="139"/>
      <c r="J251" s="139"/>
      <c r="K251" s="139"/>
      <c r="L251" s="139"/>
      <c r="M251" s="139"/>
      <c r="N251" s="139"/>
      <c r="O251" s="139"/>
      <c r="P251" s="139"/>
      <c r="Q251" s="139"/>
      <c r="R251" s="139"/>
      <c r="S251" s="139"/>
      <c r="T251" s="139"/>
      <c r="U251" s="139"/>
      <c r="V251" s="139"/>
      <c r="W251" s="139"/>
      <c r="X251" s="139"/>
      <c r="Y251" s="139"/>
      <c r="Z251" s="139"/>
      <c r="AA251" s="139"/>
      <c r="AB251" s="139"/>
    </row>
    <row r="252" spans="1:28" ht="12.75" customHeight="1" x14ac:dyDescent="0.3">
      <c r="A252" s="139"/>
      <c r="B252" s="139"/>
      <c r="C252" s="139"/>
      <c r="D252" s="139"/>
      <c r="E252" s="139"/>
      <c r="F252" s="139"/>
      <c r="G252" s="139"/>
      <c r="H252" s="207"/>
      <c r="I252" s="139"/>
      <c r="J252" s="139"/>
      <c r="K252" s="139"/>
      <c r="L252" s="139"/>
      <c r="M252" s="139"/>
      <c r="N252" s="139"/>
      <c r="O252" s="139"/>
      <c r="P252" s="139"/>
      <c r="Q252" s="139"/>
      <c r="R252" s="139"/>
      <c r="S252" s="139"/>
      <c r="T252" s="139"/>
      <c r="U252" s="139"/>
      <c r="V252" s="139"/>
      <c r="W252" s="139"/>
      <c r="X252" s="139"/>
      <c r="Y252" s="139"/>
      <c r="Z252" s="139"/>
      <c r="AA252" s="139"/>
      <c r="AB252" s="139"/>
    </row>
    <row r="253" spans="1:28" ht="12.75" customHeight="1" x14ac:dyDescent="0.3">
      <c r="A253" s="139"/>
      <c r="B253" s="139"/>
      <c r="C253" s="139"/>
      <c r="D253" s="139"/>
      <c r="E253" s="139"/>
      <c r="F253" s="139"/>
      <c r="G253" s="139"/>
      <c r="H253" s="207"/>
      <c r="I253" s="139"/>
      <c r="J253" s="139"/>
      <c r="K253" s="139"/>
      <c r="L253" s="139"/>
      <c r="M253" s="139"/>
      <c r="N253" s="139"/>
      <c r="O253" s="139"/>
      <c r="P253" s="139"/>
      <c r="Q253" s="139"/>
      <c r="R253" s="139"/>
      <c r="S253" s="139"/>
      <c r="T253" s="139"/>
      <c r="U253" s="139"/>
      <c r="V253" s="139"/>
      <c r="W253" s="139"/>
      <c r="X253" s="139"/>
      <c r="Y253" s="139"/>
      <c r="Z253" s="139"/>
      <c r="AA253" s="139"/>
      <c r="AB253" s="139"/>
    </row>
    <row r="254" spans="1:28" ht="12.75" customHeight="1" x14ac:dyDescent="0.3">
      <c r="A254" s="139"/>
      <c r="B254" s="139"/>
      <c r="C254" s="139"/>
      <c r="D254" s="139"/>
      <c r="E254" s="139"/>
      <c r="F254" s="139"/>
      <c r="G254" s="139"/>
      <c r="H254" s="207"/>
      <c r="I254" s="139"/>
      <c r="J254" s="139"/>
      <c r="K254" s="139"/>
      <c r="L254" s="139"/>
      <c r="M254" s="139"/>
      <c r="N254" s="139"/>
      <c r="O254" s="139"/>
      <c r="P254" s="139"/>
      <c r="Q254" s="139"/>
      <c r="R254" s="139"/>
      <c r="S254" s="139"/>
      <c r="T254" s="139"/>
      <c r="U254" s="139"/>
      <c r="V254" s="139"/>
      <c r="W254" s="139"/>
      <c r="X254" s="139"/>
      <c r="Y254" s="139"/>
      <c r="Z254" s="139"/>
      <c r="AA254" s="139"/>
      <c r="AB254" s="139"/>
    </row>
    <row r="255" spans="1:28" ht="12.75" customHeight="1" x14ac:dyDescent="0.3">
      <c r="A255" s="139"/>
      <c r="B255" s="139"/>
      <c r="C255" s="139"/>
      <c r="D255" s="139"/>
      <c r="E255" s="139"/>
      <c r="F255" s="139"/>
      <c r="G255" s="139"/>
      <c r="H255" s="207"/>
      <c r="I255" s="139"/>
      <c r="J255" s="139"/>
      <c r="K255" s="139"/>
      <c r="L255" s="139"/>
      <c r="M255" s="139"/>
      <c r="N255" s="139"/>
      <c r="O255" s="139"/>
      <c r="P255" s="139"/>
      <c r="Q255" s="139"/>
      <c r="R255" s="139"/>
      <c r="S255" s="139"/>
      <c r="T255" s="139"/>
      <c r="U255" s="139"/>
      <c r="V255" s="139"/>
      <c r="W255" s="139"/>
      <c r="X255" s="139"/>
      <c r="Y255" s="139"/>
      <c r="Z255" s="139"/>
      <c r="AA255" s="139"/>
      <c r="AB255" s="139"/>
    </row>
    <row r="256" spans="1:28" ht="12.75" customHeight="1" x14ac:dyDescent="0.3">
      <c r="A256" s="139"/>
      <c r="B256" s="139"/>
      <c r="C256" s="139"/>
      <c r="D256" s="139"/>
      <c r="E256" s="139"/>
      <c r="F256" s="139"/>
      <c r="G256" s="139"/>
      <c r="H256" s="207"/>
      <c r="I256" s="139"/>
      <c r="J256" s="139"/>
      <c r="K256" s="139"/>
      <c r="L256" s="139"/>
      <c r="M256" s="139"/>
      <c r="N256" s="139"/>
      <c r="O256" s="139"/>
      <c r="P256" s="139"/>
      <c r="Q256" s="139"/>
      <c r="R256" s="139"/>
      <c r="S256" s="139"/>
      <c r="T256" s="139"/>
      <c r="U256" s="139"/>
      <c r="V256" s="139"/>
      <c r="W256" s="139"/>
      <c r="X256" s="139"/>
      <c r="Y256" s="139"/>
      <c r="Z256" s="139"/>
      <c r="AA256" s="139"/>
      <c r="AB256" s="139"/>
    </row>
    <row r="257" spans="1:28" ht="12.75" customHeight="1" x14ac:dyDescent="0.3">
      <c r="A257" s="139"/>
      <c r="B257" s="139"/>
      <c r="C257" s="139"/>
      <c r="D257" s="139"/>
      <c r="E257" s="139"/>
      <c r="F257" s="139"/>
      <c r="G257" s="139"/>
      <c r="H257" s="207"/>
      <c r="I257" s="139"/>
      <c r="J257" s="139"/>
      <c r="K257" s="139"/>
      <c r="L257" s="139"/>
      <c r="M257" s="139"/>
      <c r="N257" s="139"/>
      <c r="O257" s="139"/>
      <c r="P257" s="139"/>
      <c r="Q257" s="139"/>
      <c r="R257" s="139"/>
      <c r="S257" s="139"/>
      <c r="T257" s="139"/>
      <c r="U257" s="139"/>
      <c r="V257" s="139"/>
      <c r="W257" s="139"/>
      <c r="X257" s="139"/>
      <c r="Y257" s="139"/>
      <c r="Z257" s="139"/>
      <c r="AA257" s="139"/>
      <c r="AB257" s="139"/>
    </row>
    <row r="258" spans="1:28" ht="12.75" customHeight="1" x14ac:dyDescent="0.3">
      <c r="A258" s="139"/>
      <c r="B258" s="139"/>
      <c r="C258" s="139"/>
      <c r="D258" s="139"/>
      <c r="E258" s="139"/>
      <c r="F258" s="139"/>
      <c r="G258" s="139"/>
      <c r="H258" s="207"/>
      <c r="I258" s="139"/>
      <c r="J258" s="139"/>
      <c r="K258" s="139"/>
      <c r="L258" s="139"/>
      <c r="M258" s="139"/>
      <c r="N258" s="139"/>
      <c r="O258" s="139"/>
      <c r="P258" s="139"/>
      <c r="Q258" s="139"/>
      <c r="R258" s="139"/>
      <c r="S258" s="139"/>
      <c r="T258" s="139"/>
      <c r="U258" s="139"/>
      <c r="V258" s="139"/>
      <c r="W258" s="139"/>
      <c r="X258" s="139"/>
      <c r="Y258" s="139"/>
      <c r="Z258" s="139"/>
      <c r="AA258" s="139"/>
      <c r="AB258" s="139"/>
    </row>
    <row r="259" spans="1:28" ht="12.75" customHeight="1" x14ac:dyDescent="0.3">
      <c r="A259" s="139"/>
      <c r="B259" s="139"/>
      <c r="C259" s="139"/>
      <c r="D259" s="139"/>
      <c r="E259" s="139"/>
      <c r="F259" s="139"/>
      <c r="G259" s="139"/>
      <c r="H259" s="207"/>
      <c r="I259" s="139"/>
      <c r="J259" s="139"/>
      <c r="K259" s="139"/>
      <c r="L259" s="139"/>
      <c r="M259" s="139"/>
      <c r="N259" s="139"/>
      <c r="O259" s="139"/>
      <c r="P259" s="139"/>
      <c r="Q259" s="139"/>
      <c r="R259" s="139"/>
      <c r="S259" s="139"/>
      <c r="T259" s="139"/>
      <c r="U259" s="139"/>
      <c r="V259" s="139"/>
      <c r="W259" s="139"/>
      <c r="X259" s="139"/>
      <c r="Y259" s="139"/>
      <c r="Z259" s="139"/>
      <c r="AA259" s="139"/>
      <c r="AB259" s="139"/>
    </row>
    <row r="260" spans="1:28" ht="12.75" customHeight="1" x14ac:dyDescent="0.3">
      <c r="A260" s="139"/>
      <c r="B260" s="139"/>
      <c r="C260" s="139"/>
      <c r="D260" s="139"/>
      <c r="E260" s="139"/>
      <c r="F260" s="139"/>
      <c r="G260" s="139"/>
      <c r="H260" s="207"/>
      <c r="I260" s="139"/>
      <c r="J260" s="139"/>
      <c r="K260" s="139"/>
      <c r="L260" s="139"/>
      <c r="M260" s="139"/>
      <c r="N260" s="139"/>
      <c r="O260" s="139"/>
      <c r="P260" s="139"/>
      <c r="Q260" s="139"/>
      <c r="R260" s="139"/>
      <c r="S260" s="139"/>
      <c r="T260" s="139"/>
      <c r="U260" s="139"/>
      <c r="V260" s="139"/>
      <c r="W260" s="139"/>
      <c r="X260" s="139"/>
      <c r="Y260" s="139"/>
      <c r="Z260" s="139"/>
      <c r="AA260" s="139"/>
      <c r="AB260" s="139"/>
    </row>
    <row r="261" spans="1:28" ht="12.75" customHeight="1" x14ac:dyDescent="0.3">
      <c r="A261" s="139"/>
      <c r="B261" s="139"/>
      <c r="C261" s="139"/>
      <c r="D261" s="139"/>
      <c r="E261" s="139"/>
      <c r="F261" s="139"/>
      <c r="G261" s="139"/>
      <c r="H261" s="207"/>
      <c r="I261" s="139"/>
      <c r="J261" s="139"/>
      <c r="K261" s="139"/>
      <c r="L261" s="139"/>
      <c r="M261" s="139"/>
      <c r="N261" s="139"/>
      <c r="O261" s="139"/>
      <c r="P261" s="139"/>
      <c r="Q261" s="139"/>
      <c r="R261" s="139"/>
      <c r="S261" s="139"/>
      <c r="T261" s="139"/>
      <c r="U261" s="139"/>
      <c r="V261" s="139"/>
      <c r="W261" s="139"/>
      <c r="X261" s="139"/>
      <c r="Y261" s="139"/>
      <c r="Z261" s="139"/>
      <c r="AA261" s="139"/>
      <c r="AB261" s="139"/>
    </row>
    <row r="262" spans="1:28" ht="12.75" customHeight="1" x14ac:dyDescent="0.3">
      <c r="A262" s="139"/>
      <c r="B262" s="139"/>
      <c r="C262" s="139"/>
      <c r="D262" s="139"/>
      <c r="E262" s="139"/>
      <c r="F262" s="139"/>
      <c r="G262" s="139"/>
      <c r="H262" s="207"/>
      <c r="I262" s="139"/>
      <c r="J262" s="139"/>
      <c r="K262" s="139"/>
      <c r="L262" s="139"/>
      <c r="M262" s="139"/>
      <c r="N262" s="139"/>
      <c r="O262" s="139"/>
      <c r="P262" s="139"/>
      <c r="Q262" s="139"/>
      <c r="R262" s="139"/>
      <c r="S262" s="139"/>
      <c r="T262" s="139"/>
      <c r="U262" s="139"/>
      <c r="V262" s="139"/>
      <c r="W262" s="139"/>
      <c r="X262" s="139"/>
      <c r="Y262" s="139"/>
      <c r="Z262" s="139"/>
      <c r="AA262" s="139"/>
      <c r="AB262" s="139"/>
    </row>
    <row r="263" spans="1:28" ht="12.75" customHeight="1" x14ac:dyDescent="0.3">
      <c r="A263" s="139"/>
      <c r="B263" s="139"/>
      <c r="C263" s="139"/>
      <c r="D263" s="139"/>
      <c r="E263" s="139"/>
      <c r="F263" s="139"/>
      <c r="G263" s="139"/>
      <c r="H263" s="207"/>
      <c r="I263" s="139"/>
      <c r="J263" s="139"/>
      <c r="K263" s="139"/>
      <c r="L263" s="139"/>
      <c r="M263" s="139"/>
      <c r="N263" s="139"/>
      <c r="O263" s="139"/>
      <c r="P263" s="139"/>
      <c r="Q263" s="139"/>
      <c r="R263" s="139"/>
      <c r="S263" s="139"/>
      <c r="T263" s="139"/>
      <c r="U263" s="139"/>
      <c r="V263" s="139"/>
      <c r="W263" s="139"/>
      <c r="X263" s="139"/>
      <c r="Y263" s="139"/>
      <c r="Z263" s="139"/>
      <c r="AA263" s="139"/>
      <c r="AB263" s="139"/>
    </row>
    <row r="264" spans="1:28" ht="15.75" customHeight="1" x14ac:dyDescent="0.3">
      <c r="A264" s="139"/>
      <c r="B264" s="139"/>
      <c r="C264" s="139"/>
      <c r="D264" s="139"/>
      <c r="E264" s="139"/>
      <c r="F264" s="139"/>
      <c r="G264" s="139"/>
      <c r="H264" s="207"/>
      <c r="I264" s="139"/>
      <c r="J264" s="139"/>
      <c r="K264" s="139"/>
      <c r="L264" s="139"/>
      <c r="M264" s="139"/>
      <c r="N264" s="139"/>
      <c r="O264" s="139"/>
      <c r="P264" s="139"/>
      <c r="Q264" s="139"/>
      <c r="R264" s="139"/>
      <c r="S264" s="139"/>
      <c r="T264" s="139"/>
      <c r="U264" s="139"/>
      <c r="V264" s="139"/>
      <c r="W264" s="139"/>
      <c r="X264" s="139"/>
      <c r="Y264" s="139"/>
      <c r="Z264" s="139"/>
      <c r="AA264" s="139"/>
      <c r="AB264" s="139"/>
    </row>
    <row r="265" spans="1:28" ht="15.75" customHeight="1" x14ac:dyDescent="0.3">
      <c r="A265" s="139"/>
      <c r="B265" s="139"/>
      <c r="C265" s="139"/>
      <c r="D265" s="139"/>
      <c r="E265" s="139"/>
      <c r="F265" s="139"/>
      <c r="G265" s="139"/>
      <c r="H265" s="207"/>
      <c r="I265" s="139"/>
      <c r="J265" s="139"/>
      <c r="K265" s="139"/>
      <c r="L265" s="139"/>
      <c r="M265" s="139"/>
      <c r="N265" s="139"/>
      <c r="O265" s="139"/>
      <c r="P265" s="139"/>
      <c r="Q265" s="139"/>
      <c r="R265" s="139"/>
      <c r="S265" s="139"/>
      <c r="T265" s="139"/>
      <c r="U265" s="139"/>
      <c r="V265" s="139"/>
      <c r="W265" s="139"/>
      <c r="X265" s="139"/>
      <c r="Y265" s="139"/>
      <c r="Z265" s="139"/>
      <c r="AA265" s="139"/>
      <c r="AB265" s="139"/>
    </row>
    <row r="266" spans="1:28" ht="15.75" customHeight="1" x14ac:dyDescent="0.3">
      <c r="A266" s="139"/>
      <c r="B266" s="139"/>
      <c r="C266" s="139"/>
      <c r="D266" s="139"/>
      <c r="E266" s="139"/>
      <c r="F266" s="139"/>
      <c r="G266" s="139"/>
      <c r="H266" s="207"/>
      <c r="I266" s="139"/>
      <c r="J266" s="139"/>
      <c r="K266" s="139"/>
      <c r="L266" s="139"/>
      <c r="M266" s="139"/>
      <c r="N266" s="139"/>
      <c r="O266" s="139"/>
      <c r="P266" s="139"/>
      <c r="Q266" s="139"/>
      <c r="R266" s="139"/>
      <c r="S266" s="139"/>
      <c r="T266" s="139"/>
      <c r="U266" s="139"/>
      <c r="V266" s="139"/>
      <c r="W266" s="139"/>
      <c r="X266" s="139"/>
      <c r="Y266" s="139"/>
      <c r="Z266" s="139"/>
      <c r="AA266" s="139"/>
      <c r="AB266" s="139"/>
    </row>
    <row r="267" spans="1:28" ht="15.75" customHeight="1" x14ac:dyDescent="0.3">
      <c r="A267" s="139"/>
      <c r="B267" s="139"/>
      <c r="C267" s="139"/>
      <c r="D267" s="139"/>
      <c r="E267" s="139"/>
      <c r="F267" s="139"/>
      <c r="G267" s="139"/>
      <c r="H267" s="207"/>
      <c r="I267" s="139"/>
      <c r="J267" s="139"/>
      <c r="K267" s="139"/>
      <c r="L267" s="139"/>
      <c r="M267" s="139"/>
      <c r="N267" s="139"/>
      <c r="O267" s="139"/>
      <c r="P267" s="139"/>
      <c r="Q267" s="139"/>
      <c r="R267" s="139"/>
      <c r="S267" s="139"/>
      <c r="T267" s="139"/>
      <c r="U267" s="139"/>
      <c r="V267" s="139"/>
      <c r="W267" s="139"/>
      <c r="X267" s="139"/>
      <c r="Y267" s="139"/>
      <c r="Z267" s="139"/>
      <c r="AA267" s="139"/>
      <c r="AB267" s="139"/>
    </row>
    <row r="268" spans="1:28" ht="15.75" customHeight="1" x14ac:dyDescent="0.3">
      <c r="A268" s="139"/>
      <c r="B268" s="139"/>
      <c r="C268" s="139"/>
      <c r="D268" s="139"/>
      <c r="E268" s="139"/>
      <c r="F268" s="139"/>
      <c r="G268" s="139"/>
      <c r="H268" s="207"/>
      <c r="I268" s="139"/>
      <c r="J268" s="139"/>
      <c r="K268" s="139"/>
      <c r="L268" s="139"/>
      <c r="M268" s="139"/>
      <c r="N268" s="139"/>
      <c r="O268" s="139"/>
      <c r="P268" s="139"/>
      <c r="Q268" s="139"/>
      <c r="R268" s="139"/>
      <c r="S268" s="139"/>
      <c r="T268" s="139"/>
      <c r="U268" s="139"/>
      <c r="V268" s="139"/>
      <c r="W268" s="139"/>
      <c r="X268" s="139"/>
      <c r="Y268" s="139"/>
      <c r="Z268" s="139"/>
      <c r="AA268" s="139"/>
      <c r="AB268" s="139"/>
    </row>
    <row r="269" spans="1:28" ht="15.75" customHeight="1" x14ac:dyDescent="0.3">
      <c r="A269" s="139"/>
      <c r="B269" s="139"/>
      <c r="C269" s="139"/>
      <c r="D269" s="139"/>
      <c r="E269" s="139"/>
      <c r="F269" s="139"/>
      <c r="G269" s="139"/>
      <c r="H269" s="207"/>
      <c r="I269" s="139"/>
      <c r="J269" s="139"/>
      <c r="K269" s="139"/>
      <c r="L269" s="139"/>
      <c r="M269" s="139"/>
      <c r="N269" s="139"/>
      <c r="O269" s="139"/>
      <c r="P269" s="139"/>
      <c r="Q269" s="139"/>
      <c r="R269" s="139"/>
      <c r="S269" s="139"/>
      <c r="T269" s="139"/>
      <c r="U269" s="139"/>
      <c r="V269" s="139"/>
      <c r="W269" s="139"/>
      <c r="X269" s="139"/>
      <c r="Y269" s="139"/>
      <c r="Z269" s="139"/>
      <c r="AA269" s="139"/>
      <c r="AB269" s="139"/>
    </row>
    <row r="270" spans="1:28" ht="15.75" customHeight="1" x14ac:dyDescent="0.3">
      <c r="A270" s="139"/>
      <c r="B270" s="139"/>
      <c r="C270" s="139"/>
      <c r="D270" s="139"/>
      <c r="E270" s="139"/>
      <c r="F270" s="139"/>
      <c r="G270" s="139"/>
      <c r="H270" s="207"/>
      <c r="I270" s="139"/>
      <c r="J270" s="139"/>
      <c r="K270" s="139"/>
      <c r="L270" s="139"/>
      <c r="M270" s="139"/>
      <c r="N270" s="139"/>
      <c r="O270" s="139"/>
      <c r="P270" s="139"/>
      <c r="Q270" s="139"/>
      <c r="R270" s="139"/>
      <c r="S270" s="139"/>
      <c r="T270" s="139"/>
      <c r="U270" s="139"/>
      <c r="V270" s="139"/>
      <c r="W270" s="139"/>
      <c r="X270" s="139"/>
      <c r="Y270" s="139"/>
      <c r="Z270" s="139"/>
      <c r="AA270" s="139"/>
      <c r="AB270" s="139"/>
    </row>
    <row r="271" spans="1:28" ht="15.75" customHeight="1" x14ac:dyDescent="0.3">
      <c r="A271" s="139"/>
      <c r="B271" s="139"/>
      <c r="C271" s="139"/>
      <c r="D271" s="139"/>
      <c r="E271" s="139"/>
      <c r="F271" s="139"/>
      <c r="G271" s="139"/>
      <c r="H271" s="207"/>
      <c r="I271" s="139"/>
      <c r="J271" s="139"/>
      <c r="K271" s="139"/>
      <c r="L271" s="139"/>
      <c r="M271" s="139"/>
      <c r="N271" s="139"/>
      <c r="O271" s="139"/>
      <c r="P271" s="139"/>
      <c r="Q271" s="139"/>
      <c r="R271" s="139"/>
      <c r="S271" s="139"/>
      <c r="T271" s="139"/>
      <c r="U271" s="139"/>
      <c r="V271" s="139"/>
      <c r="W271" s="139"/>
      <c r="X271" s="139"/>
      <c r="Y271" s="139"/>
      <c r="Z271" s="139"/>
      <c r="AA271" s="139"/>
      <c r="AB271" s="139"/>
    </row>
    <row r="272" spans="1:28" ht="15.75" customHeight="1" x14ac:dyDescent="0.3">
      <c r="A272" s="139"/>
      <c r="B272" s="139"/>
      <c r="C272" s="139"/>
      <c r="D272" s="139"/>
      <c r="E272" s="139"/>
      <c r="F272" s="139"/>
      <c r="G272" s="139"/>
      <c r="H272" s="207"/>
      <c r="I272" s="139"/>
      <c r="J272" s="139"/>
      <c r="K272" s="139"/>
      <c r="L272" s="139"/>
      <c r="M272" s="139"/>
      <c r="N272" s="139"/>
      <c r="O272" s="139"/>
      <c r="P272" s="139"/>
      <c r="Q272" s="139"/>
      <c r="R272" s="139"/>
      <c r="S272" s="139"/>
      <c r="T272" s="139"/>
      <c r="U272" s="139"/>
      <c r="V272" s="139"/>
      <c r="W272" s="139"/>
      <c r="X272" s="139"/>
      <c r="Y272" s="139"/>
      <c r="Z272" s="139"/>
      <c r="AA272" s="139"/>
      <c r="AB272" s="139"/>
    </row>
    <row r="273" spans="1:28" ht="15.75" customHeight="1" x14ac:dyDescent="0.3">
      <c r="A273" s="139"/>
      <c r="B273" s="139"/>
      <c r="C273" s="139"/>
      <c r="D273" s="139"/>
      <c r="E273" s="139"/>
      <c r="F273" s="139"/>
      <c r="G273" s="139"/>
      <c r="H273" s="207"/>
      <c r="I273" s="139"/>
      <c r="J273" s="139"/>
      <c r="K273" s="139"/>
      <c r="L273" s="139"/>
      <c r="M273" s="139"/>
      <c r="N273" s="139"/>
      <c r="O273" s="139"/>
      <c r="P273" s="139"/>
      <c r="Q273" s="139"/>
      <c r="R273" s="139"/>
      <c r="S273" s="139"/>
      <c r="T273" s="139"/>
      <c r="U273" s="139"/>
      <c r="V273" s="139"/>
      <c r="W273" s="139"/>
      <c r="X273" s="139"/>
      <c r="Y273" s="139"/>
      <c r="Z273" s="139"/>
      <c r="AA273" s="139"/>
      <c r="AB273" s="139"/>
    </row>
    <row r="274" spans="1:28" ht="15.75" customHeight="1" x14ac:dyDescent="0.3">
      <c r="A274" s="139"/>
      <c r="B274" s="139"/>
      <c r="C274" s="139"/>
      <c r="D274" s="139"/>
      <c r="E274" s="139"/>
      <c r="F274" s="139"/>
      <c r="G274" s="139"/>
      <c r="H274" s="207"/>
      <c r="I274" s="139"/>
      <c r="J274" s="139"/>
      <c r="K274" s="139"/>
      <c r="L274" s="139"/>
      <c r="M274" s="139"/>
      <c r="N274" s="139"/>
      <c r="O274" s="139"/>
      <c r="P274" s="139"/>
      <c r="Q274" s="139"/>
      <c r="R274" s="139"/>
      <c r="S274" s="139"/>
      <c r="T274" s="139"/>
      <c r="U274" s="139"/>
      <c r="V274" s="139"/>
      <c r="W274" s="139"/>
      <c r="X274" s="139"/>
      <c r="Y274" s="139"/>
      <c r="Z274" s="139"/>
      <c r="AA274" s="139"/>
      <c r="AB274" s="139"/>
    </row>
    <row r="275" spans="1:28" ht="15.75" customHeight="1" x14ac:dyDescent="0.3">
      <c r="A275" s="139"/>
      <c r="B275" s="139"/>
      <c r="C275" s="139"/>
      <c r="D275" s="139"/>
      <c r="E275" s="139"/>
      <c r="F275" s="139"/>
      <c r="G275" s="139"/>
      <c r="H275" s="207"/>
      <c r="I275" s="139"/>
      <c r="J275" s="139"/>
      <c r="K275" s="139"/>
      <c r="L275" s="139"/>
      <c r="M275" s="139"/>
      <c r="N275" s="139"/>
      <c r="O275" s="139"/>
      <c r="P275" s="139"/>
      <c r="Q275" s="139"/>
      <c r="R275" s="139"/>
      <c r="S275" s="139"/>
      <c r="T275" s="139"/>
      <c r="U275" s="139"/>
      <c r="V275" s="139"/>
      <c r="W275" s="139"/>
      <c r="X275" s="139"/>
      <c r="Y275" s="139"/>
      <c r="Z275" s="139"/>
      <c r="AA275" s="139"/>
      <c r="AB275" s="139"/>
    </row>
    <row r="276" spans="1:28" ht="15.75" customHeight="1" x14ac:dyDescent="0.3">
      <c r="A276" s="139"/>
      <c r="B276" s="139"/>
      <c r="C276" s="139"/>
      <c r="D276" s="139"/>
      <c r="E276" s="139"/>
      <c r="F276" s="139"/>
      <c r="G276" s="139"/>
      <c r="H276" s="207"/>
      <c r="I276" s="139"/>
      <c r="J276" s="139"/>
      <c r="K276" s="139"/>
      <c r="L276" s="139"/>
      <c r="M276" s="139"/>
      <c r="N276" s="139"/>
      <c r="O276" s="139"/>
      <c r="P276" s="139"/>
      <c r="Q276" s="139"/>
      <c r="R276" s="139"/>
      <c r="S276" s="139"/>
      <c r="T276" s="139"/>
      <c r="U276" s="139"/>
      <c r="V276" s="139"/>
      <c r="W276" s="139"/>
      <c r="X276" s="139"/>
      <c r="Y276" s="139"/>
      <c r="Z276" s="139"/>
      <c r="AA276" s="139"/>
      <c r="AB276" s="139"/>
    </row>
    <row r="277" spans="1:28" ht="15.75" customHeight="1" x14ac:dyDescent="0.3">
      <c r="A277" s="139"/>
      <c r="B277" s="139"/>
      <c r="C277" s="139"/>
      <c r="D277" s="139"/>
      <c r="E277" s="139"/>
      <c r="F277" s="139"/>
      <c r="G277" s="139"/>
      <c r="H277" s="207"/>
      <c r="I277" s="139"/>
      <c r="J277" s="139"/>
      <c r="K277" s="139"/>
      <c r="L277" s="139"/>
      <c r="M277" s="139"/>
      <c r="N277" s="139"/>
      <c r="O277" s="139"/>
      <c r="P277" s="139"/>
      <c r="Q277" s="139"/>
      <c r="R277" s="139"/>
      <c r="S277" s="139"/>
      <c r="T277" s="139"/>
      <c r="U277" s="139"/>
      <c r="V277" s="139"/>
      <c r="W277" s="139"/>
      <c r="X277" s="139"/>
      <c r="Y277" s="139"/>
      <c r="Z277" s="139"/>
      <c r="AA277" s="139"/>
      <c r="AB277" s="139"/>
    </row>
    <row r="278" spans="1:28" ht="15.75" customHeight="1" x14ac:dyDescent="0.3">
      <c r="A278" s="139"/>
      <c r="B278" s="139"/>
      <c r="C278" s="139"/>
      <c r="D278" s="139"/>
      <c r="E278" s="139"/>
      <c r="F278" s="139"/>
      <c r="G278" s="139"/>
      <c r="H278" s="207"/>
      <c r="I278" s="139"/>
      <c r="J278" s="139"/>
      <c r="K278" s="139"/>
      <c r="L278" s="139"/>
      <c r="M278" s="139"/>
      <c r="N278" s="139"/>
      <c r="O278" s="139"/>
      <c r="P278" s="139"/>
      <c r="Q278" s="139"/>
      <c r="R278" s="139"/>
      <c r="S278" s="139"/>
      <c r="T278" s="139"/>
      <c r="U278" s="139"/>
      <c r="V278" s="139"/>
      <c r="W278" s="139"/>
      <c r="X278" s="139"/>
      <c r="Y278" s="139"/>
      <c r="Z278" s="139"/>
      <c r="AA278" s="139"/>
      <c r="AB278" s="139"/>
    </row>
    <row r="279" spans="1:28" ht="15.75" customHeight="1" x14ac:dyDescent="0.3">
      <c r="A279" s="139"/>
      <c r="B279" s="139"/>
      <c r="C279" s="139"/>
      <c r="D279" s="139"/>
      <c r="E279" s="139"/>
      <c r="F279" s="139"/>
      <c r="G279" s="139"/>
      <c r="H279" s="207"/>
      <c r="I279" s="139"/>
      <c r="J279" s="139"/>
      <c r="K279" s="139"/>
      <c r="L279" s="139"/>
      <c r="M279" s="139"/>
      <c r="N279" s="139"/>
      <c r="O279" s="139"/>
      <c r="P279" s="139"/>
      <c r="Q279" s="139"/>
      <c r="R279" s="139"/>
      <c r="S279" s="139"/>
      <c r="T279" s="139"/>
      <c r="U279" s="139"/>
      <c r="V279" s="139"/>
      <c r="W279" s="139"/>
      <c r="X279" s="139"/>
      <c r="Y279" s="139"/>
      <c r="Z279" s="139"/>
      <c r="AA279" s="139"/>
      <c r="AB279" s="139"/>
    </row>
    <row r="280" spans="1:28" ht="15.75" customHeight="1" x14ac:dyDescent="0.3">
      <c r="A280" s="139"/>
      <c r="B280" s="139"/>
      <c r="C280" s="139"/>
      <c r="D280" s="139"/>
      <c r="E280" s="139"/>
      <c r="F280" s="139"/>
      <c r="G280" s="139"/>
      <c r="H280" s="207"/>
      <c r="I280" s="139"/>
      <c r="J280" s="139"/>
      <c r="K280" s="139"/>
      <c r="L280" s="139"/>
      <c r="M280" s="139"/>
      <c r="N280" s="139"/>
      <c r="O280" s="139"/>
      <c r="P280" s="139"/>
      <c r="Q280" s="139"/>
      <c r="R280" s="139"/>
      <c r="S280" s="139"/>
      <c r="T280" s="139"/>
      <c r="U280" s="139"/>
      <c r="V280" s="139"/>
      <c r="W280" s="139"/>
      <c r="X280" s="139"/>
      <c r="Y280" s="139"/>
      <c r="Z280" s="139"/>
      <c r="AA280" s="139"/>
      <c r="AB280" s="139"/>
    </row>
    <row r="281" spans="1:28" ht="15.75" customHeight="1" x14ac:dyDescent="0.3">
      <c r="A281" s="139"/>
      <c r="B281" s="139"/>
      <c r="C281" s="139"/>
      <c r="D281" s="139"/>
      <c r="E281" s="139"/>
      <c r="F281" s="139"/>
      <c r="G281" s="139"/>
      <c r="H281" s="207"/>
      <c r="I281" s="139"/>
      <c r="J281" s="139"/>
      <c r="K281" s="139"/>
      <c r="L281" s="139"/>
      <c r="M281" s="139"/>
      <c r="N281" s="139"/>
      <c r="O281" s="139"/>
      <c r="P281" s="139"/>
      <c r="Q281" s="139"/>
      <c r="R281" s="139"/>
      <c r="S281" s="139"/>
      <c r="T281" s="139"/>
      <c r="U281" s="139"/>
      <c r="V281" s="139"/>
      <c r="W281" s="139"/>
      <c r="X281" s="139"/>
      <c r="Y281" s="139"/>
      <c r="Z281" s="139"/>
      <c r="AA281" s="139"/>
      <c r="AB281" s="139"/>
    </row>
    <row r="282" spans="1:28" ht="15.75" customHeight="1" x14ac:dyDescent="0.3">
      <c r="A282" s="139"/>
      <c r="B282" s="139"/>
      <c r="C282" s="139"/>
      <c r="D282" s="139"/>
      <c r="E282" s="139"/>
      <c r="F282" s="139"/>
      <c r="G282" s="139"/>
      <c r="H282" s="207"/>
      <c r="I282" s="139"/>
      <c r="J282" s="139"/>
      <c r="K282" s="139"/>
      <c r="L282" s="139"/>
      <c r="M282" s="139"/>
      <c r="N282" s="139"/>
      <c r="O282" s="139"/>
      <c r="P282" s="139"/>
      <c r="Q282" s="139"/>
      <c r="R282" s="139"/>
      <c r="S282" s="139"/>
      <c r="T282" s="139"/>
      <c r="U282" s="139"/>
      <c r="V282" s="139"/>
      <c r="W282" s="139"/>
      <c r="X282" s="139"/>
      <c r="Y282" s="139"/>
      <c r="Z282" s="139"/>
      <c r="AA282" s="139"/>
      <c r="AB282" s="139"/>
    </row>
    <row r="283" spans="1:28" ht="15.75" customHeight="1" x14ac:dyDescent="0.3">
      <c r="A283" s="139"/>
      <c r="B283" s="139"/>
      <c r="C283" s="139"/>
      <c r="D283" s="139"/>
      <c r="E283" s="139"/>
      <c r="F283" s="139"/>
      <c r="G283" s="139"/>
      <c r="H283" s="207"/>
      <c r="I283" s="139"/>
      <c r="J283" s="139"/>
      <c r="K283" s="139"/>
      <c r="L283" s="139"/>
      <c r="M283" s="139"/>
      <c r="N283" s="139"/>
      <c r="O283" s="139"/>
      <c r="P283" s="139"/>
      <c r="Q283" s="139"/>
      <c r="R283" s="139"/>
      <c r="S283" s="139"/>
      <c r="T283" s="139"/>
      <c r="U283" s="139"/>
      <c r="V283" s="139"/>
      <c r="W283" s="139"/>
      <c r="X283" s="139"/>
      <c r="Y283" s="139"/>
      <c r="Z283" s="139"/>
      <c r="AA283" s="139"/>
      <c r="AB283" s="139"/>
    </row>
    <row r="284" spans="1:28" ht="15.75" customHeight="1" x14ac:dyDescent="0.3">
      <c r="A284" s="139"/>
      <c r="B284" s="139"/>
      <c r="C284" s="139"/>
      <c r="D284" s="139"/>
      <c r="E284" s="139"/>
      <c r="F284" s="139"/>
      <c r="G284" s="139"/>
      <c r="H284" s="207"/>
      <c r="I284" s="139"/>
      <c r="J284" s="139"/>
      <c r="K284" s="139"/>
      <c r="L284" s="139"/>
      <c r="M284" s="139"/>
      <c r="N284" s="139"/>
      <c r="O284" s="139"/>
      <c r="P284" s="139"/>
      <c r="Q284" s="139"/>
      <c r="R284" s="139"/>
      <c r="S284" s="139"/>
      <c r="T284" s="139"/>
      <c r="U284" s="139"/>
      <c r="V284" s="139"/>
      <c r="W284" s="139"/>
      <c r="X284" s="139"/>
      <c r="Y284" s="139"/>
      <c r="Z284" s="139"/>
      <c r="AA284" s="139"/>
      <c r="AB284" s="139"/>
    </row>
    <row r="285" spans="1:28" ht="15.75" customHeight="1" x14ac:dyDescent="0.3">
      <c r="A285" s="139"/>
      <c r="B285" s="139"/>
      <c r="C285" s="139"/>
      <c r="D285" s="139"/>
      <c r="E285" s="139"/>
      <c r="F285" s="139"/>
      <c r="G285" s="139"/>
      <c r="H285" s="207"/>
      <c r="I285" s="139"/>
      <c r="J285" s="139"/>
      <c r="K285" s="139"/>
      <c r="L285" s="139"/>
      <c r="M285" s="139"/>
      <c r="N285" s="139"/>
      <c r="O285" s="139"/>
      <c r="P285" s="139"/>
      <c r="Q285" s="139"/>
      <c r="R285" s="139"/>
      <c r="S285" s="139"/>
      <c r="T285" s="139"/>
      <c r="U285" s="139"/>
      <c r="V285" s="139"/>
      <c r="W285" s="139"/>
      <c r="X285" s="139"/>
      <c r="Y285" s="139"/>
      <c r="Z285" s="139"/>
      <c r="AA285" s="139"/>
      <c r="AB285" s="139"/>
    </row>
    <row r="286" spans="1:28" ht="15.75" customHeight="1" x14ac:dyDescent="0.3">
      <c r="A286" s="139"/>
      <c r="B286" s="139"/>
      <c r="C286" s="139"/>
      <c r="D286" s="139"/>
      <c r="E286" s="139"/>
      <c r="F286" s="139"/>
      <c r="G286" s="139"/>
      <c r="H286" s="207"/>
      <c r="I286" s="139"/>
      <c r="J286" s="139"/>
      <c r="K286" s="139"/>
      <c r="L286" s="139"/>
      <c r="M286" s="139"/>
      <c r="N286" s="139"/>
      <c r="O286" s="139"/>
      <c r="P286" s="139"/>
      <c r="Q286" s="139"/>
      <c r="R286" s="139"/>
      <c r="S286" s="139"/>
      <c r="T286" s="139"/>
      <c r="U286" s="139"/>
      <c r="V286" s="139"/>
      <c r="W286" s="139"/>
      <c r="X286" s="139"/>
      <c r="Y286" s="139"/>
      <c r="Z286" s="139"/>
      <c r="AA286" s="139"/>
      <c r="AB286" s="139"/>
    </row>
    <row r="287" spans="1:28" ht="15.75" customHeight="1" x14ac:dyDescent="0.3">
      <c r="A287" s="139"/>
      <c r="B287" s="139"/>
      <c r="C287" s="139"/>
      <c r="D287" s="139"/>
      <c r="E287" s="139"/>
      <c r="F287" s="139"/>
      <c r="G287" s="139"/>
      <c r="H287" s="207"/>
      <c r="I287" s="139"/>
      <c r="J287" s="139"/>
      <c r="K287" s="139"/>
      <c r="L287" s="139"/>
      <c r="M287" s="139"/>
      <c r="N287" s="139"/>
      <c r="O287" s="139"/>
      <c r="P287" s="139"/>
      <c r="Q287" s="139"/>
      <c r="R287" s="139"/>
      <c r="S287" s="139"/>
      <c r="T287" s="139"/>
      <c r="U287" s="139"/>
      <c r="V287" s="139"/>
      <c r="W287" s="139"/>
      <c r="X287" s="139"/>
      <c r="Y287" s="139"/>
      <c r="Z287" s="139"/>
      <c r="AA287" s="139"/>
      <c r="AB287" s="139"/>
    </row>
    <row r="288" spans="1:28" ht="15.75" customHeight="1" x14ac:dyDescent="0.3">
      <c r="A288" s="139"/>
      <c r="B288" s="139"/>
      <c r="C288" s="139"/>
      <c r="D288" s="139"/>
      <c r="E288" s="139"/>
      <c r="F288" s="139"/>
      <c r="G288" s="139"/>
      <c r="H288" s="207"/>
      <c r="I288" s="139"/>
      <c r="J288" s="139"/>
      <c r="K288" s="139"/>
      <c r="L288" s="139"/>
      <c r="M288" s="139"/>
      <c r="N288" s="139"/>
      <c r="O288" s="139"/>
      <c r="P288" s="139"/>
      <c r="Q288" s="139"/>
      <c r="R288" s="139"/>
      <c r="S288" s="139"/>
      <c r="T288" s="139"/>
      <c r="U288" s="139"/>
      <c r="V288" s="139"/>
      <c r="W288" s="139"/>
      <c r="X288" s="139"/>
      <c r="Y288" s="139"/>
      <c r="Z288" s="139"/>
      <c r="AA288" s="139"/>
      <c r="AB288" s="139"/>
    </row>
    <row r="289" spans="1:28" ht="15.75" customHeight="1" x14ac:dyDescent="0.3">
      <c r="A289" s="139"/>
      <c r="B289" s="139"/>
      <c r="C289" s="139"/>
      <c r="D289" s="139"/>
      <c r="E289" s="139"/>
      <c r="F289" s="139"/>
      <c r="G289" s="139"/>
      <c r="H289" s="207"/>
      <c r="I289" s="139"/>
      <c r="J289" s="139"/>
      <c r="K289" s="139"/>
      <c r="L289" s="139"/>
      <c r="M289" s="139"/>
      <c r="N289" s="139"/>
      <c r="O289" s="139"/>
      <c r="P289" s="139"/>
      <c r="Q289" s="139"/>
      <c r="R289" s="139"/>
      <c r="S289" s="139"/>
      <c r="T289" s="139"/>
      <c r="U289" s="139"/>
      <c r="V289" s="139"/>
      <c r="W289" s="139"/>
      <c r="X289" s="139"/>
      <c r="Y289" s="139"/>
      <c r="Z289" s="139"/>
      <c r="AA289" s="139"/>
      <c r="AB289" s="139"/>
    </row>
    <row r="290" spans="1:28" ht="15.75" customHeight="1" x14ac:dyDescent="0.3">
      <c r="A290" s="139"/>
      <c r="B290" s="139"/>
      <c r="C290" s="139"/>
      <c r="D290" s="139"/>
      <c r="E290" s="139"/>
      <c r="F290" s="139"/>
      <c r="G290" s="139"/>
      <c r="H290" s="207"/>
      <c r="I290" s="139"/>
      <c r="J290" s="139"/>
      <c r="K290" s="139"/>
      <c r="L290" s="139"/>
      <c r="M290" s="139"/>
      <c r="N290" s="139"/>
      <c r="O290" s="139"/>
      <c r="P290" s="139"/>
      <c r="Q290" s="139"/>
      <c r="R290" s="139"/>
      <c r="S290" s="139"/>
      <c r="T290" s="139"/>
      <c r="U290" s="139"/>
      <c r="V290" s="139"/>
      <c r="W290" s="139"/>
      <c r="X290" s="139"/>
      <c r="Y290" s="139"/>
      <c r="Z290" s="139"/>
      <c r="AA290" s="139"/>
      <c r="AB290" s="139"/>
    </row>
    <row r="291" spans="1:28" ht="15.75" customHeight="1" x14ac:dyDescent="0.3">
      <c r="A291" s="139"/>
      <c r="B291" s="139"/>
      <c r="C291" s="139"/>
      <c r="D291" s="139"/>
      <c r="E291" s="139"/>
      <c r="F291" s="139"/>
      <c r="G291" s="139"/>
      <c r="H291" s="207"/>
      <c r="I291" s="139"/>
      <c r="J291" s="139"/>
      <c r="K291" s="139"/>
      <c r="L291" s="139"/>
      <c r="M291" s="139"/>
      <c r="N291" s="139"/>
      <c r="O291" s="139"/>
      <c r="P291" s="139"/>
      <c r="Q291" s="139"/>
      <c r="R291" s="139"/>
      <c r="S291" s="139"/>
      <c r="T291" s="139"/>
      <c r="U291" s="139"/>
      <c r="V291" s="139"/>
      <c r="W291" s="139"/>
      <c r="X291" s="139"/>
      <c r="Y291" s="139"/>
      <c r="Z291" s="139"/>
      <c r="AA291" s="139"/>
      <c r="AB291" s="139"/>
    </row>
    <row r="292" spans="1:28" ht="15.75" customHeight="1" x14ac:dyDescent="0.3">
      <c r="A292" s="139"/>
      <c r="B292" s="139"/>
      <c r="C292" s="139"/>
      <c r="D292" s="139"/>
      <c r="E292" s="139"/>
      <c r="F292" s="139"/>
      <c r="G292" s="139"/>
      <c r="H292" s="207"/>
      <c r="I292" s="139"/>
      <c r="J292" s="139"/>
      <c r="K292" s="139"/>
      <c r="L292" s="139"/>
      <c r="M292" s="139"/>
      <c r="N292" s="139"/>
      <c r="O292" s="139"/>
      <c r="P292" s="139"/>
      <c r="Q292" s="139"/>
      <c r="R292" s="139"/>
      <c r="S292" s="139"/>
      <c r="T292" s="139"/>
      <c r="U292" s="139"/>
      <c r="V292" s="139"/>
      <c r="W292" s="139"/>
      <c r="X292" s="139"/>
      <c r="Y292" s="139"/>
      <c r="Z292" s="139"/>
      <c r="AA292" s="139"/>
      <c r="AB292" s="139"/>
    </row>
    <row r="293" spans="1:28" ht="15.75" customHeight="1" x14ac:dyDescent="0.3">
      <c r="A293" s="139"/>
      <c r="B293" s="139"/>
      <c r="C293" s="139"/>
      <c r="D293" s="139"/>
      <c r="E293" s="139"/>
      <c r="F293" s="139"/>
      <c r="G293" s="139"/>
      <c r="H293" s="207"/>
      <c r="I293" s="139"/>
      <c r="J293" s="139"/>
      <c r="K293" s="139"/>
      <c r="L293" s="139"/>
      <c r="M293" s="139"/>
      <c r="N293" s="139"/>
      <c r="O293" s="139"/>
      <c r="P293" s="139"/>
      <c r="Q293" s="139"/>
      <c r="R293" s="139"/>
      <c r="S293" s="139"/>
      <c r="T293" s="139"/>
      <c r="U293" s="139"/>
      <c r="V293" s="139"/>
      <c r="W293" s="139"/>
      <c r="X293" s="139"/>
      <c r="Y293" s="139"/>
      <c r="Z293" s="139"/>
      <c r="AA293" s="139"/>
      <c r="AB293" s="139"/>
    </row>
    <row r="294" spans="1:28" ht="15.75" customHeight="1" x14ac:dyDescent="0.3">
      <c r="A294" s="139"/>
      <c r="B294" s="139"/>
      <c r="C294" s="139"/>
      <c r="D294" s="139"/>
      <c r="E294" s="139"/>
      <c r="F294" s="139"/>
      <c r="G294" s="139"/>
      <c r="H294" s="207"/>
      <c r="I294" s="139"/>
      <c r="J294" s="139"/>
      <c r="K294" s="139"/>
      <c r="L294" s="139"/>
      <c r="M294" s="139"/>
      <c r="N294" s="139"/>
      <c r="O294" s="139"/>
      <c r="P294" s="139"/>
      <c r="Q294" s="139"/>
      <c r="R294" s="139"/>
      <c r="S294" s="139"/>
      <c r="T294" s="139"/>
      <c r="U294" s="139"/>
      <c r="V294" s="139"/>
      <c r="W294" s="139"/>
      <c r="X294" s="139"/>
      <c r="Y294" s="139"/>
      <c r="Z294" s="139"/>
      <c r="AA294" s="139"/>
      <c r="AB294" s="139"/>
    </row>
    <row r="295" spans="1:28" ht="15.75" customHeight="1" x14ac:dyDescent="0.3">
      <c r="A295" s="139"/>
      <c r="B295" s="139"/>
      <c r="C295" s="139"/>
      <c r="D295" s="139"/>
      <c r="E295" s="139"/>
      <c r="F295" s="139"/>
      <c r="G295" s="139"/>
      <c r="H295" s="207"/>
      <c r="I295" s="139"/>
      <c r="J295" s="139"/>
      <c r="K295" s="139"/>
      <c r="L295" s="139"/>
      <c r="M295" s="139"/>
      <c r="N295" s="139"/>
      <c r="O295" s="139"/>
      <c r="P295" s="139"/>
      <c r="Q295" s="139"/>
      <c r="R295" s="139"/>
      <c r="S295" s="139"/>
      <c r="T295" s="139"/>
      <c r="U295" s="139"/>
      <c r="V295" s="139"/>
      <c r="W295" s="139"/>
      <c r="X295" s="139"/>
      <c r="Y295" s="139"/>
      <c r="Z295" s="139"/>
      <c r="AA295" s="139"/>
      <c r="AB295" s="139"/>
    </row>
    <row r="296" spans="1:28" ht="15.75" customHeight="1" x14ac:dyDescent="0.3">
      <c r="A296" s="139"/>
      <c r="B296" s="139"/>
      <c r="C296" s="139"/>
      <c r="D296" s="139"/>
      <c r="E296" s="139"/>
      <c r="F296" s="139"/>
      <c r="G296" s="139"/>
      <c r="H296" s="207"/>
      <c r="I296" s="139"/>
      <c r="J296" s="139"/>
      <c r="K296" s="139"/>
      <c r="L296" s="139"/>
      <c r="M296" s="139"/>
      <c r="N296" s="139"/>
      <c r="O296" s="139"/>
      <c r="P296" s="139"/>
      <c r="Q296" s="139"/>
      <c r="R296" s="139"/>
      <c r="S296" s="139"/>
      <c r="T296" s="139"/>
      <c r="U296" s="139"/>
      <c r="V296" s="139"/>
      <c r="W296" s="139"/>
      <c r="X296" s="139"/>
      <c r="Y296" s="139"/>
      <c r="Z296" s="139"/>
      <c r="AA296" s="139"/>
      <c r="AB296" s="139"/>
    </row>
    <row r="297" spans="1:28" ht="15.75" customHeight="1" x14ac:dyDescent="0.3">
      <c r="A297" s="139"/>
      <c r="B297" s="139"/>
      <c r="C297" s="139"/>
      <c r="D297" s="139"/>
      <c r="E297" s="139"/>
      <c r="F297" s="139"/>
      <c r="G297" s="139"/>
      <c r="H297" s="207"/>
      <c r="I297" s="139"/>
      <c r="J297" s="139"/>
      <c r="K297" s="139"/>
      <c r="L297" s="139"/>
      <c r="M297" s="139"/>
      <c r="N297" s="139"/>
      <c r="O297" s="139"/>
      <c r="P297" s="139"/>
      <c r="Q297" s="139"/>
      <c r="R297" s="139"/>
      <c r="S297" s="139"/>
      <c r="T297" s="139"/>
      <c r="U297" s="139"/>
      <c r="V297" s="139"/>
      <c r="W297" s="139"/>
      <c r="X297" s="139"/>
      <c r="Y297" s="139"/>
      <c r="Z297" s="139"/>
      <c r="AA297" s="139"/>
      <c r="AB297" s="139"/>
    </row>
    <row r="298" spans="1:28" ht="15.75" customHeight="1" x14ac:dyDescent="0.3">
      <c r="A298" s="139"/>
      <c r="B298" s="139"/>
      <c r="C298" s="139"/>
      <c r="D298" s="139"/>
      <c r="E298" s="139"/>
      <c r="F298" s="139"/>
      <c r="G298" s="139"/>
      <c r="H298" s="207"/>
      <c r="I298" s="139"/>
      <c r="J298" s="139"/>
      <c r="K298" s="139"/>
      <c r="L298" s="139"/>
      <c r="M298" s="139"/>
      <c r="N298" s="139"/>
      <c r="O298" s="139"/>
      <c r="P298" s="139"/>
      <c r="Q298" s="139"/>
      <c r="R298" s="139"/>
      <c r="S298" s="139"/>
      <c r="T298" s="139"/>
      <c r="U298" s="139"/>
      <c r="V298" s="139"/>
      <c r="W298" s="139"/>
      <c r="X298" s="139"/>
      <c r="Y298" s="139"/>
      <c r="Z298" s="139"/>
      <c r="AA298" s="139"/>
      <c r="AB298" s="139"/>
    </row>
    <row r="299" spans="1:28" ht="15.75" customHeight="1" x14ac:dyDescent="0.3">
      <c r="A299" s="139"/>
      <c r="B299" s="139"/>
      <c r="C299" s="139"/>
      <c r="D299" s="139"/>
      <c r="E299" s="139"/>
      <c r="F299" s="139"/>
      <c r="G299" s="139"/>
      <c r="H299" s="207"/>
      <c r="I299" s="139"/>
      <c r="J299" s="139"/>
      <c r="K299" s="139"/>
      <c r="L299" s="139"/>
      <c r="M299" s="139"/>
      <c r="N299" s="139"/>
      <c r="O299" s="139"/>
      <c r="P299" s="139"/>
      <c r="Q299" s="139"/>
      <c r="R299" s="139"/>
      <c r="S299" s="139"/>
      <c r="T299" s="139"/>
      <c r="U299" s="139"/>
      <c r="V299" s="139"/>
      <c r="W299" s="139"/>
      <c r="X299" s="139"/>
      <c r="Y299" s="139"/>
      <c r="Z299" s="139"/>
      <c r="AA299" s="139"/>
      <c r="AB299" s="139"/>
    </row>
    <row r="300" spans="1:28" ht="15.75" customHeight="1" x14ac:dyDescent="0.3">
      <c r="A300" s="139"/>
      <c r="B300" s="139"/>
      <c r="C300" s="139"/>
      <c r="D300" s="139"/>
      <c r="E300" s="139"/>
      <c r="F300" s="139"/>
      <c r="G300" s="139"/>
      <c r="H300" s="207"/>
      <c r="I300" s="139"/>
      <c r="J300" s="139"/>
      <c r="K300" s="139"/>
      <c r="L300" s="139"/>
      <c r="M300" s="139"/>
      <c r="N300" s="139"/>
      <c r="O300" s="139"/>
      <c r="P300" s="139"/>
      <c r="Q300" s="139"/>
      <c r="R300" s="139"/>
      <c r="S300" s="139"/>
      <c r="T300" s="139"/>
      <c r="U300" s="139"/>
      <c r="V300" s="139"/>
      <c r="W300" s="139"/>
      <c r="X300" s="139"/>
      <c r="Y300" s="139"/>
      <c r="Z300" s="139"/>
      <c r="AA300" s="139"/>
      <c r="AB300" s="139"/>
    </row>
    <row r="301" spans="1:28" ht="15.75" customHeight="1" x14ac:dyDescent="0.3">
      <c r="A301" s="139"/>
      <c r="B301" s="139"/>
      <c r="C301" s="139"/>
      <c r="D301" s="139"/>
      <c r="E301" s="139"/>
      <c r="F301" s="139"/>
      <c r="G301" s="139"/>
      <c r="H301" s="207"/>
      <c r="I301" s="139"/>
      <c r="J301" s="139"/>
      <c r="K301" s="139"/>
      <c r="L301" s="139"/>
      <c r="M301" s="139"/>
      <c r="N301" s="139"/>
      <c r="O301" s="139"/>
      <c r="P301" s="139"/>
      <c r="Q301" s="139"/>
      <c r="R301" s="139"/>
      <c r="S301" s="139"/>
      <c r="T301" s="139"/>
      <c r="U301" s="139"/>
      <c r="V301" s="139"/>
      <c r="W301" s="139"/>
      <c r="X301" s="139"/>
      <c r="Y301" s="139"/>
      <c r="Z301" s="139"/>
      <c r="AA301" s="139"/>
      <c r="AB301" s="139"/>
    </row>
    <row r="302" spans="1:28" ht="15.75" customHeight="1" x14ac:dyDescent="0.3">
      <c r="A302" s="139"/>
      <c r="B302" s="139"/>
      <c r="C302" s="139"/>
      <c r="D302" s="139"/>
      <c r="E302" s="139"/>
      <c r="F302" s="139"/>
      <c r="G302" s="139"/>
      <c r="H302" s="207"/>
      <c r="I302" s="139"/>
      <c r="J302" s="139"/>
      <c r="K302" s="139"/>
      <c r="L302" s="139"/>
      <c r="M302" s="139"/>
      <c r="N302" s="139"/>
      <c r="O302" s="139"/>
      <c r="P302" s="139"/>
      <c r="Q302" s="139"/>
      <c r="R302" s="139"/>
      <c r="S302" s="139"/>
      <c r="T302" s="139"/>
      <c r="U302" s="139"/>
      <c r="V302" s="139"/>
      <c r="W302" s="139"/>
      <c r="X302" s="139"/>
      <c r="Y302" s="139"/>
      <c r="Z302" s="139"/>
      <c r="AA302" s="139"/>
      <c r="AB302" s="139"/>
    </row>
    <row r="303" spans="1:28" ht="15.75" customHeight="1" x14ac:dyDescent="0.3">
      <c r="A303" s="139"/>
      <c r="B303" s="139"/>
      <c r="C303" s="139"/>
      <c r="D303" s="139"/>
      <c r="E303" s="139"/>
      <c r="F303" s="139"/>
      <c r="G303" s="139"/>
      <c r="H303" s="207"/>
      <c r="I303" s="139"/>
      <c r="J303" s="139"/>
      <c r="K303" s="139"/>
      <c r="L303" s="139"/>
      <c r="M303" s="139"/>
      <c r="N303" s="139"/>
      <c r="O303" s="139"/>
      <c r="P303" s="139"/>
      <c r="Q303" s="139"/>
      <c r="R303" s="139"/>
      <c r="S303" s="139"/>
      <c r="T303" s="139"/>
      <c r="U303" s="139"/>
      <c r="V303" s="139"/>
      <c r="W303" s="139"/>
      <c r="X303" s="139"/>
      <c r="Y303" s="139"/>
      <c r="Z303" s="139"/>
      <c r="AA303" s="139"/>
      <c r="AB303" s="139"/>
    </row>
    <row r="304" spans="1:28" ht="15.75" customHeight="1" x14ac:dyDescent="0.3">
      <c r="A304" s="139"/>
      <c r="B304" s="139"/>
      <c r="C304" s="139"/>
      <c r="D304" s="139"/>
      <c r="E304" s="139"/>
      <c r="F304" s="139"/>
      <c r="G304" s="139"/>
      <c r="H304" s="207"/>
      <c r="I304" s="139"/>
      <c r="J304" s="139"/>
      <c r="K304" s="139"/>
      <c r="L304" s="139"/>
      <c r="M304" s="139"/>
      <c r="N304" s="139"/>
      <c r="O304" s="139"/>
      <c r="P304" s="139"/>
      <c r="Q304" s="139"/>
      <c r="R304" s="139"/>
      <c r="S304" s="139"/>
      <c r="T304" s="139"/>
      <c r="U304" s="139"/>
      <c r="V304" s="139"/>
      <c r="W304" s="139"/>
      <c r="X304" s="139"/>
      <c r="Y304" s="139"/>
      <c r="Z304" s="139"/>
      <c r="AA304" s="139"/>
      <c r="AB304" s="139"/>
    </row>
    <row r="305" spans="1:28" ht="15.75" customHeight="1" x14ac:dyDescent="0.3">
      <c r="A305" s="139"/>
      <c r="B305" s="139"/>
      <c r="C305" s="139"/>
      <c r="D305" s="139"/>
      <c r="E305" s="139"/>
      <c r="F305" s="139"/>
      <c r="G305" s="139"/>
      <c r="H305" s="207"/>
      <c r="I305" s="139"/>
      <c r="J305" s="139"/>
      <c r="K305" s="139"/>
      <c r="L305" s="139"/>
      <c r="M305" s="139"/>
      <c r="N305" s="139"/>
      <c r="O305" s="139"/>
      <c r="P305" s="139"/>
      <c r="Q305" s="139"/>
      <c r="R305" s="139"/>
      <c r="S305" s="139"/>
      <c r="T305" s="139"/>
      <c r="U305" s="139"/>
      <c r="V305" s="139"/>
      <c r="W305" s="139"/>
      <c r="X305" s="139"/>
      <c r="Y305" s="139"/>
      <c r="Z305" s="139"/>
      <c r="AA305" s="139"/>
      <c r="AB305" s="139"/>
    </row>
    <row r="306" spans="1:28" ht="15.75" customHeight="1" x14ac:dyDescent="0.3">
      <c r="A306" s="139"/>
      <c r="B306" s="139"/>
      <c r="C306" s="139"/>
      <c r="D306" s="139"/>
      <c r="E306" s="139"/>
      <c r="F306" s="139"/>
      <c r="G306" s="139"/>
      <c r="H306" s="207"/>
      <c r="I306" s="139"/>
      <c r="J306" s="139"/>
      <c r="K306" s="139"/>
      <c r="L306" s="139"/>
      <c r="M306" s="139"/>
      <c r="N306" s="139"/>
      <c r="O306" s="139"/>
      <c r="P306" s="139"/>
      <c r="Q306" s="139"/>
      <c r="R306" s="139"/>
      <c r="S306" s="139"/>
      <c r="T306" s="139"/>
      <c r="U306" s="139"/>
      <c r="V306" s="139"/>
      <c r="W306" s="139"/>
      <c r="X306" s="139"/>
      <c r="Y306" s="139"/>
      <c r="Z306" s="139"/>
      <c r="AA306" s="139"/>
      <c r="AB306" s="139"/>
    </row>
    <row r="307" spans="1:28" ht="15.75" customHeight="1" x14ac:dyDescent="0.3">
      <c r="A307" s="139"/>
      <c r="B307" s="139"/>
      <c r="C307" s="139"/>
      <c r="D307" s="139"/>
      <c r="E307" s="139"/>
      <c r="F307" s="139"/>
      <c r="G307" s="139"/>
      <c r="H307" s="207"/>
      <c r="I307" s="139"/>
      <c r="J307" s="139"/>
      <c r="K307" s="139"/>
      <c r="L307" s="139"/>
      <c r="M307" s="139"/>
      <c r="N307" s="139"/>
      <c r="O307" s="139"/>
      <c r="P307" s="139"/>
      <c r="Q307" s="139"/>
      <c r="R307" s="139"/>
      <c r="S307" s="139"/>
      <c r="T307" s="139"/>
      <c r="U307" s="139"/>
      <c r="V307" s="139"/>
      <c r="W307" s="139"/>
      <c r="X307" s="139"/>
      <c r="Y307" s="139"/>
      <c r="Z307" s="139"/>
      <c r="AA307" s="139"/>
      <c r="AB307" s="139"/>
    </row>
    <row r="308" spans="1:28" ht="15.75" customHeight="1" x14ac:dyDescent="0.3">
      <c r="A308" s="139"/>
      <c r="B308" s="139"/>
      <c r="C308" s="139"/>
      <c r="D308" s="139"/>
      <c r="E308" s="139"/>
      <c r="F308" s="139"/>
      <c r="G308" s="139"/>
      <c r="H308" s="207"/>
      <c r="I308" s="139"/>
      <c r="J308" s="139"/>
      <c r="K308" s="139"/>
      <c r="L308" s="139"/>
      <c r="M308" s="139"/>
      <c r="N308" s="139"/>
      <c r="O308" s="139"/>
      <c r="P308" s="139"/>
      <c r="Q308" s="139"/>
      <c r="R308" s="139"/>
      <c r="S308" s="139"/>
      <c r="T308" s="139"/>
      <c r="U308" s="139"/>
      <c r="V308" s="139"/>
      <c r="W308" s="139"/>
      <c r="X308" s="139"/>
      <c r="Y308" s="139"/>
      <c r="Z308" s="139"/>
      <c r="AA308" s="139"/>
      <c r="AB308" s="139"/>
    </row>
    <row r="309" spans="1:28" ht="15.75" customHeight="1" x14ac:dyDescent="0.3">
      <c r="A309" s="139"/>
      <c r="B309" s="139"/>
      <c r="C309" s="139"/>
      <c r="D309" s="139"/>
      <c r="E309" s="139"/>
      <c r="F309" s="139"/>
      <c r="G309" s="139"/>
      <c r="H309" s="207"/>
      <c r="I309" s="139"/>
      <c r="J309" s="139"/>
      <c r="K309" s="139"/>
      <c r="L309" s="139"/>
      <c r="M309" s="139"/>
      <c r="N309" s="139"/>
      <c r="O309" s="139"/>
      <c r="P309" s="139"/>
      <c r="Q309" s="139"/>
      <c r="R309" s="139"/>
      <c r="S309" s="139"/>
      <c r="T309" s="139"/>
      <c r="U309" s="139"/>
      <c r="V309" s="139"/>
      <c r="W309" s="139"/>
      <c r="X309" s="139"/>
      <c r="Y309" s="139"/>
      <c r="Z309" s="139"/>
      <c r="AA309" s="139"/>
      <c r="AB309" s="139"/>
    </row>
    <row r="310" spans="1:28" ht="15.75" customHeight="1" x14ac:dyDescent="0.3">
      <c r="A310" s="139"/>
      <c r="B310" s="139"/>
      <c r="C310" s="139"/>
      <c r="D310" s="139"/>
      <c r="E310" s="139"/>
      <c r="F310" s="139"/>
      <c r="G310" s="139"/>
      <c r="H310" s="207"/>
      <c r="I310" s="139"/>
      <c r="J310" s="139"/>
      <c r="K310" s="139"/>
      <c r="L310" s="139"/>
      <c r="M310" s="139"/>
      <c r="N310" s="139"/>
      <c r="O310" s="139"/>
      <c r="P310" s="139"/>
      <c r="Q310" s="139"/>
      <c r="R310" s="139"/>
      <c r="S310" s="139"/>
      <c r="T310" s="139"/>
      <c r="U310" s="139"/>
      <c r="V310" s="139"/>
      <c r="W310" s="139"/>
      <c r="X310" s="139"/>
      <c r="Y310" s="139"/>
      <c r="Z310" s="139"/>
      <c r="AA310" s="139"/>
      <c r="AB310" s="139"/>
    </row>
    <row r="311" spans="1:28" ht="15.75" customHeight="1" x14ac:dyDescent="0.3">
      <c r="A311" s="139"/>
      <c r="B311" s="139"/>
      <c r="C311" s="139"/>
      <c r="D311" s="139"/>
      <c r="E311" s="139"/>
      <c r="F311" s="139"/>
      <c r="G311" s="139"/>
      <c r="H311" s="207"/>
      <c r="I311" s="139"/>
      <c r="J311" s="139"/>
      <c r="K311" s="139"/>
      <c r="L311" s="139"/>
      <c r="M311" s="139"/>
      <c r="N311" s="139"/>
      <c r="O311" s="139"/>
      <c r="P311" s="139"/>
      <c r="Q311" s="139"/>
      <c r="R311" s="139"/>
      <c r="S311" s="139"/>
      <c r="T311" s="139"/>
      <c r="U311" s="139"/>
      <c r="V311" s="139"/>
      <c r="W311" s="139"/>
      <c r="X311" s="139"/>
      <c r="Y311" s="139"/>
      <c r="Z311" s="139"/>
      <c r="AA311" s="139"/>
      <c r="AB311" s="139"/>
    </row>
    <row r="312" spans="1:28" ht="15.75" customHeight="1" x14ac:dyDescent="0.3">
      <c r="A312" s="139"/>
      <c r="B312" s="139"/>
      <c r="C312" s="139"/>
      <c r="D312" s="139"/>
      <c r="E312" s="139"/>
      <c r="F312" s="139"/>
      <c r="G312" s="139"/>
      <c r="H312" s="207"/>
      <c r="I312" s="139"/>
      <c r="J312" s="139"/>
      <c r="K312" s="139"/>
      <c r="L312" s="139"/>
      <c r="M312" s="139"/>
      <c r="N312" s="139"/>
      <c r="O312" s="139"/>
      <c r="P312" s="139"/>
      <c r="Q312" s="139"/>
      <c r="R312" s="139"/>
      <c r="S312" s="139"/>
      <c r="T312" s="139"/>
      <c r="U312" s="139"/>
      <c r="V312" s="139"/>
      <c r="W312" s="139"/>
      <c r="X312" s="139"/>
      <c r="Y312" s="139"/>
      <c r="Z312" s="139"/>
      <c r="AA312" s="139"/>
      <c r="AB312" s="139"/>
    </row>
    <row r="313" spans="1:28" ht="15.75" customHeight="1" x14ac:dyDescent="0.3">
      <c r="A313" s="139"/>
      <c r="B313" s="139"/>
      <c r="C313" s="139"/>
      <c r="D313" s="139"/>
      <c r="E313" s="139"/>
      <c r="F313" s="139"/>
      <c r="G313" s="139"/>
      <c r="H313" s="207"/>
      <c r="I313" s="139"/>
      <c r="J313" s="139"/>
      <c r="K313" s="139"/>
      <c r="L313" s="139"/>
      <c r="M313" s="139"/>
      <c r="N313" s="139"/>
      <c r="O313" s="139"/>
      <c r="P313" s="139"/>
      <c r="Q313" s="139"/>
      <c r="R313" s="139"/>
      <c r="S313" s="139"/>
      <c r="T313" s="139"/>
      <c r="U313" s="139"/>
      <c r="V313" s="139"/>
      <c r="W313" s="139"/>
      <c r="X313" s="139"/>
      <c r="Y313" s="139"/>
      <c r="Z313" s="139"/>
      <c r="AA313" s="139"/>
      <c r="AB313" s="139"/>
    </row>
    <row r="314" spans="1:28" ht="15.75" customHeight="1" x14ac:dyDescent="0.3">
      <c r="A314" s="139"/>
      <c r="B314" s="139"/>
      <c r="C314" s="139"/>
      <c r="D314" s="139"/>
      <c r="E314" s="139"/>
      <c r="F314" s="139"/>
      <c r="G314" s="139"/>
      <c r="H314" s="207"/>
      <c r="I314" s="139"/>
      <c r="J314" s="139"/>
      <c r="K314" s="139"/>
      <c r="L314" s="139"/>
      <c r="M314" s="139"/>
      <c r="N314" s="139"/>
      <c r="O314" s="139"/>
      <c r="P314" s="139"/>
      <c r="Q314" s="139"/>
      <c r="R314" s="139"/>
      <c r="S314" s="139"/>
      <c r="T314" s="139"/>
      <c r="U314" s="139"/>
      <c r="V314" s="139"/>
      <c r="W314" s="139"/>
      <c r="X314" s="139"/>
      <c r="Y314" s="139"/>
      <c r="Z314" s="139"/>
      <c r="AA314" s="139"/>
      <c r="AB314" s="139"/>
    </row>
    <row r="315" spans="1:28" ht="15.75" customHeight="1" x14ac:dyDescent="0.3">
      <c r="A315" s="139"/>
      <c r="B315" s="139"/>
      <c r="C315" s="139"/>
      <c r="D315" s="139"/>
      <c r="E315" s="139"/>
      <c r="F315" s="139"/>
      <c r="G315" s="139"/>
      <c r="H315" s="207"/>
      <c r="I315" s="139"/>
      <c r="J315" s="139"/>
      <c r="K315" s="139"/>
      <c r="L315" s="139"/>
      <c r="M315" s="139"/>
      <c r="N315" s="139"/>
      <c r="O315" s="139"/>
      <c r="P315" s="139"/>
      <c r="Q315" s="139"/>
      <c r="R315" s="139"/>
      <c r="S315" s="139"/>
      <c r="T315" s="139"/>
      <c r="U315" s="139"/>
      <c r="V315" s="139"/>
      <c r="W315" s="139"/>
      <c r="X315" s="139"/>
      <c r="Y315" s="139"/>
      <c r="Z315" s="139"/>
      <c r="AA315" s="139"/>
      <c r="AB315" s="139"/>
    </row>
    <row r="316" spans="1:28" ht="15.75" customHeight="1" x14ac:dyDescent="0.3">
      <c r="A316" s="139"/>
      <c r="B316" s="139"/>
      <c r="C316" s="139"/>
      <c r="D316" s="139"/>
      <c r="E316" s="139"/>
      <c r="F316" s="139"/>
      <c r="G316" s="139"/>
      <c r="H316" s="207"/>
      <c r="I316" s="139"/>
      <c r="J316" s="139"/>
      <c r="K316" s="139"/>
      <c r="L316" s="139"/>
      <c r="M316" s="139"/>
      <c r="N316" s="139"/>
      <c r="O316" s="139"/>
      <c r="P316" s="139"/>
      <c r="Q316" s="139"/>
      <c r="R316" s="139"/>
      <c r="S316" s="139"/>
      <c r="T316" s="139"/>
      <c r="U316" s="139"/>
      <c r="V316" s="139"/>
      <c r="W316" s="139"/>
      <c r="X316" s="139"/>
      <c r="Y316" s="139"/>
      <c r="Z316" s="139"/>
      <c r="AA316" s="139"/>
      <c r="AB316" s="139"/>
    </row>
    <row r="317" spans="1:28" ht="15.75" customHeight="1" x14ac:dyDescent="0.3">
      <c r="A317" s="139"/>
      <c r="B317" s="139"/>
      <c r="C317" s="139"/>
      <c r="D317" s="139"/>
      <c r="E317" s="139"/>
      <c r="F317" s="139"/>
      <c r="G317" s="139"/>
      <c r="H317" s="207"/>
      <c r="I317" s="139"/>
      <c r="J317" s="139"/>
      <c r="K317" s="139"/>
      <c r="L317" s="139"/>
      <c r="M317" s="139"/>
      <c r="N317" s="139"/>
      <c r="O317" s="139"/>
      <c r="P317" s="139"/>
      <c r="Q317" s="139"/>
      <c r="R317" s="139"/>
      <c r="S317" s="139"/>
      <c r="T317" s="139"/>
      <c r="U317" s="139"/>
      <c r="V317" s="139"/>
      <c r="W317" s="139"/>
      <c r="X317" s="139"/>
      <c r="Y317" s="139"/>
      <c r="Z317" s="139"/>
      <c r="AA317" s="139"/>
      <c r="AB317" s="139"/>
    </row>
    <row r="318" spans="1:28" ht="15.75" customHeight="1" x14ac:dyDescent="0.3">
      <c r="A318" s="139"/>
      <c r="B318" s="139"/>
      <c r="C318" s="139"/>
      <c r="D318" s="139"/>
      <c r="E318" s="139"/>
      <c r="F318" s="139"/>
      <c r="G318" s="139"/>
      <c r="H318" s="207"/>
      <c r="I318" s="139"/>
      <c r="J318" s="139"/>
      <c r="K318" s="139"/>
      <c r="L318" s="139"/>
      <c r="M318" s="139"/>
      <c r="N318" s="139"/>
      <c r="O318" s="139"/>
      <c r="P318" s="139"/>
      <c r="Q318" s="139"/>
      <c r="R318" s="139"/>
      <c r="S318" s="139"/>
      <c r="T318" s="139"/>
      <c r="U318" s="139"/>
      <c r="V318" s="139"/>
      <c r="W318" s="139"/>
      <c r="X318" s="139"/>
      <c r="Y318" s="139"/>
      <c r="Z318" s="139"/>
      <c r="AA318" s="139"/>
      <c r="AB318" s="139"/>
    </row>
    <row r="319" spans="1:28" ht="15.75" customHeight="1" x14ac:dyDescent="0.3">
      <c r="A319" s="139"/>
      <c r="B319" s="139"/>
      <c r="C319" s="139"/>
      <c r="D319" s="139"/>
      <c r="E319" s="139"/>
      <c r="F319" s="139"/>
      <c r="G319" s="139"/>
      <c r="H319" s="207"/>
      <c r="I319" s="139"/>
      <c r="J319" s="139"/>
      <c r="K319" s="139"/>
      <c r="L319" s="139"/>
      <c r="M319" s="139"/>
      <c r="N319" s="139"/>
      <c r="O319" s="139"/>
      <c r="P319" s="139"/>
      <c r="Q319" s="139"/>
      <c r="R319" s="139"/>
      <c r="S319" s="139"/>
      <c r="T319" s="139"/>
      <c r="U319" s="139"/>
      <c r="V319" s="139"/>
      <c r="W319" s="139"/>
      <c r="X319" s="139"/>
      <c r="Y319" s="139"/>
      <c r="Z319" s="139"/>
      <c r="AA319" s="139"/>
      <c r="AB319" s="139"/>
    </row>
    <row r="320" spans="1:28" ht="15.75" customHeight="1" x14ac:dyDescent="0.3">
      <c r="A320" s="139"/>
      <c r="B320" s="139"/>
      <c r="C320" s="139"/>
      <c r="D320" s="139"/>
      <c r="E320" s="139"/>
      <c r="F320" s="139"/>
      <c r="G320" s="139"/>
      <c r="H320" s="207"/>
      <c r="I320" s="139"/>
      <c r="J320" s="139"/>
      <c r="K320" s="139"/>
      <c r="L320" s="139"/>
      <c r="M320" s="139"/>
      <c r="N320" s="139"/>
      <c r="O320" s="139"/>
      <c r="P320" s="139"/>
      <c r="Q320" s="139"/>
      <c r="R320" s="139"/>
      <c r="S320" s="139"/>
      <c r="T320" s="139"/>
      <c r="U320" s="139"/>
      <c r="V320" s="139"/>
      <c r="W320" s="139"/>
      <c r="X320" s="139"/>
      <c r="Y320" s="139"/>
      <c r="Z320" s="139"/>
      <c r="AA320" s="139"/>
      <c r="AB320" s="139"/>
    </row>
    <row r="321" spans="1:28" ht="15.75" customHeight="1" x14ac:dyDescent="0.3">
      <c r="A321" s="139"/>
      <c r="B321" s="139"/>
      <c r="C321" s="139"/>
      <c r="D321" s="139"/>
      <c r="E321" s="139"/>
      <c r="F321" s="139"/>
      <c r="G321" s="139"/>
      <c r="H321" s="207"/>
      <c r="I321" s="139"/>
      <c r="J321" s="139"/>
      <c r="K321" s="139"/>
      <c r="L321" s="139"/>
      <c r="M321" s="139"/>
      <c r="N321" s="139"/>
      <c r="O321" s="139"/>
      <c r="P321" s="139"/>
      <c r="Q321" s="139"/>
      <c r="R321" s="139"/>
      <c r="S321" s="139"/>
      <c r="T321" s="139"/>
      <c r="U321" s="139"/>
      <c r="V321" s="139"/>
      <c r="W321" s="139"/>
      <c r="X321" s="139"/>
      <c r="Y321" s="139"/>
      <c r="Z321" s="139"/>
      <c r="AA321" s="139"/>
      <c r="AB321" s="139"/>
    </row>
    <row r="322" spans="1:28" ht="15.75" customHeight="1" x14ac:dyDescent="0.3">
      <c r="A322" s="139"/>
      <c r="B322" s="139"/>
      <c r="C322" s="139"/>
      <c r="D322" s="139"/>
      <c r="E322" s="139"/>
      <c r="F322" s="139"/>
      <c r="G322" s="139"/>
      <c r="H322" s="207"/>
      <c r="I322" s="139"/>
      <c r="J322" s="139"/>
      <c r="K322" s="139"/>
      <c r="L322" s="139"/>
      <c r="M322" s="139"/>
      <c r="N322" s="139"/>
      <c r="O322" s="139"/>
      <c r="P322" s="139"/>
      <c r="Q322" s="139"/>
      <c r="R322" s="139"/>
      <c r="S322" s="139"/>
      <c r="T322" s="139"/>
      <c r="U322" s="139"/>
      <c r="V322" s="139"/>
      <c r="W322" s="139"/>
      <c r="X322" s="139"/>
      <c r="Y322" s="139"/>
      <c r="Z322" s="139"/>
      <c r="AA322" s="139"/>
      <c r="AB322" s="139"/>
    </row>
    <row r="323" spans="1:28" ht="15.75" customHeight="1" x14ac:dyDescent="0.3">
      <c r="A323" s="139"/>
      <c r="B323" s="139"/>
      <c r="C323" s="139"/>
      <c r="D323" s="139"/>
      <c r="E323" s="139"/>
      <c r="F323" s="139"/>
      <c r="G323" s="139"/>
      <c r="H323" s="207"/>
      <c r="I323" s="139"/>
      <c r="J323" s="139"/>
      <c r="K323" s="139"/>
      <c r="L323" s="139"/>
      <c r="M323" s="139"/>
      <c r="N323" s="139"/>
      <c r="O323" s="139"/>
      <c r="P323" s="139"/>
      <c r="Q323" s="139"/>
      <c r="R323" s="139"/>
      <c r="S323" s="139"/>
      <c r="T323" s="139"/>
      <c r="U323" s="139"/>
      <c r="V323" s="139"/>
      <c r="W323" s="139"/>
      <c r="X323" s="139"/>
      <c r="Y323" s="139"/>
      <c r="Z323" s="139"/>
      <c r="AA323" s="139"/>
      <c r="AB323" s="139"/>
    </row>
    <row r="324" spans="1:28" ht="15.75" customHeight="1" x14ac:dyDescent="0.3">
      <c r="A324" s="139"/>
      <c r="B324" s="139"/>
      <c r="C324" s="139"/>
      <c r="D324" s="139"/>
      <c r="E324" s="139"/>
      <c r="F324" s="139"/>
      <c r="G324" s="139"/>
      <c r="H324" s="207"/>
      <c r="I324" s="139"/>
      <c r="J324" s="139"/>
      <c r="K324" s="139"/>
      <c r="L324" s="139"/>
      <c r="M324" s="139"/>
      <c r="N324" s="139"/>
      <c r="O324" s="139"/>
      <c r="P324" s="139"/>
      <c r="Q324" s="139"/>
      <c r="R324" s="139"/>
      <c r="S324" s="139"/>
      <c r="T324" s="139"/>
      <c r="U324" s="139"/>
      <c r="V324" s="139"/>
      <c r="W324" s="139"/>
      <c r="X324" s="139"/>
      <c r="Y324" s="139"/>
      <c r="Z324" s="139"/>
      <c r="AA324" s="139"/>
      <c r="AB324" s="139"/>
    </row>
    <row r="325" spans="1:28" ht="15.75" customHeight="1" x14ac:dyDescent="0.3">
      <c r="A325" s="139"/>
      <c r="B325" s="139"/>
      <c r="C325" s="139"/>
      <c r="D325" s="139"/>
      <c r="E325" s="139"/>
      <c r="F325" s="139"/>
      <c r="G325" s="139"/>
      <c r="H325" s="207"/>
      <c r="I325" s="139"/>
      <c r="J325" s="139"/>
      <c r="K325" s="139"/>
      <c r="L325" s="139"/>
      <c r="M325" s="139"/>
      <c r="N325" s="139"/>
      <c r="O325" s="139"/>
      <c r="P325" s="139"/>
      <c r="Q325" s="139"/>
      <c r="R325" s="139"/>
      <c r="S325" s="139"/>
      <c r="T325" s="139"/>
      <c r="U325" s="139"/>
      <c r="V325" s="139"/>
      <c r="W325" s="139"/>
      <c r="X325" s="139"/>
      <c r="Y325" s="139"/>
      <c r="Z325" s="139"/>
      <c r="AA325" s="139"/>
      <c r="AB325" s="139"/>
    </row>
    <row r="326" spans="1:28" ht="15.75" customHeight="1" x14ac:dyDescent="0.3">
      <c r="A326" s="139"/>
      <c r="B326" s="139"/>
      <c r="C326" s="139"/>
      <c r="D326" s="139"/>
      <c r="E326" s="139"/>
      <c r="F326" s="139"/>
      <c r="G326" s="139"/>
      <c r="H326" s="207"/>
      <c r="I326" s="139"/>
      <c r="J326" s="139"/>
      <c r="K326" s="139"/>
      <c r="L326" s="139"/>
      <c r="M326" s="139"/>
      <c r="N326" s="139"/>
      <c r="O326" s="139"/>
      <c r="P326" s="139"/>
      <c r="Q326" s="139"/>
      <c r="R326" s="139"/>
      <c r="S326" s="139"/>
      <c r="T326" s="139"/>
      <c r="U326" s="139"/>
      <c r="V326" s="139"/>
      <c r="W326" s="139"/>
      <c r="X326" s="139"/>
      <c r="Y326" s="139"/>
      <c r="Z326" s="139"/>
      <c r="AA326" s="139"/>
      <c r="AB326" s="139"/>
    </row>
    <row r="327" spans="1:28" ht="15.75" customHeight="1" x14ac:dyDescent="0.3">
      <c r="A327" s="139"/>
      <c r="B327" s="139"/>
      <c r="C327" s="139"/>
      <c r="D327" s="139"/>
      <c r="E327" s="139"/>
      <c r="F327" s="139"/>
      <c r="G327" s="139"/>
      <c r="H327" s="207"/>
      <c r="I327" s="139"/>
      <c r="J327" s="139"/>
      <c r="K327" s="139"/>
      <c r="L327" s="139"/>
      <c r="M327" s="139"/>
      <c r="N327" s="139"/>
      <c r="O327" s="139"/>
      <c r="P327" s="139"/>
      <c r="Q327" s="139"/>
      <c r="R327" s="139"/>
      <c r="S327" s="139"/>
      <c r="T327" s="139"/>
      <c r="U327" s="139"/>
      <c r="V327" s="139"/>
      <c r="W327" s="139"/>
      <c r="X327" s="139"/>
      <c r="Y327" s="139"/>
      <c r="Z327" s="139"/>
      <c r="AA327" s="139"/>
      <c r="AB327" s="139"/>
    </row>
    <row r="328" spans="1:28" ht="15.75" customHeight="1" x14ac:dyDescent="0.3">
      <c r="A328" s="139"/>
      <c r="B328" s="139"/>
      <c r="C328" s="139"/>
      <c r="D328" s="139"/>
      <c r="E328" s="139"/>
      <c r="F328" s="139"/>
      <c r="G328" s="139"/>
      <c r="H328" s="207"/>
      <c r="I328" s="139"/>
      <c r="J328" s="139"/>
      <c r="K328" s="139"/>
      <c r="L328" s="139"/>
      <c r="M328" s="139"/>
      <c r="N328" s="139"/>
      <c r="O328" s="139"/>
      <c r="P328" s="139"/>
      <c r="Q328" s="139"/>
      <c r="R328" s="139"/>
      <c r="S328" s="139"/>
      <c r="T328" s="139"/>
      <c r="U328" s="139"/>
      <c r="V328" s="139"/>
      <c r="W328" s="139"/>
      <c r="X328" s="139"/>
      <c r="Y328" s="139"/>
      <c r="Z328" s="139"/>
      <c r="AA328" s="139"/>
      <c r="AB328" s="139"/>
    </row>
    <row r="329" spans="1:28" ht="15.75" customHeight="1" x14ac:dyDescent="0.3">
      <c r="A329" s="139"/>
      <c r="B329" s="139"/>
      <c r="C329" s="139"/>
      <c r="D329" s="139"/>
      <c r="E329" s="139"/>
      <c r="F329" s="139"/>
      <c r="G329" s="139"/>
      <c r="H329" s="207"/>
      <c r="I329" s="139"/>
      <c r="J329" s="139"/>
      <c r="K329" s="139"/>
      <c r="L329" s="139"/>
      <c r="M329" s="139"/>
      <c r="N329" s="139"/>
      <c r="O329" s="139"/>
      <c r="P329" s="139"/>
      <c r="Q329" s="139"/>
      <c r="R329" s="139"/>
      <c r="S329" s="139"/>
      <c r="T329" s="139"/>
      <c r="U329" s="139"/>
      <c r="V329" s="139"/>
      <c r="W329" s="139"/>
      <c r="X329" s="139"/>
      <c r="Y329" s="139"/>
      <c r="Z329" s="139"/>
      <c r="AA329" s="139"/>
      <c r="AB329" s="139"/>
    </row>
    <row r="330" spans="1:28" ht="15.75" customHeight="1" x14ac:dyDescent="0.3">
      <c r="A330" s="139"/>
      <c r="B330" s="139"/>
      <c r="C330" s="139"/>
      <c r="D330" s="139"/>
      <c r="E330" s="139"/>
      <c r="F330" s="139"/>
      <c r="G330" s="139"/>
      <c r="H330" s="207"/>
      <c r="I330" s="139"/>
      <c r="J330" s="139"/>
      <c r="K330" s="139"/>
      <c r="L330" s="139"/>
      <c r="M330" s="139"/>
      <c r="N330" s="139"/>
      <c r="O330" s="139"/>
      <c r="P330" s="139"/>
      <c r="Q330" s="139"/>
      <c r="R330" s="139"/>
      <c r="S330" s="139"/>
      <c r="T330" s="139"/>
      <c r="U330" s="139"/>
      <c r="V330" s="139"/>
      <c r="W330" s="139"/>
      <c r="X330" s="139"/>
      <c r="Y330" s="139"/>
      <c r="Z330" s="139"/>
      <c r="AA330" s="139"/>
      <c r="AB330" s="139"/>
    </row>
    <row r="331" spans="1:28" ht="15.75" customHeight="1" x14ac:dyDescent="0.3">
      <c r="A331" s="139"/>
      <c r="B331" s="139"/>
      <c r="C331" s="139"/>
      <c r="D331" s="139"/>
      <c r="E331" s="139"/>
      <c r="F331" s="139"/>
      <c r="G331" s="139"/>
      <c r="H331" s="207"/>
      <c r="I331" s="139"/>
      <c r="J331" s="139"/>
      <c r="K331" s="139"/>
      <c r="L331" s="139"/>
      <c r="M331" s="139"/>
      <c r="N331" s="139"/>
      <c r="O331" s="139"/>
      <c r="P331" s="139"/>
      <c r="Q331" s="139"/>
      <c r="R331" s="139"/>
      <c r="S331" s="139"/>
      <c r="T331" s="139"/>
      <c r="U331" s="139"/>
      <c r="V331" s="139"/>
      <c r="W331" s="139"/>
      <c r="X331" s="139"/>
      <c r="Y331" s="139"/>
      <c r="Z331" s="139"/>
      <c r="AA331" s="139"/>
      <c r="AB331" s="139"/>
    </row>
    <row r="332" spans="1:28" ht="15.75" customHeight="1" x14ac:dyDescent="0.3">
      <c r="A332" s="139"/>
      <c r="B332" s="139"/>
      <c r="C332" s="139"/>
      <c r="D332" s="139"/>
      <c r="E332" s="139"/>
      <c r="F332" s="139"/>
      <c r="G332" s="139"/>
      <c r="H332" s="207"/>
      <c r="I332" s="139"/>
      <c r="J332" s="139"/>
      <c r="K332" s="139"/>
      <c r="L332" s="139"/>
      <c r="M332" s="139"/>
      <c r="N332" s="139"/>
      <c r="O332" s="139"/>
      <c r="P332" s="139"/>
      <c r="Q332" s="139"/>
      <c r="R332" s="139"/>
      <c r="S332" s="139"/>
      <c r="T332" s="139"/>
      <c r="U332" s="139"/>
      <c r="V332" s="139"/>
      <c r="W332" s="139"/>
      <c r="X332" s="139"/>
      <c r="Y332" s="139"/>
      <c r="Z332" s="139"/>
      <c r="AA332" s="139"/>
      <c r="AB332" s="139"/>
    </row>
    <row r="333" spans="1:28" ht="15.75" customHeight="1" x14ac:dyDescent="0.3">
      <c r="A333" s="139"/>
      <c r="B333" s="139"/>
      <c r="C333" s="139"/>
      <c r="D333" s="139"/>
      <c r="E333" s="139"/>
      <c r="F333" s="139"/>
      <c r="G333" s="139"/>
      <c r="H333" s="207"/>
      <c r="I333" s="139"/>
      <c r="J333" s="139"/>
      <c r="K333" s="139"/>
      <c r="L333" s="139"/>
      <c r="M333" s="139"/>
      <c r="N333" s="139"/>
      <c r="O333" s="139"/>
      <c r="P333" s="139"/>
      <c r="Q333" s="139"/>
      <c r="R333" s="139"/>
      <c r="S333" s="139"/>
      <c r="T333" s="139"/>
      <c r="U333" s="139"/>
      <c r="V333" s="139"/>
      <c r="W333" s="139"/>
      <c r="X333" s="139"/>
      <c r="Y333" s="139"/>
      <c r="Z333" s="139"/>
      <c r="AA333" s="139"/>
      <c r="AB333" s="139"/>
    </row>
    <row r="334" spans="1:28" ht="15.75" customHeight="1" x14ac:dyDescent="0.3">
      <c r="A334" s="139"/>
      <c r="B334" s="139"/>
      <c r="C334" s="139"/>
      <c r="D334" s="139"/>
      <c r="E334" s="139"/>
      <c r="F334" s="139"/>
      <c r="G334" s="139"/>
      <c r="H334" s="207"/>
      <c r="I334" s="139"/>
      <c r="J334" s="139"/>
      <c r="K334" s="139"/>
      <c r="L334" s="139"/>
      <c r="M334" s="139"/>
      <c r="N334" s="139"/>
      <c r="O334" s="139"/>
      <c r="P334" s="139"/>
      <c r="Q334" s="139"/>
      <c r="R334" s="139"/>
      <c r="S334" s="139"/>
      <c r="T334" s="139"/>
      <c r="U334" s="139"/>
      <c r="V334" s="139"/>
      <c r="W334" s="139"/>
      <c r="X334" s="139"/>
      <c r="Y334" s="139"/>
      <c r="Z334" s="139"/>
      <c r="AA334" s="139"/>
      <c r="AB334" s="139"/>
    </row>
    <row r="335" spans="1:28" ht="15.75" customHeight="1" x14ac:dyDescent="0.3">
      <c r="A335" s="139"/>
      <c r="B335" s="139"/>
      <c r="C335" s="139"/>
      <c r="D335" s="139"/>
      <c r="E335" s="139"/>
      <c r="F335" s="139"/>
      <c r="G335" s="139"/>
      <c r="H335" s="207"/>
      <c r="I335" s="139"/>
      <c r="J335" s="139"/>
      <c r="K335" s="139"/>
      <c r="L335" s="139"/>
      <c r="M335" s="139"/>
      <c r="N335" s="139"/>
      <c r="O335" s="139"/>
      <c r="P335" s="139"/>
      <c r="Q335" s="139"/>
      <c r="R335" s="139"/>
      <c r="S335" s="139"/>
      <c r="T335" s="139"/>
      <c r="U335" s="139"/>
      <c r="V335" s="139"/>
      <c r="W335" s="139"/>
      <c r="X335" s="139"/>
      <c r="Y335" s="139"/>
      <c r="Z335" s="139"/>
      <c r="AA335" s="139"/>
      <c r="AB335" s="139"/>
    </row>
    <row r="336" spans="1:28" ht="15.75" customHeight="1" x14ac:dyDescent="0.3">
      <c r="A336" s="139"/>
      <c r="B336" s="139"/>
      <c r="C336" s="139"/>
      <c r="D336" s="139"/>
      <c r="E336" s="139"/>
      <c r="F336" s="139"/>
      <c r="G336" s="139"/>
      <c r="H336" s="207"/>
      <c r="I336" s="139"/>
      <c r="J336" s="139"/>
      <c r="K336" s="139"/>
      <c r="L336" s="139"/>
      <c r="M336" s="139"/>
      <c r="N336" s="139"/>
      <c r="O336" s="139"/>
      <c r="P336" s="139"/>
      <c r="Q336" s="139"/>
      <c r="R336" s="139"/>
      <c r="S336" s="139"/>
      <c r="T336" s="139"/>
      <c r="U336" s="139"/>
      <c r="V336" s="139"/>
      <c r="W336" s="139"/>
      <c r="X336" s="139"/>
      <c r="Y336" s="139"/>
      <c r="Z336" s="139"/>
      <c r="AA336" s="139"/>
      <c r="AB336" s="139"/>
    </row>
    <row r="337" spans="1:28" ht="15.75" customHeight="1" x14ac:dyDescent="0.3">
      <c r="A337" s="139"/>
      <c r="B337" s="139"/>
      <c r="C337" s="139"/>
      <c r="D337" s="139"/>
      <c r="E337" s="139"/>
      <c r="F337" s="139"/>
      <c r="G337" s="139"/>
      <c r="H337" s="207"/>
      <c r="I337" s="139"/>
      <c r="J337" s="139"/>
      <c r="K337" s="139"/>
      <c r="L337" s="139"/>
      <c r="M337" s="139"/>
      <c r="N337" s="139"/>
      <c r="O337" s="139"/>
      <c r="P337" s="139"/>
      <c r="Q337" s="139"/>
      <c r="R337" s="139"/>
      <c r="S337" s="139"/>
      <c r="T337" s="139"/>
      <c r="U337" s="139"/>
      <c r="V337" s="139"/>
      <c r="W337" s="139"/>
      <c r="X337" s="139"/>
      <c r="Y337" s="139"/>
      <c r="Z337" s="139"/>
      <c r="AA337" s="139"/>
      <c r="AB337" s="139"/>
    </row>
    <row r="338" spans="1:28" ht="15.75" customHeight="1" x14ac:dyDescent="0.3">
      <c r="A338" s="139"/>
      <c r="B338" s="139"/>
      <c r="C338" s="139"/>
      <c r="D338" s="139"/>
      <c r="E338" s="139"/>
      <c r="F338" s="139"/>
      <c r="G338" s="139"/>
      <c r="H338" s="207"/>
      <c r="I338" s="139"/>
      <c r="J338" s="139"/>
      <c r="K338" s="139"/>
      <c r="L338" s="139"/>
      <c r="M338" s="139"/>
      <c r="N338" s="139"/>
      <c r="O338" s="139"/>
      <c r="P338" s="139"/>
      <c r="Q338" s="139"/>
      <c r="R338" s="139"/>
      <c r="S338" s="139"/>
      <c r="T338" s="139"/>
      <c r="U338" s="139"/>
      <c r="V338" s="139"/>
      <c r="W338" s="139"/>
      <c r="X338" s="139"/>
      <c r="Y338" s="139"/>
      <c r="Z338" s="139"/>
      <c r="AA338" s="139"/>
      <c r="AB338" s="139"/>
    </row>
    <row r="339" spans="1:28" ht="15.75" customHeight="1" x14ac:dyDescent="0.3">
      <c r="A339" s="139"/>
      <c r="B339" s="139"/>
      <c r="C339" s="139"/>
      <c r="D339" s="139"/>
      <c r="E339" s="139"/>
      <c r="F339" s="139"/>
      <c r="G339" s="139"/>
      <c r="H339" s="207"/>
      <c r="I339" s="139"/>
      <c r="J339" s="139"/>
      <c r="K339" s="139"/>
      <c r="L339" s="139"/>
      <c r="M339" s="139"/>
      <c r="N339" s="139"/>
      <c r="O339" s="139"/>
      <c r="P339" s="139"/>
      <c r="Q339" s="139"/>
      <c r="R339" s="139"/>
      <c r="S339" s="139"/>
      <c r="T339" s="139"/>
      <c r="U339" s="139"/>
      <c r="V339" s="139"/>
      <c r="W339" s="139"/>
      <c r="X339" s="139"/>
      <c r="Y339" s="139"/>
      <c r="Z339" s="139"/>
      <c r="AA339" s="139"/>
      <c r="AB339" s="139"/>
    </row>
    <row r="340" spans="1:28" ht="15.75" customHeight="1" x14ac:dyDescent="0.3">
      <c r="A340" s="139"/>
      <c r="B340" s="139"/>
      <c r="C340" s="139"/>
      <c r="D340" s="139"/>
      <c r="E340" s="139"/>
      <c r="F340" s="139"/>
      <c r="G340" s="139"/>
      <c r="H340" s="207"/>
      <c r="I340" s="139"/>
      <c r="J340" s="139"/>
      <c r="K340" s="139"/>
      <c r="L340" s="139"/>
      <c r="M340" s="139"/>
      <c r="N340" s="139"/>
      <c r="O340" s="139"/>
      <c r="P340" s="139"/>
      <c r="Q340" s="139"/>
      <c r="R340" s="139"/>
      <c r="S340" s="139"/>
      <c r="T340" s="139"/>
      <c r="U340" s="139"/>
      <c r="V340" s="139"/>
      <c r="W340" s="139"/>
      <c r="X340" s="139"/>
      <c r="Y340" s="139"/>
      <c r="Z340" s="139"/>
      <c r="AA340" s="139"/>
      <c r="AB340" s="139"/>
    </row>
    <row r="341" spans="1:28" ht="15.75" customHeight="1" x14ac:dyDescent="0.3">
      <c r="A341" s="139"/>
      <c r="B341" s="139"/>
      <c r="C341" s="139"/>
      <c r="D341" s="139"/>
      <c r="E341" s="139"/>
      <c r="F341" s="139"/>
      <c r="G341" s="139"/>
      <c r="H341" s="207"/>
      <c r="I341" s="139"/>
      <c r="J341" s="139"/>
      <c r="K341" s="139"/>
      <c r="L341" s="139"/>
      <c r="M341" s="139"/>
      <c r="N341" s="139"/>
      <c r="O341" s="139"/>
      <c r="P341" s="139"/>
      <c r="Q341" s="139"/>
      <c r="R341" s="139"/>
      <c r="S341" s="139"/>
      <c r="T341" s="139"/>
      <c r="U341" s="139"/>
      <c r="V341" s="139"/>
      <c r="W341" s="139"/>
      <c r="X341" s="139"/>
      <c r="Y341" s="139"/>
      <c r="Z341" s="139"/>
      <c r="AA341" s="139"/>
      <c r="AB341" s="139"/>
    </row>
    <row r="342" spans="1:28" ht="15.75" customHeight="1" x14ac:dyDescent="0.3">
      <c r="A342" s="139"/>
      <c r="B342" s="139"/>
      <c r="C342" s="139"/>
      <c r="D342" s="139"/>
      <c r="E342" s="139"/>
      <c r="F342" s="139"/>
      <c r="G342" s="139"/>
      <c r="H342" s="207"/>
      <c r="I342" s="139"/>
      <c r="J342" s="139"/>
      <c r="K342" s="139"/>
      <c r="L342" s="139"/>
      <c r="M342" s="139"/>
      <c r="N342" s="139"/>
      <c r="O342" s="139"/>
      <c r="P342" s="139"/>
      <c r="Q342" s="139"/>
      <c r="R342" s="139"/>
      <c r="S342" s="139"/>
      <c r="T342" s="139"/>
      <c r="U342" s="139"/>
      <c r="V342" s="139"/>
      <c r="W342" s="139"/>
      <c r="X342" s="139"/>
      <c r="Y342" s="139"/>
      <c r="Z342" s="139"/>
      <c r="AA342" s="139"/>
      <c r="AB342" s="139"/>
    </row>
    <row r="343" spans="1:28" ht="15.75" customHeight="1" x14ac:dyDescent="0.3">
      <c r="A343" s="139"/>
      <c r="B343" s="139"/>
      <c r="C343" s="139"/>
      <c r="D343" s="139"/>
      <c r="E343" s="139"/>
      <c r="F343" s="139"/>
      <c r="G343" s="139"/>
      <c r="H343" s="207"/>
      <c r="I343" s="139"/>
      <c r="J343" s="139"/>
      <c r="K343" s="139"/>
      <c r="L343" s="139"/>
      <c r="M343" s="139"/>
      <c r="N343" s="139"/>
      <c r="O343" s="139"/>
      <c r="P343" s="139"/>
      <c r="Q343" s="139"/>
      <c r="R343" s="139"/>
      <c r="S343" s="139"/>
      <c r="T343" s="139"/>
      <c r="U343" s="139"/>
      <c r="V343" s="139"/>
      <c r="W343" s="139"/>
      <c r="X343" s="139"/>
      <c r="Y343" s="139"/>
      <c r="Z343" s="139"/>
      <c r="AA343" s="139"/>
      <c r="AB343" s="139"/>
    </row>
    <row r="344" spans="1:28" ht="15.75" customHeight="1" x14ac:dyDescent="0.3">
      <c r="A344" s="139"/>
      <c r="B344" s="139"/>
      <c r="C344" s="139"/>
      <c r="D344" s="139"/>
      <c r="E344" s="139"/>
      <c r="F344" s="139"/>
      <c r="G344" s="139"/>
      <c r="H344" s="207"/>
      <c r="I344" s="139"/>
      <c r="J344" s="139"/>
      <c r="K344" s="139"/>
      <c r="L344" s="139"/>
      <c r="M344" s="139"/>
      <c r="N344" s="139"/>
      <c r="O344" s="139"/>
      <c r="P344" s="139"/>
      <c r="Q344" s="139"/>
      <c r="R344" s="139"/>
      <c r="S344" s="139"/>
      <c r="T344" s="139"/>
      <c r="U344" s="139"/>
      <c r="V344" s="139"/>
      <c r="W344" s="139"/>
      <c r="X344" s="139"/>
      <c r="Y344" s="139"/>
      <c r="Z344" s="139"/>
      <c r="AA344" s="139"/>
      <c r="AB344" s="139"/>
    </row>
    <row r="345" spans="1:28" ht="15.75" customHeight="1" x14ac:dyDescent="0.3">
      <c r="A345" s="139"/>
      <c r="B345" s="139"/>
      <c r="C345" s="139"/>
      <c r="D345" s="139"/>
      <c r="E345" s="139"/>
      <c r="F345" s="139"/>
      <c r="G345" s="139"/>
      <c r="H345" s="207"/>
      <c r="I345" s="139"/>
      <c r="J345" s="139"/>
      <c r="K345" s="139"/>
      <c r="L345" s="139"/>
      <c r="M345" s="139"/>
      <c r="N345" s="139"/>
      <c r="O345" s="139"/>
      <c r="P345" s="139"/>
      <c r="Q345" s="139"/>
      <c r="R345" s="139"/>
      <c r="S345" s="139"/>
      <c r="T345" s="139"/>
      <c r="U345" s="139"/>
      <c r="V345" s="139"/>
      <c r="W345" s="139"/>
      <c r="X345" s="139"/>
      <c r="Y345" s="139"/>
      <c r="Z345" s="139"/>
      <c r="AA345" s="139"/>
      <c r="AB345" s="139"/>
    </row>
    <row r="346" spans="1:28" ht="15.75" customHeight="1" x14ac:dyDescent="0.3">
      <c r="A346" s="139"/>
      <c r="B346" s="139"/>
      <c r="C346" s="139"/>
      <c r="D346" s="139"/>
      <c r="E346" s="139"/>
      <c r="F346" s="139"/>
      <c r="G346" s="139"/>
      <c r="H346" s="207"/>
      <c r="I346" s="139"/>
      <c r="J346" s="139"/>
      <c r="K346" s="139"/>
      <c r="L346" s="139"/>
      <c r="M346" s="139"/>
      <c r="N346" s="139"/>
      <c r="O346" s="139"/>
      <c r="P346" s="139"/>
      <c r="Q346" s="139"/>
      <c r="R346" s="139"/>
      <c r="S346" s="139"/>
      <c r="T346" s="139"/>
      <c r="U346" s="139"/>
      <c r="V346" s="139"/>
      <c r="W346" s="139"/>
      <c r="X346" s="139"/>
      <c r="Y346" s="139"/>
      <c r="Z346" s="139"/>
      <c r="AA346" s="139"/>
      <c r="AB346" s="139"/>
    </row>
    <row r="347" spans="1:28" ht="15.75" customHeight="1" x14ac:dyDescent="0.3">
      <c r="A347" s="139"/>
      <c r="B347" s="139"/>
      <c r="C347" s="139"/>
      <c r="D347" s="139"/>
      <c r="E347" s="139"/>
      <c r="F347" s="139"/>
      <c r="G347" s="139"/>
      <c r="H347" s="207"/>
      <c r="I347" s="139"/>
      <c r="J347" s="139"/>
      <c r="K347" s="139"/>
      <c r="L347" s="139"/>
      <c r="M347" s="139"/>
      <c r="N347" s="139"/>
      <c r="O347" s="139"/>
      <c r="P347" s="139"/>
      <c r="Q347" s="139"/>
      <c r="R347" s="139"/>
      <c r="S347" s="139"/>
      <c r="T347" s="139"/>
      <c r="U347" s="139"/>
      <c r="V347" s="139"/>
      <c r="W347" s="139"/>
      <c r="X347" s="139"/>
      <c r="Y347" s="139"/>
      <c r="Z347" s="139"/>
      <c r="AA347" s="139"/>
      <c r="AB347" s="139"/>
    </row>
    <row r="348" spans="1:28" ht="15.75" customHeight="1" x14ac:dyDescent="0.3">
      <c r="A348" s="139"/>
      <c r="B348" s="139"/>
      <c r="C348" s="139"/>
      <c r="D348" s="139"/>
      <c r="E348" s="139"/>
      <c r="F348" s="139"/>
      <c r="G348" s="139"/>
      <c r="H348" s="207"/>
      <c r="I348" s="139"/>
      <c r="J348" s="139"/>
      <c r="K348" s="139"/>
      <c r="L348" s="139"/>
      <c r="M348" s="139"/>
      <c r="N348" s="139"/>
      <c r="O348" s="139"/>
      <c r="P348" s="139"/>
      <c r="Q348" s="139"/>
      <c r="R348" s="139"/>
      <c r="S348" s="139"/>
      <c r="T348" s="139"/>
      <c r="U348" s="139"/>
      <c r="V348" s="139"/>
      <c r="W348" s="139"/>
      <c r="X348" s="139"/>
      <c r="Y348" s="139"/>
      <c r="Z348" s="139"/>
      <c r="AA348" s="139"/>
      <c r="AB348" s="139"/>
    </row>
    <row r="349" spans="1:28" ht="15.75" customHeight="1" x14ac:dyDescent="0.3">
      <c r="A349" s="139"/>
      <c r="B349" s="139"/>
      <c r="C349" s="139"/>
      <c r="D349" s="139"/>
      <c r="E349" s="139"/>
      <c r="F349" s="139"/>
      <c r="G349" s="139"/>
      <c r="H349" s="207"/>
      <c r="I349" s="139"/>
      <c r="J349" s="139"/>
      <c r="K349" s="139"/>
      <c r="L349" s="139"/>
      <c r="M349" s="139"/>
      <c r="N349" s="139"/>
      <c r="O349" s="139"/>
      <c r="P349" s="139"/>
      <c r="Q349" s="139"/>
      <c r="R349" s="139"/>
      <c r="S349" s="139"/>
      <c r="T349" s="139"/>
      <c r="U349" s="139"/>
      <c r="V349" s="139"/>
      <c r="W349" s="139"/>
      <c r="X349" s="139"/>
      <c r="Y349" s="139"/>
      <c r="Z349" s="139"/>
      <c r="AA349" s="139"/>
      <c r="AB349" s="139"/>
    </row>
    <row r="350" spans="1:28" ht="15.75" customHeight="1" x14ac:dyDescent="0.3">
      <c r="A350" s="139"/>
      <c r="B350" s="139"/>
      <c r="C350" s="139"/>
      <c r="D350" s="139"/>
      <c r="E350" s="139"/>
      <c r="F350" s="139"/>
      <c r="G350" s="139"/>
      <c r="H350" s="207"/>
      <c r="I350" s="139"/>
      <c r="J350" s="139"/>
      <c r="K350" s="139"/>
      <c r="L350" s="139"/>
      <c r="M350" s="139"/>
      <c r="N350" s="139"/>
      <c r="O350" s="139"/>
      <c r="P350" s="139"/>
      <c r="Q350" s="139"/>
      <c r="R350" s="139"/>
      <c r="S350" s="139"/>
      <c r="T350" s="139"/>
      <c r="U350" s="139"/>
      <c r="V350" s="139"/>
      <c r="W350" s="139"/>
      <c r="X350" s="139"/>
      <c r="Y350" s="139"/>
      <c r="Z350" s="139"/>
      <c r="AA350" s="139"/>
      <c r="AB350" s="139"/>
    </row>
    <row r="351" spans="1:28" ht="15.75" customHeight="1" x14ac:dyDescent="0.3">
      <c r="A351" s="139"/>
      <c r="B351" s="139"/>
      <c r="C351" s="139"/>
      <c r="D351" s="139"/>
      <c r="E351" s="139"/>
      <c r="F351" s="139"/>
      <c r="G351" s="139"/>
      <c r="H351" s="207"/>
      <c r="I351" s="139"/>
      <c r="J351" s="139"/>
      <c r="K351" s="139"/>
      <c r="L351" s="139"/>
      <c r="M351" s="139"/>
      <c r="N351" s="139"/>
      <c r="O351" s="139"/>
      <c r="P351" s="139"/>
      <c r="Q351" s="139"/>
      <c r="R351" s="139"/>
      <c r="S351" s="139"/>
      <c r="T351" s="139"/>
      <c r="U351" s="139"/>
      <c r="V351" s="139"/>
      <c r="W351" s="139"/>
      <c r="X351" s="139"/>
      <c r="Y351" s="139"/>
      <c r="Z351" s="139"/>
      <c r="AA351" s="139"/>
      <c r="AB351" s="139"/>
    </row>
    <row r="352" spans="1:28" ht="15.75" customHeight="1" x14ac:dyDescent="0.3">
      <c r="A352" s="139"/>
      <c r="B352" s="139"/>
      <c r="C352" s="139"/>
      <c r="D352" s="139"/>
      <c r="E352" s="139"/>
      <c r="F352" s="139"/>
      <c r="G352" s="139"/>
      <c r="H352" s="207"/>
      <c r="I352" s="139"/>
      <c r="J352" s="139"/>
      <c r="K352" s="139"/>
      <c r="L352" s="139"/>
      <c r="M352" s="139"/>
      <c r="N352" s="139"/>
      <c r="O352" s="139"/>
      <c r="P352" s="139"/>
      <c r="Q352" s="139"/>
      <c r="R352" s="139"/>
      <c r="S352" s="139"/>
      <c r="T352" s="139"/>
      <c r="U352" s="139"/>
      <c r="V352" s="139"/>
      <c r="W352" s="139"/>
      <c r="X352" s="139"/>
      <c r="Y352" s="139"/>
      <c r="Z352" s="139"/>
      <c r="AA352" s="139"/>
      <c r="AB352" s="139"/>
    </row>
    <row r="353" spans="1:28" ht="15.75" customHeight="1" x14ac:dyDescent="0.3">
      <c r="A353" s="139"/>
      <c r="B353" s="139"/>
      <c r="C353" s="139"/>
      <c r="D353" s="139"/>
      <c r="E353" s="139"/>
      <c r="F353" s="139"/>
      <c r="G353" s="139"/>
      <c r="H353" s="207"/>
      <c r="I353" s="139"/>
      <c r="J353" s="139"/>
      <c r="K353" s="139"/>
      <c r="L353" s="139"/>
      <c r="M353" s="139"/>
      <c r="N353" s="139"/>
      <c r="O353" s="139"/>
      <c r="P353" s="139"/>
      <c r="Q353" s="139"/>
      <c r="R353" s="139"/>
      <c r="S353" s="139"/>
      <c r="T353" s="139"/>
      <c r="U353" s="139"/>
      <c r="V353" s="139"/>
      <c r="W353" s="139"/>
      <c r="X353" s="139"/>
      <c r="Y353" s="139"/>
      <c r="Z353" s="139"/>
      <c r="AA353" s="139"/>
      <c r="AB353" s="139"/>
    </row>
    <row r="354" spans="1:28" ht="15.75" customHeight="1" x14ac:dyDescent="0.3">
      <c r="A354" s="139"/>
      <c r="B354" s="139"/>
      <c r="C354" s="139"/>
      <c r="D354" s="139"/>
      <c r="E354" s="139"/>
      <c r="F354" s="139"/>
      <c r="G354" s="139"/>
      <c r="H354" s="207"/>
      <c r="I354" s="139"/>
      <c r="J354" s="139"/>
      <c r="K354" s="139"/>
      <c r="L354" s="139"/>
      <c r="M354" s="139"/>
      <c r="N354" s="139"/>
      <c r="O354" s="139"/>
      <c r="P354" s="139"/>
      <c r="Q354" s="139"/>
      <c r="R354" s="139"/>
      <c r="S354" s="139"/>
      <c r="T354" s="139"/>
      <c r="U354" s="139"/>
      <c r="V354" s="139"/>
      <c r="W354" s="139"/>
      <c r="X354" s="139"/>
      <c r="Y354" s="139"/>
      <c r="Z354" s="139"/>
      <c r="AA354" s="139"/>
      <c r="AB354" s="139"/>
    </row>
    <row r="355" spans="1:28" ht="15.75" customHeight="1" x14ac:dyDescent="0.3">
      <c r="A355" s="139"/>
      <c r="B355" s="139"/>
      <c r="C355" s="139"/>
      <c r="D355" s="139"/>
      <c r="E355" s="139"/>
      <c r="F355" s="139"/>
      <c r="G355" s="139"/>
      <c r="H355" s="207"/>
      <c r="I355" s="139"/>
      <c r="J355" s="139"/>
      <c r="K355" s="139"/>
      <c r="L355" s="139"/>
      <c r="M355" s="139"/>
      <c r="N355" s="139"/>
      <c r="O355" s="139"/>
      <c r="P355" s="139"/>
      <c r="Q355" s="139"/>
      <c r="R355" s="139"/>
      <c r="S355" s="139"/>
      <c r="T355" s="139"/>
      <c r="U355" s="139"/>
      <c r="V355" s="139"/>
      <c r="W355" s="139"/>
      <c r="X355" s="139"/>
      <c r="Y355" s="139"/>
      <c r="Z355" s="139"/>
      <c r="AA355" s="139"/>
      <c r="AB355" s="139"/>
    </row>
    <row r="356" spans="1:28" ht="15.75" customHeight="1" x14ac:dyDescent="0.3">
      <c r="A356" s="139"/>
      <c r="B356" s="139"/>
      <c r="C356" s="139"/>
      <c r="D356" s="139"/>
      <c r="E356" s="139"/>
      <c r="F356" s="139"/>
      <c r="G356" s="139"/>
      <c r="H356" s="207"/>
      <c r="I356" s="139"/>
      <c r="J356" s="139"/>
      <c r="K356" s="139"/>
      <c r="L356" s="139"/>
      <c r="M356" s="139"/>
      <c r="N356" s="139"/>
      <c r="O356" s="139"/>
      <c r="P356" s="139"/>
      <c r="Q356" s="139"/>
      <c r="R356" s="139"/>
      <c r="S356" s="139"/>
      <c r="T356" s="139"/>
      <c r="U356" s="139"/>
      <c r="V356" s="139"/>
      <c r="W356" s="139"/>
      <c r="X356" s="139"/>
      <c r="Y356" s="139"/>
      <c r="Z356" s="139"/>
      <c r="AA356" s="139"/>
      <c r="AB356" s="139"/>
    </row>
    <row r="357" spans="1:28" ht="15.75" customHeight="1" x14ac:dyDescent="0.3">
      <c r="A357" s="139"/>
      <c r="B357" s="139"/>
      <c r="C357" s="139"/>
      <c r="D357" s="139"/>
      <c r="E357" s="139"/>
      <c r="F357" s="139"/>
      <c r="G357" s="139"/>
      <c r="H357" s="207"/>
      <c r="I357" s="139"/>
      <c r="J357" s="139"/>
      <c r="K357" s="139"/>
      <c r="L357" s="139"/>
      <c r="M357" s="139"/>
      <c r="N357" s="139"/>
      <c r="O357" s="139"/>
      <c r="P357" s="139"/>
      <c r="Q357" s="139"/>
      <c r="R357" s="139"/>
      <c r="S357" s="139"/>
      <c r="T357" s="139"/>
      <c r="U357" s="139"/>
      <c r="V357" s="139"/>
      <c r="W357" s="139"/>
      <c r="X357" s="139"/>
      <c r="Y357" s="139"/>
      <c r="Z357" s="139"/>
      <c r="AA357" s="139"/>
      <c r="AB357" s="139"/>
    </row>
    <row r="358" spans="1:28" ht="15.75" customHeight="1" x14ac:dyDescent="0.3">
      <c r="A358" s="139"/>
      <c r="B358" s="139"/>
      <c r="C358" s="139"/>
      <c r="D358" s="139"/>
      <c r="E358" s="139"/>
      <c r="F358" s="139"/>
      <c r="G358" s="139"/>
      <c r="H358" s="207"/>
      <c r="I358" s="139"/>
      <c r="J358" s="139"/>
      <c r="K358" s="139"/>
      <c r="L358" s="139"/>
      <c r="M358" s="139"/>
      <c r="N358" s="139"/>
      <c r="O358" s="139"/>
      <c r="P358" s="139"/>
      <c r="Q358" s="139"/>
      <c r="R358" s="139"/>
      <c r="S358" s="139"/>
      <c r="T358" s="139"/>
      <c r="U358" s="139"/>
      <c r="V358" s="139"/>
      <c r="W358" s="139"/>
      <c r="X358" s="139"/>
      <c r="Y358" s="139"/>
      <c r="Z358" s="139"/>
      <c r="AA358" s="139"/>
      <c r="AB358" s="139"/>
    </row>
    <row r="359" spans="1:28" ht="15.75" customHeight="1" x14ac:dyDescent="0.3">
      <c r="A359" s="139"/>
      <c r="B359" s="139"/>
      <c r="C359" s="139"/>
      <c r="D359" s="139"/>
      <c r="E359" s="139"/>
      <c r="F359" s="139"/>
      <c r="G359" s="139"/>
      <c r="H359" s="207"/>
      <c r="I359" s="139"/>
      <c r="J359" s="139"/>
      <c r="K359" s="139"/>
      <c r="L359" s="139"/>
      <c r="M359" s="139"/>
      <c r="N359" s="139"/>
      <c r="O359" s="139"/>
      <c r="P359" s="139"/>
      <c r="Q359" s="139"/>
      <c r="R359" s="139"/>
      <c r="S359" s="139"/>
      <c r="T359" s="139"/>
      <c r="U359" s="139"/>
      <c r="V359" s="139"/>
      <c r="W359" s="139"/>
      <c r="X359" s="139"/>
      <c r="Y359" s="139"/>
      <c r="Z359" s="139"/>
      <c r="AA359" s="139"/>
      <c r="AB359" s="139"/>
    </row>
    <row r="360" spans="1:28" ht="15.75" customHeight="1" x14ac:dyDescent="0.3">
      <c r="A360" s="139"/>
      <c r="B360" s="139"/>
      <c r="C360" s="139"/>
      <c r="D360" s="139"/>
      <c r="E360" s="139"/>
      <c r="F360" s="139"/>
      <c r="G360" s="139"/>
      <c r="H360" s="207"/>
      <c r="I360" s="139"/>
      <c r="J360" s="139"/>
      <c r="K360" s="139"/>
      <c r="L360" s="139"/>
      <c r="M360" s="139"/>
      <c r="N360" s="139"/>
      <c r="O360" s="139"/>
      <c r="P360" s="139"/>
      <c r="Q360" s="139"/>
      <c r="R360" s="139"/>
      <c r="S360" s="139"/>
      <c r="T360" s="139"/>
      <c r="U360" s="139"/>
      <c r="V360" s="139"/>
      <c r="W360" s="139"/>
      <c r="X360" s="139"/>
      <c r="Y360" s="139"/>
      <c r="Z360" s="139"/>
      <c r="AA360" s="139"/>
      <c r="AB360" s="139"/>
    </row>
    <row r="361" spans="1:28" ht="15.75" customHeight="1" x14ac:dyDescent="0.3">
      <c r="A361" s="139"/>
      <c r="B361" s="139"/>
      <c r="C361" s="139"/>
      <c r="D361" s="139"/>
      <c r="E361" s="139"/>
      <c r="F361" s="139"/>
      <c r="G361" s="139"/>
      <c r="H361" s="207"/>
      <c r="I361" s="139"/>
      <c r="J361" s="139"/>
      <c r="K361" s="139"/>
      <c r="L361" s="139"/>
      <c r="M361" s="139"/>
      <c r="N361" s="139"/>
      <c r="O361" s="139"/>
      <c r="P361" s="139"/>
      <c r="Q361" s="139"/>
      <c r="R361" s="139"/>
      <c r="S361" s="139"/>
      <c r="T361" s="139"/>
      <c r="U361" s="139"/>
      <c r="V361" s="139"/>
      <c r="W361" s="139"/>
      <c r="X361" s="139"/>
      <c r="Y361" s="139"/>
      <c r="Z361" s="139"/>
      <c r="AA361" s="139"/>
      <c r="AB361" s="139"/>
    </row>
    <row r="362" spans="1:28" ht="15.75" customHeight="1" x14ac:dyDescent="0.3">
      <c r="A362" s="139"/>
      <c r="B362" s="139"/>
      <c r="C362" s="139"/>
      <c r="D362" s="139"/>
      <c r="E362" s="139"/>
      <c r="F362" s="139"/>
      <c r="G362" s="139"/>
      <c r="H362" s="207"/>
      <c r="I362" s="139"/>
      <c r="J362" s="139"/>
      <c r="K362" s="139"/>
      <c r="L362" s="139"/>
      <c r="M362" s="139"/>
      <c r="N362" s="139"/>
      <c r="O362" s="139"/>
      <c r="P362" s="139"/>
      <c r="Q362" s="139"/>
      <c r="R362" s="139"/>
      <c r="S362" s="139"/>
      <c r="T362" s="139"/>
      <c r="U362" s="139"/>
      <c r="V362" s="139"/>
      <c r="W362" s="139"/>
      <c r="X362" s="139"/>
      <c r="Y362" s="139"/>
      <c r="Z362" s="139"/>
      <c r="AA362" s="139"/>
      <c r="AB362" s="139"/>
    </row>
    <row r="363" spans="1:28" ht="15.75" customHeight="1" x14ac:dyDescent="0.3">
      <c r="A363" s="139"/>
      <c r="B363" s="139"/>
      <c r="C363" s="139"/>
      <c r="D363" s="139"/>
      <c r="E363" s="139"/>
      <c r="F363" s="139"/>
      <c r="G363" s="139"/>
      <c r="H363" s="207"/>
      <c r="I363" s="139"/>
      <c r="J363" s="139"/>
      <c r="K363" s="139"/>
      <c r="L363" s="139"/>
      <c r="M363" s="139"/>
      <c r="N363" s="139"/>
      <c r="O363" s="139"/>
      <c r="P363" s="139"/>
      <c r="Q363" s="139"/>
      <c r="R363" s="139"/>
      <c r="S363" s="139"/>
      <c r="T363" s="139"/>
      <c r="U363" s="139"/>
      <c r="V363" s="139"/>
      <c r="W363" s="139"/>
      <c r="X363" s="139"/>
      <c r="Y363" s="139"/>
      <c r="Z363" s="139"/>
      <c r="AA363" s="139"/>
      <c r="AB363" s="139"/>
    </row>
    <row r="364" spans="1:28" ht="15.75" customHeight="1" x14ac:dyDescent="0.3">
      <c r="A364" s="139"/>
      <c r="B364" s="139"/>
      <c r="C364" s="139"/>
      <c r="D364" s="139"/>
      <c r="E364" s="139"/>
      <c r="F364" s="139"/>
      <c r="G364" s="139"/>
      <c r="H364" s="207"/>
      <c r="I364" s="139"/>
      <c r="J364" s="139"/>
      <c r="K364" s="139"/>
      <c r="L364" s="139"/>
      <c r="M364" s="139"/>
      <c r="N364" s="139"/>
      <c r="O364" s="139"/>
      <c r="P364" s="139"/>
      <c r="Q364" s="139"/>
      <c r="R364" s="139"/>
      <c r="S364" s="139"/>
      <c r="T364" s="139"/>
      <c r="U364" s="139"/>
      <c r="V364" s="139"/>
      <c r="W364" s="139"/>
      <c r="X364" s="139"/>
      <c r="Y364" s="139"/>
      <c r="Z364" s="139"/>
      <c r="AA364" s="139"/>
      <c r="AB364" s="139"/>
    </row>
    <row r="365" spans="1:28" ht="15.75" customHeight="1" x14ac:dyDescent="0.3">
      <c r="A365" s="139"/>
      <c r="B365" s="139"/>
      <c r="C365" s="139"/>
      <c r="D365" s="139"/>
      <c r="E365" s="139"/>
      <c r="F365" s="139"/>
      <c r="G365" s="139"/>
      <c r="H365" s="207"/>
      <c r="I365" s="139"/>
      <c r="J365" s="139"/>
      <c r="K365" s="139"/>
      <c r="L365" s="139"/>
      <c r="M365" s="139"/>
      <c r="N365" s="139"/>
      <c r="O365" s="139"/>
      <c r="P365" s="139"/>
      <c r="Q365" s="139"/>
      <c r="R365" s="139"/>
      <c r="S365" s="139"/>
      <c r="T365" s="139"/>
      <c r="U365" s="139"/>
      <c r="V365" s="139"/>
      <c r="W365" s="139"/>
      <c r="X365" s="139"/>
      <c r="Y365" s="139"/>
      <c r="Z365" s="139"/>
      <c r="AA365" s="139"/>
      <c r="AB365" s="139"/>
    </row>
    <row r="366" spans="1:28" ht="15.75" customHeight="1" x14ac:dyDescent="0.3">
      <c r="A366" s="139"/>
      <c r="B366" s="139"/>
      <c r="C366" s="139"/>
      <c r="D366" s="139"/>
      <c r="E366" s="139"/>
      <c r="F366" s="139"/>
      <c r="G366" s="139"/>
      <c r="H366" s="207"/>
      <c r="I366" s="139"/>
      <c r="J366" s="139"/>
      <c r="K366" s="139"/>
      <c r="L366" s="139"/>
      <c r="M366" s="139"/>
      <c r="N366" s="139"/>
      <c r="O366" s="139"/>
      <c r="P366" s="139"/>
      <c r="Q366" s="139"/>
      <c r="R366" s="139"/>
      <c r="S366" s="139"/>
      <c r="T366" s="139"/>
      <c r="U366" s="139"/>
      <c r="V366" s="139"/>
      <c r="W366" s="139"/>
      <c r="X366" s="139"/>
      <c r="Y366" s="139"/>
      <c r="Z366" s="139"/>
      <c r="AA366" s="139"/>
      <c r="AB366" s="139"/>
    </row>
    <row r="367" spans="1:28" ht="15.75" customHeight="1" x14ac:dyDescent="0.3">
      <c r="A367" s="139"/>
      <c r="B367" s="139"/>
      <c r="C367" s="139"/>
      <c r="D367" s="139"/>
      <c r="E367" s="139"/>
      <c r="F367" s="139"/>
      <c r="G367" s="139"/>
      <c r="H367" s="207"/>
      <c r="I367" s="139"/>
      <c r="J367" s="139"/>
      <c r="K367" s="139"/>
      <c r="L367" s="139"/>
      <c r="M367" s="139"/>
      <c r="N367" s="139"/>
      <c r="O367" s="139"/>
      <c r="P367" s="139"/>
      <c r="Q367" s="139"/>
      <c r="R367" s="139"/>
      <c r="S367" s="139"/>
      <c r="T367" s="139"/>
      <c r="U367" s="139"/>
      <c r="V367" s="139"/>
      <c r="W367" s="139"/>
      <c r="X367" s="139"/>
      <c r="Y367" s="139"/>
      <c r="Z367" s="139"/>
      <c r="AA367" s="139"/>
      <c r="AB367" s="139"/>
    </row>
    <row r="368" spans="1:28" ht="15.75" customHeight="1" x14ac:dyDescent="0.3">
      <c r="A368" s="139"/>
      <c r="B368" s="139"/>
      <c r="C368" s="139"/>
      <c r="D368" s="139"/>
      <c r="E368" s="139"/>
      <c r="F368" s="139"/>
      <c r="G368" s="139"/>
      <c r="H368" s="207"/>
      <c r="I368" s="139"/>
      <c r="J368" s="139"/>
      <c r="K368" s="139"/>
      <c r="L368" s="139"/>
      <c r="M368" s="139"/>
      <c r="N368" s="139"/>
      <c r="O368" s="139"/>
      <c r="P368" s="139"/>
      <c r="Q368" s="139"/>
      <c r="R368" s="139"/>
      <c r="S368" s="139"/>
      <c r="T368" s="139"/>
      <c r="U368" s="139"/>
      <c r="V368" s="139"/>
      <c r="W368" s="139"/>
      <c r="X368" s="139"/>
      <c r="Y368" s="139"/>
      <c r="Z368" s="139"/>
      <c r="AA368" s="139"/>
      <c r="AB368" s="139"/>
    </row>
    <row r="369" spans="1:28" ht="15.75" customHeight="1" x14ac:dyDescent="0.3">
      <c r="A369" s="139"/>
      <c r="B369" s="139"/>
      <c r="C369" s="139"/>
      <c r="D369" s="139"/>
      <c r="E369" s="139"/>
      <c r="F369" s="139"/>
      <c r="G369" s="139"/>
      <c r="H369" s="207"/>
      <c r="I369" s="139"/>
      <c r="J369" s="139"/>
      <c r="K369" s="139"/>
      <c r="L369" s="139"/>
      <c r="M369" s="139"/>
      <c r="N369" s="139"/>
      <c r="O369" s="139"/>
      <c r="P369" s="139"/>
      <c r="Q369" s="139"/>
      <c r="R369" s="139"/>
      <c r="S369" s="139"/>
      <c r="T369" s="139"/>
      <c r="U369" s="139"/>
      <c r="V369" s="139"/>
      <c r="W369" s="139"/>
      <c r="X369" s="139"/>
      <c r="Y369" s="139"/>
      <c r="Z369" s="139"/>
      <c r="AA369" s="139"/>
      <c r="AB369" s="139"/>
    </row>
    <row r="370" spans="1:28" ht="15.75" customHeight="1" x14ac:dyDescent="0.3">
      <c r="A370" s="139"/>
      <c r="B370" s="139"/>
      <c r="C370" s="139"/>
      <c r="D370" s="139"/>
      <c r="E370" s="139"/>
      <c r="F370" s="139"/>
      <c r="G370" s="139"/>
      <c r="H370" s="207"/>
      <c r="I370" s="139"/>
      <c r="J370" s="139"/>
      <c r="K370" s="139"/>
      <c r="L370" s="139"/>
      <c r="M370" s="139"/>
      <c r="N370" s="139"/>
      <c r="O370" s="139"/>
      <c r="P370" s="139"/>
      <c r="Q370" s="139"/>
      <c r="R370" s="139"/>
      <c r="S370" s="139"/>
      <c r="T370" s="139"/>
      <c r="U370" s="139"/>
      <c r="V370" s="139"/>
      <c r="W370" s="139"/>
      <c r="X370" s="139"/>
      <c r="Y370" s="139"/>
      <c r="Z370" s="139"/>
      <c r="AA370" s="139"/>
      <c r="AB370" s="139"/>
    </row>
    <row r="371" spans="1:28" ht="15.75" customHeight="1" x14ac:dyDescent="0.3">
      <c r="A371" s="139"/>
      <c r="B371" s="139"/>
      <c r="C371" s="139"/>
      <c r="D371" s="139"/>
      <c r="E371" s="139"/>
      <c r="F371" s="139"/>
      <c r="G371" s="139"/>
      <c r="H371" s="207"/>
      <c r="I371" s="139"/>
      <c r="J371" s="139"/>
      <c r="K371" s="139"/>
      <c r="L371" s="139"/>
      <c r="M371" s="139"/>
      <c r="N371" s="139"/>
      <c r="O371" s="139"/>
      <c r="P371" s="139"/>
      <c r="Q371" s="139"/>
      <c r="R371" s="139"/>
      <c r="S371" s="139"/>
      <c r="T371" s="139"/>
      <c r="U371" s="139"/>
      <c r="V371" s="139"/>
      <c r="W371" s="139"/>
      <c r="X371" s="139"/>
      <c r="Y371" s="139"/>
      <c r="Z371" s="139"/>
      <c r="AA371" s="139"/>
      <c r="AB371" s="139"/>
    </row>
    <row r="372" spans="1:28" ht="15.75" customHeight="1" x14ac:dyDescent="0.3">
      <c r="A372" s="139"/>
      <c r="B372" s="139"/>
      <c r="C372" s="139"/>
      <c r="D372" s="139"/>
      <c r="E372" s="139"/>
      <c r="F372" s="139"/>
      <c r="G372" s="139"/>
      <c r="H372" s="207"/>
      <c r="I372" s="139"/>
      <c r="J372" s="139"/>
      <c r="K372" s="139"/>
      <c r="L372" s="139"/>
      <c r="M372" s="139"/>
      <c r="N372" s="139"/>
      <c r="O372" s="139"/>
      <c r="P372" s="139"/>
      <c r="Q372" s="139"/>
      <c r="R372" s="139"/>
      <c r="S372" s="139"/>
      <c r="T372" s="139"/>
      <c r="U372" s="139"/>
      <c r="V372" s="139"/>
      <c r="W372" s="139"/>
      <c r="X372" s="139"/>
      <c r="Y372" s="139"/>
      <c r="Z372" s="139"/>
      <c r="AA372" s="139"/>
      <c r="AB372" s="139"/>
    </row>
    <row r="373" spans="1:28" ht="15.75" customHeight="1" x14ac:dyDescent="0.3">
      <c r="A373" s="139"/>
      <c r="B373" s="139"/>
      <c r="C373" s="139"/>
      <c r="D373" s="139"/>
      <c r="E373" s="139"/>
      <c r="F373" s="139"/>
      <c r="G373" s="139"/>
      <c r="H373" s="207"/>
      <c r="I373" s="139"/>
      <c r="J373" s="139"/>
      <c r="K373" s="139"/>
      <c r="L373" s="139"/>
      <c r="M373" s="139"/>
      <c r="N373" s="139"/>
      <c r="O373" s="139"/>
      <c r="P373" s="139"/>
      <c r="Q373" s="139"/>
      <c r="R373" s="139"/>
      <c r="S373" s="139"/>
      <c r="T373" s="139"/>
      <c r="U373" s="139"/>
      <c r="V373" s="139"/>
      <c r="W373" s="139"/>
      <c r="X373" s="139"/>
      <c r="Y373" s="139"/>
      <c r="Z373" s="139"/>
      <c r="AA373" s="139"/>
      <c r="AB373" s="139"/>
    </row>
    <row r="374" spans="1:28" ht="15.75" customHeight="1" x14ac:dyDescent="0.3">
      <c r="A374" s="139"/>
      <c r="B374" s="139"/>
      <c r="C374" s="139"/>
      <c r="D374" s="139"/>
      <c r="E374" s="139"/>
      <c r="F374" s="139"/>
      <c r="G374" s="139"/>
      <c r="H374" s="207"/>
      <c r="I374" s="139"/>
      <c r="J374" s="139"/>
      <c r="K374" s="139"/>
      <c r="L374" s="139"/>
      <c r="M374" s="139"/>
      <c r="N374" s="139"/>
      <c r="O374" s="139"/>
      <c r="P374" s="139"/>
      <c r="Q374" s="139"/>
      <c r="R374" s="139"/>
      <c r="S374" s="139"/>
      <c r="T374" s="139"/>
      <c r="U374" s="139"/>
      <c r="V374" s="139"/>
      <c r="W374" s="139"/>
      <c r="X374" s="139"/>
      <c r="Y374" s="139"/>
      <c r="Z374" s="139"/>
      <c r="AA374" s="139"/>
      <c r="AB374" s="139"/>
    </row>
    <row r="375" spans="1:28" ht="15.75" customHeight="1" x14ac:dyDescent="0.3">
      <c r="A375" s="139"/>
      <c r="B375" s="139"/>
      <c r="C375" s="139"/>
      <c r="D375" s="139"/>
      <c r="E375" s="139"/>
      <c r="F375" s="139"/>
      <c r="G375" s="139"/>
      <c r="H375" s="207"/>
      <c r="I375" s="139"/>
      <c r="J375" s="139"/>
      <c r="K375" s="139"/>
      <c r="L375" s="139"/>
      <c r="M375" s="139"/>
      <c r="N375" s="139"/>
      <c r="O375" s="139"/>
      <c r="P375" s="139"/>
      <c r="Q375" s="139"/>
      <c r="R375" s="139"/>
      <c r="S375" s="139"/>
      <c r="T375" s="139"/>
      <c r="U375" s="139"/>
      <c r="V375" s="139"/>
      <c r="W375" s="139"/>
      <c r="X375" s="139"/>
      <c r="Y375" s="139"/>
      <c r="Z375" s="139"/>
      <c r="AA375" s="139"/>
      <c r="AB375" s="139"/>
    </row>
    <row r="376" spans="1:28" ht="15.75" customHeight="1" x14ac:dyDescent="0.3">
      <c r="A376" s="139"/>
      <c r="B376" s="139"/>
      <c r="C376" s="139"/>
      <c r="D376" s="139"/>
      <c r="E376" s="139"/>
      <c r="F376" s="139"/>
      <c r="G376" s="139"/>
      <c r="H376" s="207"/>
      <c r="I376" s="139"/>
      <c r="J376" s="139"/>
      <c r="K376" s="139"/>
      <c r="L376" s="139"/>
      <c r="M376" s="139"/>
      <c r="N376" s="139"/>
      <c r="O376" s="139"/>
      <c r="P376" s="139"/>
      <c r="Q376" s="139"/>
      <c r="R376" s="139"/>
      <c r="S376" s="139"/>
      <c r="T376" s="139"/>
      <c r="U376" s="139"/>
      <c r="V376" s="139"/>
      <c r="W376" s="139"/>
      <c r="X376" s="139"/>
      <c r="Y376" s="139"/>
      <c r="Z376" s="139"/>
      <c r="AA376" s="139"/>
      <c r="AB376" s="139"/>
    </row>
    <row r="377" spans="1:28" ht="15.75" customHeight="1" x14ac:dyDescent="0.3">
      <c r="A377" s="139"/>
      <c r="B377" s="139"/>
      <c r="C377" s="139"/>
      <c r="D377" s="139"/>
      <c r="E377" s="139"/>
      <c r="F377" s="139"/>
      <c r="G377" s="139"/>
      <c r="H377" s="207"/>
      <c r="I377" s="139"/>
      <c r="J377" s="139"/>
      <c r="K377" s="139"/>
      <c r="L377" s="139"/>
      <c r="M377" s="139"/>
      <c r="N377" s="139"/>
      <c r="O377" s="139"/>
      <c r="P377" s="139"/>
      <c r="Q377" s="139"/>
      <c r="R377" s="139"/>
      <c r="S377" s="139"/>
      <c r="T377" s="139"/>
      <c r="U377" s="139"/>
      <c r="V377" s="139"/>
      <c r="W377" s="139"/>
      <c r="X377" s="139"/>
      <c r="Y377" s="139"/>
      <c r="Z377" s="139"/>
      <c r="AA377" s="139"/>
      <c r="AB377" s="139"/>
    </row>
    <row r="378" spans="1:28" ht="15.75" customHeight="1" x14ac:dyDescent="0.3">
      <c r="A378" s="139"/>
      <c r="B378" s="139"/>
      <c r="C378" s="139"/>
      <c r="D378" s="139"/>
      <c r="E378" s="139"/>
      <c r="F378" s="139"/>
      <c r="G378" s="139"/>
      <c r="H378" s="207"/>
      <c r="I378" s="139"/>
      <c r="J378" s="139"/>
      <c r="K378" s="139"/>
      <c r="L378" s="139"/>
      <c r="M378" s="139"/>
      <c r="N378" s="139"/>
      <c r="O378" s="139"/>
      <c r="P378" s="139"/>
      <c r="Q378" s="139"/>
      <c r="R378" s="139"/>
      <c r="S378" s="139"/>
      <c r="T378" s="139"/>
      <c r="U378" s="139"/>
      <c r="V378" s="139"/>
      <c r="W378" s="139"/>
      <c r="X378" s="139"/>
      <c r="Y378" s="139"/>
      <c r="Z378" s="139"/>
      <c r="AA378" s="139"/>
      <c r="AB378" s="139"/>
    </row>
    <row r="379" spans="1:28" ht="15.75" customHeight="1" x14ac:dyDescent="0.3">
      <c r="A379" s="139"/>
      <c r="B379" s="139"/>
      <c r="C379" s="139"/>
      <c r="D379" s="139"/>
      <c r="E379" s="139"/>
      <c r="F379" s="139"/>
      <c r="G379" s="139"/>
      <c r="H379" s="207"/>
      <c r="I379" s="139"/>
      <c r="J379" s="139"/>
      <c r="K379" s="139"/>
      <c r="L379" s="139"/>
      <c r="M379" s="139"/>
      <c r="N379" s="139"/>
      <c r="O379" s="139"/>
      <c r="P379" s="139"/>
      <c r="Q379" s="139"/>
      <c r="R379" s="139"/>
      <c r="S379" s="139"/>
      <c r="T379" s="139"/>
      <c r="U379" s="139"/>
      <c r="V379" s="139"/>
      <c r="W379" s="139"/>
      <c r="X379" s="139"/>
      <c r="Y379" s="139"/>
      <c r="Z379" s="139"/>
      <c r="AA379" s="139"/>
      <c r="AB379" s="139"/>
    </row>
    <row r="380" spans="1:28" ht="15.75" customHeight="1" x14ac:dyDescent="0.3">
      <c r="A380" s="139"/>
      <c r="B380" s="139"/>
      <c r="C380" s="139"/>
      <c r="D380" s="139"/>
      <c r="E380" s="139"/>
      <c r="F380" s="139"/>
      <c r="G380" s="139"/>
      <c r="H380" s="207"/>
      <c r="I380" s="139"/>
      <c r="J380" s="139"/>
      <c r="K380" s="139"/>
      <c r="L380" s="139"/>
      <c r="M380" s="139"/>
      <c r="N380" s="139"/>
      <c r="O380" s="139"/>
      <c r="P380" s="139"/>
      <c r="Q380" s="139"/>
      <c r="R380" s="139"/>
      <c r="S380" s="139"/>
      <c r="T380" s="139"/>
      <c r="U380" s="139"/>
      <c r="V380" s="139"/>
      <c r="W380" s="139"/>
      <c r="X380" s="139"/>
      <c r="Y380" s="139"/>
      <c r="Z380" s="139"/>
      <c r="AA380" s="139"/>
      <c r="AB380" s="139"/>
    </row>
    <row r="381" spans="1:28" ht="15.75" customHeight="1" x14ac:dyDescent="0.3">
      <c r="A381" s="139"/>
      <c r="B381" s="139"/>
      <c r="C381" s="139"/>
      <c r="D381" s="139"/>
      <c r="E381" s="139"/>
      <c r="F381" s="139"/>
      <c r="G381" s="139"/>
      <c r="H381" s="207"/>
      <c r="I381" s="139"/>
      <c r="J381" s="139"/>
      <c r="K381" s="139"/>
      <c r="L381" s="139"/>
      <c r="M381" s="139"/>
      <c r="N381" s="139"/>
      <c r="O381" s="139"/>
      <c r="P381" s="139"/>
      <c r="Q381" s="139"/>
      <c r="R381" s="139"/>
      <c r="S381" s="139"/>
      <c r="T381" s="139"/>
      <c r="U381" s="139"/>
      <c r="V381" s="139"/>
      <c r="W381" s="139"/>
      <c r="X381" s="139"/>
      <c r="Y381" s="139"/>
      <c r="Z381" s="139"/>
      <c r="AA381" s="139"/>
      <c r="AB381" s="139"/>
    </row>
    <row r="382" spans="1:28" ht="15.75" customHeight="1" x14ac:dyDescent="0.3">
      <c r="A382" s="139"/>
      <c r="B382" s="139"/>
      <c r="C382" s="139"/>
      <c r="D382" s="139"/>
      <c r="E382" s="139"/>
      <c r="F382" s="139"/>
      <c r="G382" s="139"/>
      <c r="H382" s="207"/>
      <c r="I382" s="139"/>
      <c r="J382" s="139"/>
      <c r="K382" s="139"/>
      <c r="L382" s="139"/>
      <c r="M382" s="139"/>
      <c r="N382" s="139"/>
      <c r="O382" s="139"/>
      <c r="P382" s="139"/>
      <c r="Q382" s="139"/>
      <c r="R382" s="139"/>
      <c r="S382" s="139"/>
      <c r="T382" s="139"/>
      <c r="U382" s="139"/>
      <c r="V382" s="139"/>
      <c r="W382" s="139"/>
      <c r="X382" s="139"/>
      <c r="Y382" s="139"/>
      <c r="Z382" s="139"/>
      <c r="AA382" s="139"/>
      <c r="AB382" s="139"/>
    </row>
    <row r="383" spans="1:28" ht="15.75" customHeight="1" x14ac:dyDescent="0.3">
      <c r="A383" s="139"/>
      <c r="B383" s="139"/>
      <c r="C383" s="139"/>
      <c r="D383" s="139"/>
      <c r="E383" s="139"/>
      <c r="F383" s="139"/>
      <c r="G383" s="139"/>
      <c r="H383" s="207"/>
      <c r="I383" s="139"/>
      <c r="J383" s="139"/>
      <c r="K383" s="139"/>
      <c r="L383" s="139"/>
      <c r="M383" s="139"/>
      <c r="N383" s="139"/>
      <c r="O383" s="139"/>
      <c r="P383" s="139"/>
      <c r="Q383" s="139"/>
      <c r="R383" s="139"/>
      <c r="S383" s="139"/>
      <c r="T383" s="139"/>
      <c r="U383" s="139"/>
      <c r="V383" s="139"/>
      <c r="W383" s="139"/>
      <c r="X383" s="139"/>
      <c r="Y383" s="139"/>
      <c r="Z383" s="139"/>
      <c r="AA383" s="139"/>
      <c r="AB383" s="139"/>
    </row>
    <row r="384" spans="1:28" ht="15.75" customHeight="1" x14ac:dyDescent="0.3">
      <c r="A384" s="139"/>
      <c r="B384" s="139"/>
      <c r="C384" s="139"/>
      <c r="D384" s="139"/>
      <c r="E384" s="139"/>
      <c r="F384" s="139"/>
      <c r="G384" s="139"/>
      <c r="H384" s="207"/>
      <c r="I384" s="139"/>
      <c r="J384" s="139"/>
      <c r="K384" s="139"/>
      <c r="L384" s="139"/>
      <c r="M384" s="139"/>
      <c r="N384" s="139"/>
      <c r="O384" s="139"/>
      <c r="P384" s="139"/>
      <c r="Q384" s="139"/>
      <c r="R384" s="139"/>
      <c r="S384" s="139"/>
      <c r="T384" s="139"/>
      <c r="U384" s="139"/>
      <c r="V384" s="139"/>
      <c r="W384" s="139"/>
      <c r="X384" s="139"/>
      <c r="Y384" s="139"/>
      <c r="Z384" s="139"/>
      <c r="AA384" s="139"/>
      <c r="AB384" s="139"/>
    </row>
    <row r="385" spans="1:28" ht="15.75" customHeight="1" x14ac:dyDescent="0.3">
      <c r="A385" s="139"/>
      <c r="B385" s="139"/>
      <c r="C385" s="139"/>
      <c r="D385" s="139"/>
      <c r="E385" s="139"/>
      <c r="F385" s="139"/>
      <c r="G385" s="139"/>
      <c r="H385" s="207"/>
      <c r="I385" s="139"/>
      <c r="J385" s="139"/>
      <c r="K385" s="139"/>
      <c r="L385" s="139"/>
      <c r="M385" s="139"/>
      <c r="N385" s="139"/>
      <c r="O385" s="139"/>
      <c r="P385" s="139"/>
      <c r="Q385" s="139"/>
      <c r="R385" s="139"/>
      <c r="S385" s="139"/>
      <c r="T385" s="139"/>
      <c r="U385" s="139"/>
      <c r="V385" s="139"/>
      <c r="W385" s="139"/>
      <c r="X385" s="139"/>
      <c r="Y385" s="139"/>
      <c r="Z385" s="139"/>
      <c r="AA385" s="139"/>
      <c r="AB385" s="139"/>
    </row>
    <row r="386" spans="1:28" ht="15.75" customHeight="1" x14ac:dyDescent="0.3">
      <c r="A386" s="139"/>
      <c r="B386" s="139"/>
      <c r="C386" s="139"/>
      <c r="D386" s="139"/>
      <c r="E386" s="139"/>
      <c r="F386" s="139"/>
      <c r="G386" s="139"/>
      <c r="H386" s="207"/>
      <c r="I386" s="139"/>
      <c r="J386" s="139"/>
      <c r="K386" s="139"/>
      <c r="L386" s="139"/>
      <c r="M386" s="139"/>
      <c r="N386" s="139"/>
      <c r="O386" s="139"/>
      <c r="P386" s="139"/>
      <c r="Q386" s="139"/>
      <c r="R386" s="139"/>
      <c r="S386" s="139"/>
      <c r="T386" s="139"/>
      <c r="U386" s="139"/>
      <c r="V386" s="139"/>
      <c r="W386" s="139"/>
      <c r="X386" s="139"/>
      <c r="Y386" s="139"/>
      <c r="Z386" s="139"/>
      <c r="AA386" s="139"/>
      <c r="AB386" s="139"/>
    </row>
    <row r="387" spans="1:28" ht="15.75" customHeight="1" x14ac:dyDescent="0.3">
      <c r="A387" s="139"/>
      <c r="B387" s="139"/>
      <c r="C387" s="139"/>
      <c r="D387" s="139"/>
      <c r="E387" s="139"/>
      <c r="F387" s="139"/>
      <c r="G387" s="139"/>
      <c r="H387" s="207"/>
      <c r="I387" s="139"/>
      <c r="J387" s="139"/>
      <c r="K387" s="139"/>
      <c r="L387" s="139"/>
      <c r="M387" s="139"/>
      <c r="N387" s="139"/>
      <c r="O387" s="139"/>
      <c r="P387" s="139"/>
      <c r="Q387" s="139"/>
      <c r="R387" s="139"/>
      <c r="S387" s="139"/>
      <c r="T387" s="139"/>
      <c r="U387" s="139"/>
      <c r="V387" s="139"/>
      <c r="W387" s="139"/>
      <c r="X387" s="139"/>
      <c r="Y387" s="139"/>
      <c r="Z387" s="139"/>
      <c r="AA387" s="139"/>
      <c r="AB387" s="139"/>
    </row>
    <row r="388" spans="1:28" ht="15.75" customHeight="1" x14ac:dyDescent="0.3">
      <c r="A388" s="139"/>
      <c r="B388" s="139"/>
      <c r="C388" s="139"/>
      <c r="D388" s="139"/>
      <c r="E388" s="139"/>
      <c r="F388" s="139"/>
      <c r="G388" s="139"/>
      <c r="H388" s="207"/>
      <c r="I388" s="139"/>
      <c r="J388" s="139"/>
      <c r="K388" s="139"/>
      <c r="L388" s="139"/>
      <c r="M388" s="139"/>
      <c r="N388" s="139"/>
      <c r="O388" s="139"/>
      <c r="P388" s="139"/>
      <c r="Q388" s="139"/>
      <c r="R388" s="139"/>
      <c r="S388" s="139"/>
      <c r="T388" s="139"/>
      <c r="U388" s="139"/>
      <c r="V388" s="139"/>
      <c r="W388" s="139"/>
      <c r="X388" s="139"/>
      <c r="Y388" s="139"/>
      <c r="Z388" s="139"/>
      <c r="AA388" s="139"/>
      <c r="AB388" s="139"/>
    </row>
    <row r="389" spans="1:28" ht="15.75" customHeight="1" x14ac:dyDescent="0.3">
      <c r="A389" s="139"/>
      <c r="B389" s="139"/>
      <c r="C389" s="139"/>
      <c r="D389" s="139"/>
      <c r="E389" s="139"/>
      <c r="F389" s="139"/>
      <c r="G389" s="139"/>
      <c r="H389" s="207"/>
      <c r="I389" s="139"/>
      <c r="J389" s="139"/>
      <c r="K389" s="139"/>
      <c r="L389" s="139"/>
      <c r="M389" s="139"/>
      <c r="N389" s="139"/>
      <c r="O389" s="139"/>
      <c r="P389" s="139"/>
      <c r="Q389" s="139"/>
      <c r="R389" s="139"/>
      <c r="S389" s="139"/>
      <c r="T389" s="139"/>
      <c r="U389" s="139"/>
      <c r="V389" s="139"/>
      <c r="W389" s="139"/>
      <c r="X389" s="139"/>
      <c r="Y389" s="139"/>
      <c r="Z389" s="139"/>
      <c r="AA389" s="139"/>
      <c r="AB389" s="139"/>
    </row>
    <row r="390" spans="1:28" ht="15.75" customHeight="1" x14ac:dyDescent="0.3">
      <c r="A390" s="139"/>
      <c r="B390" s="139"/>
      <c r="C390" s="139"/>
      <c r="D390" s="139"/>
      <c r="E390" s="139"/>
      <c r="F390" s="139"/>
      <c r="G390" s="139"/>
      <c r="H390" s="207"/>
      <c r="I390" s="139"/>
      <c r="J390" s="139"/>
      <c r="K390" s="139"/>
      <c r="L390" s="139"/>
      <c r="M390" s="139"/>
      <c r="N390" s="139"/>
      <c r="O390" s="139"/>
      <c r="P390" s="139"/>
      <c r="Q390" s="139"/>
      <c r="R390" s="139"/>
      <c r="S390" s="139"/>
      <c r="T390" s="139"/>
      <c r="U390" s="139"/>
      <c r="V390" s="139"/>
      <c r="W390" s="139"/>
      <c r="X390" s="139"/>
      <c r="Y390" s="139"/>
      <c r="Z390" s="139"/>
      <c r="AA390" s="139"/>
      <c r="AB390" s="139"/>
    </row>
    <row r="391" spans="1:28" ht="15.75" customHeight="1" x14ac:dyDescent="0.3">
      <c r="A391" s="139"/>
      <c r="B391" s="139"/>
      <c r="C391" s="139"/>
      <c r="D391" s="139"/>
      <c r="E391" s="139"/>
      <c r="F391" s="139"/>
      <c r="G391" s="139"/>
      <c r="H391" s="207"/>
      <c r="I391" s="139"/>
      <c r="J391" s="139"/>
      <c r="K391" s="139"/>
      <c r="L391" s="139"/>
      <c r="M391" s="139"/>
      <c r="N391" s="139"/>
      <c r="O391" s="139"/>
      <c r="P391" s="139"/>
      <c r="Q391" s="139"/>
      <c r="R391" s="139"/>
      <c r="S391" s="139"/>
      <c r="T391" s="139"/>
      <c r="U391" s="139"/>
      <c r="V391" s="139"/>
      <c r="W391" s="139"/>
      <c r="X391" s="139"/>
      <c r="Y391" s="139"/>
      <c r="Z391" s="139"/>
      <c r="AA391" s="139"/>
      <c r="AB391" s="139"/>
    </row>
    <row r="392" spans="1:28" ht="15.75" customHeight="1" x14ac:dyDescent="0.3">
      <c r="A392" s="139"/>
      <c r="B392" s="139"/>
      <c r="C392" s="139"/>
      <c r="D392" s="139"/>
      <c r="E392" s="139"/>
      <c r="F392" s="139"/>
      <c r="G392" s="139"/>
      <c r="H392" s="207"/>
      <c r="I392" s="139"/>
      <c r="J392" s="139"/>
      <c r="K392" s="139"/>
      <c r="L392" s="139"/>
      <c r="M392" s="139"/>
      <c r="N392" s="139"/>
      <c r="O392" s="139"/>
      <c r="P392" s="139"/>
      <c r="Q392" s="139"/>
      <c r="R392" s="139"/>
      <c r="S392" s="139"/>
      <c r="T392" s="139"/>
      <c r="U392" s="139"/>
      <c r="V392" s="139"/>
      <c r="W392" s="139"/>
      <c r="X392" s="139"/>
      <c r="Y392" s="139"/>
      <c r="Z392" s="139"/>
      <c r="AA392" s="139"/>
      <c r="AB392" s="139"/>
    </row>
    <row r="393" spans="1:28" ht="15.75" customHeight="1" x14ac:dyDescent="0.3">
      <c r="A393" s="139"/>
      <c r="B393" s="139"/>
      <c r="C393" s="139"/>
      <c r="D393" s="139"/>
      <c r="E393" s="139"/>
      <c r="F393" s="139"/>
      <c r="G393" s="139"/>
      <c r="H393" s="207"/>
      <c r="I393" s="139"/>
      <c r="J393" s="139"/>
      <c r="K393" s="139"/>
      <c r="L393" s="139"/>
      <c r="M393" s="139"/>
      <c r="N393" s="139"/>
      <c r="O393" s="139"/>
      <c r="P393" s="139"/>
      <c r="Q393" s="139"/>
      <c r="R393" s="139"/>
      <c r="S393" s="139"/>
      <c r="T393" s="139"/>
      <c r="U393" s="139"/>
      <c r="V393" s="139"/>
      <c r="W393" s="139"/>
      <c r="X393" s="139"/>
      <c r="Y393" s="139"/>
      <c r="Z393" s="139"/>
      <c r="AA393" s="139"/>
      <c r="AB393" s="139"/>
    </row>
    <row r="394" spans="1:28" ht="15.75" customHeight="1" x14ac:dyDescent="0.3">
      <c r="A394" s="139"/>
      <c r="B394" s="139"/>
      <c r="C394" s="139"/>
      <c r="D394" s="139"/>
      <c r="E394" s="139"/>
      <c r="F394" s="139"/>
      <c r="G394" s="139"/>
      <c r="H394" s="207"/>
      <c r="I394" s="139"/>
      <c r="J394" s="139"/>
      <c r="K394" s="139"/>
      <c r="L394" s="139"/>
      <c r="M394" s="139"/>
      <c r="N394" s="139"/>
      <c r="O394" s="139"/>
      <c r="P394" s="139"/>
      <c r="Q394" s="139"/>
      <c r="R394" s="139"/>
      <c r="S394" s="139"/>
      <c r="T394" s="139"/>
      <c r="U394" s="139"/>
      <c r="V394" s="139"/>
      <c r="W394" s="139"/>
      <c r="X394" s="139"/>
      <c r="Y394" s="139"/>
      <c r="Z394" s="139"/>
      <c r="AA394" s="139"/>
      <c r="AB394" s="139"/>
    </row>
    <row r="395" spans="1:28" ht="15.75" customHeight="1" x14ac:dyDescent="0.3">
      <c r="A395" s="139"/>
      <c r="B395" s="139"/>
      <c r="C395" s="139"/>
      <c r="D395" s="139"/>
      <c r="E395" s="139"/>
      <c r="F395" s="139"/>
      <c r="G395" s="139"/>
      <c r="H395" s="207"/>
      <c r="I395" s="139"/>
      <c r="J395" s="139"/>
      <c r="K395" s="139"/>
      <c r="L395" s="139"/>
      <c r="M395" s="139"/>
      <c r="N395" s="139"/>
      <c r="O395" s="139"/>
      <c r="P395" s="139"/>
      <c r="Q395" s="139"/>
      <c r="R395" s="139"/>
      <c r="S395" s="139"/>
      <c r="T395" s="139"/>
      <c r="U395" s="139"/>
      <c r="V395" s="139"/>
      <c r="W395" s="139"/>
      <c r="X395" s="139"/>
      <c r="Y395" s="139"/>
      <c r="Z395" s="139"/>
      <c r="AA395" s="139"/>
      <c r="AB395" s="139"/>
    </row>
    <row r="396" spans="1:28" ht="15.75" customHeight="1" x14ac:dyDescent="0.3">
      <c r="A396" s="139"/>
      <c r="B396" s="139"/>
      <c r="C396" s="139"/>
      <c r="D396" s="139"/>
      <c r="E396" s="139"/>
      <c r="F396" s="139"/>
      <c r="G396" s="139"/>
      <c r="H396" s="207"/>
      <c r="I396" s="139"/>
      <c r="J396" s="139"/>
      <c r="K396" s="139"/>
      <c r="L396" s="139"/>
      <c r="M396" s="139"/>
      <c r="N396" s="139"/>
      <c r="O396" s="139"/>
      <c r="P396" s="139"/>
      <c r="Q396" s="139"/>
      <c r="R396" s="139"/>
      <c r="S396" s="139"/>
      <c r="T396" s="139"/>
      <c r="U396" s="139"/>
      <c r="V396" s="139"/>
      <c r="W396" s="139"/>
      <c r="X396" s="139"/>
      <c r="Y396" s="139"/>
      <c r="Z396" s="139"/>
      <c r="AA396" s="139"/>
      <c r="AB396" s="139"/>
    </row>
    <row r="397" spans="1:28" ht="15.75" customHeight="1" x14ac:dyDescent="0.3">
      <c r="A397" s="139"/>
      <c r="B397" s="139"/>
      <c r="C397" s="139"/>
      <c r="D397" s="139"/>
      <c r="E397" s="139"/>
      <c r="F397" s="139"/>
      <c r="G397" s="139"/>
      <c r="H397" s="207"/>
      <c r="I397" s="139"/>
      <c r="J397" s="139"/>
      <c r="K397" s="139"/>
      <c r="L397" s="139"/>
      <c r="M397" s="139"/>
      <c r="N397" s="139"/>
      <c r="O397" s="139"/>
      <c r="P397" s="139"/>
      <c r="Q397" s="139"/>
      <c r="R397" s="139"/>
      <c r="S397" s="139"/>
      <c r="T397" s="139"/>
      <c r="U397" s="139"/>
      <c r="V397" s="139"/>
      <c r="W397" s="139"/>
      <c r="X397" s="139"/>
      <c r="Y397" s="139"/>
      <c r="Z397" s="139"/>
      <c r="AA397" s="139"/>
      <c r="AB397" s="139"/>
    </row>
    <row r="398" spans="1:28" ht="15.75" customHeight="1" x14ac:dyDescent="0.3">
      <c r="A398" s="139"/>
      <c r="B398" s="139"/>
      <c r="C398" s="139"/>
      <c r="D398" s="139"/>
      <c r="E398" s="139"/>
      <c r="F398" s="139"/>
      <c r="G398" s="139"/>
      <c r="H398" s="207"/>
      <c r="I398" s="139"/>
      <c r="J398" s="139"/>
      <c r="K398" s="139"/>
      <c r="L398" s="139"/>
      <c r="M398" s="139"/>
      <c r="N398" s="139"/>
      <c r="O398" s="139"/>
      <c r="P398" s="139"/>
      <c r="Q398" s="139"/>
      <c r="R398" s="139"/>
      <c r="S398" s="139"/>
      <c r="T398" s="139"/>
      <c r="U398" s="139"/>
      <c r="V398" s="139"/>
      <c r="W398" s="139"/>
      <c r="X398" s="139"/>
      <c r="Y398" s="139"/>
      <c r="Z398" s="139"/>
      <c r="AA398" s="139"/>
      <c r="AB398" s="139"/>
    </row>
    <row r="399" spans="1:28" ht="15.75" customHeight="1" x14ac:dyDescent="0.3">
      <c r="A399" s="139"/>
      <c r="B399" s="139"/>
      <c r="C399" s="139"/>
      <c r="D399" s="139"/>
      <c r="E399" s="139"/>
      <c r="F399" s="139"/>
      <c r="G399" s="139"/>
      <c r="H399" s="207"/>
      <c r="I399" s="139"/>
      <c r="J399" s="139"/>
      <c r="K399" s="139"/>
      <c r="L399" s="139"/>
      <c r="M399" s="139"/>
      <c r="N399" s="139"/>
      <c r="O399" s="139"/>
      <c r="P399" s="139"/>
      <c r="Q399" s="139"/>
      <c r="R399" s="139"/>
      <c r="S399" s="139"/>
      <c r="T399" s="139"/>
      <c r="U399" s="139"/>
      <c r="V399" s="139"/>
      <c r="W399" s="139"/>
      <c r="X399" s="139"/>
      <c r="Y399" s="139"/>
      <c r="Z399" s="139"/>
      <c r="AA399" s="139"/>
      <c r="AB399" s="139"/>
    </row>
    <row r="400" spans="1:28" ht="15.75" customHeight="1" x14ac:dyDescent="0.3">
      <c r="A400" s="139"/>
      <c r="B400" s="139"/>
      <c r="C400" s="139"/>
      <c r="D400" s="139"/>
      <c r="E400" s="139"/>
      <c r="F400" s="139"/>
      <c r="G400" s="139"/>
      <c r="H400" s="207"/>
      <c r="I400" s="139"/>
      <c r="J400" s="139"/>
      <c r="K400" s="139"/>
      <c r="L400" s="139"/>
      <c r="M400" s="139"/>
      <c r="N400" s="139"/>
      <c r="O400" s="139"/>
      <c r="P400" s="139"/>
      <c r="Q400" s="139"/>
      <c r="R400" s="139"/>
      <c r="S400" s="139"/>
      <c r="T400" s="139"/>
      <c r="U400" s="139"/>
      <c r="V400" s="139"/>
      <c r="W400" s="139"/>
      <c r="X400" s="139"/>
      <c r="Y400" s="139"/>
      <c r="Z400" s="139"/>
      <c r="AA400" s="139"/>
      <c r="AB400" s="139"/>
    </row>
    <row r="401" spans="1:28" ht="15.75" customHeight="1" x14ac:dyDescent="0.3">
      <c r="A401" s="139"/>
      <c r="B401" s="139"/>
      <c r="C401" s="139"/>
      <c r="D401" s="139"/>
      <c r="E401" s="139"/>
      <c r="F401" s="139"/>
      <c r="G401" s="139"/>
      <c r="H401" s="207"/>
      <c r="I401" s="139"/>
      <c r="J401" s="139"/>
      <c r="K401" s="139"/>
      <c r="L401" s="139"/>
      <c r="M401" s="139"/>
      <c r="N401" s="139"/>
      <c r="O401" s="139"/>
      <c r="P401" s="139"/>
      <c r="Q401" s="139"/>
      <c r="R401" s="139"/>
      <c r="S401" s="139"/>
      <c r="T401" s="139"/>
      <c r="U401" s="139"/>
      <c r="V401" s="139"/>
      <c r="W401" s="139"/>
      <c r="X401" s="139"/>
      <c r="Y401" s="139"/>
      <c r="Z401" s="139"/>
      <c r="AA401" s="139"/>
      <c r="AB401" s="139"/>
    </row>
    <row r="402" spans="1:28" ht="15.75" customHeight="1" x14ac:dyDescent="0.3">
      <c r="A402" s="139"/>
      <c r="B402" s="139"/>
      <c r="C402" s="139"/>
      <c r="D402" s="139"/>
      <c r="E402" s="139"/>
      <c r="F402" s="139"/>
      <c r="G402" s="139"/>
      <c r="H402" s="207"/>
      <c r="I402" s="139"/>
      <c r="J402" s="139"/>
      <c r="K402" s="139"/>
      <c r="L402" s="139"/>
      <c r="M402" s="139"/>
      <c r="N402" s="139"/>
      <c r="O402" s="139"/>
      <c r="P402" s="139"/>
      <c r="Q402" s="139"/>
      <c r="R402" s="139"/>
      <c r="S402" s="139"/>
      <c r="T402" s="139"/>
      <c r="U402" s="139"/>
      <c r="V402" s="139"/>
      <c r="W402" s="139"/>
      <c r="X402" s="139"/>
      <c r="Y402" s="139"/>
      <c r="Z402" s="139"/>
      <c r="AA402" s="139"/>
      <c r="AB402" s="139"/>
    </row>
    <row r="403" spans="1:28" ht="15.75" customHeight="1" x14ac:dyDescent="0.3">
      <c r="A403" s="139"/>
      <c r="B403" s="139"/>
      <c r="C403" s="139"/>
      <c r="D403" s="139"/>
      <c r="E403" s="139"/>
      <c r="F403" s="139"/>
      <c r="G403" s="139"/>
      <c r="H403" s="207"/>
      <c r="I403" s="139"/>
      <c r="J403" s="139"/>
      <c r="K403" s="139"/>
      <c r="L403" s="139"/>
      <c r="M403" s="139"/>
      <c r="N403" s="139"/>
      <c r="O403" s="139"/>
      <c r="P403" s="139"/>
      <c r="Q403" s="139"/>
      <c r="R403" s="139"/>
      <c r="S403" s="139"/>
      <c r="T403" s="139"/>
      <c r="U403" s="139"/>
      <c r="V403" s="139"/>
      <c r="W403" s="139"/>
      <c r="X403" s="139"/>
      <c r="Y403" s="139"/>
      <c r="Z403" s="139"/>
      <c r="AA403" s="139"/>
      <c r="AB403" s="139"/>
    </row>
    <row r="404" spans="1:28" ht="15.75" customHeight="1" x14ac:dyDescent="0.3">
      <c r="A404" s="139"/>
      <c r="B404" s="139"/>
      <c r="C404" s="139"/>
      <c r="D404" s="139"/>
      <c r="E404" s="139"/>
      <c r="F404" s="139"/>
      <c r="G404" s="139"/>
      <c r="H404" s="207"/>
      <c r="I404" s="139"/>
      <c r="J404" s="139"/>
      <c r="K404" s="139"/>
      <c r="L404" s="139"/>
      <c r="M404" s="139"/>
      <c r="N404" s="139"/>
      <c r="O404" s="139"/>
      <c r="P404" s="139"/>
      <c r="Q404" s="139"/>
      <c r="R404" s="139"/>
      <c r="S404" s="139"/>
      <c r="T404" s="139"/>
      <c r="U404" s="139"/>
      <c r="V404" s="139"/>
      <c r="W404" s="139"/>
      <c r="X404" s="139"/>
      <c r="Y404" s="139"/>
      <c r="Z404" s="139"/>
      <c r="AA404" s="139"/>
      <c r="AB404" s="139"/>
    </row>
    <row r="405" spans="1:28" ht="15.75" customHeight="1" x14ac:dyDescent="0.3">
      <c r="A405" s="139"/>
      <c r="B405" s="139"/>
      <c r="C405" s="139"/>
      <c r="D405" s="139"/>
      <c r="E405" s="139"/>
      <c r="F405" s="139"/>
      <c r="G405" s="139"/>
      <c r="H405" s="207"/>
      <c r="I405" s="139"/>
      <c r="J405" s="139"/>
      <c r="K405" s="139"/>
      <c r="L405" s="139"/>
      <c r="M405" s="139"/>
      <c r="N405" s="139"/>
      <c r="O405" s="139"/>
      <c r="P405" s="139"/>
      <c r="Q405" s="139"/>
      <c r="R405" s="139"/>
      <c r="S405" s="139"/>
      <c r="T405" s="139"/>
      <c r="U405" s="139"/>
      <c r="V405" s="139"/>
      <c r="W405" s="139"/>
      <c r="X405" s="139"/>
      <c r="Y405" s="139"/>
      <c r="Z405" s="139"/>
      <c r="AA405" s="139"/>
      <c r="AB405" s="139"/>
    </row>
    <row r="406" spans="1:28" ht="15.75" customHeight="1" x14ac:dyDescent="0.3">
      <c r="A406" s="139"/>
      <c r="B406" s="139"/>
      <c r="C406" s="139"/>
      <c r="D406" s="139"/>
      <c r="E406" s="139"/>
      <c r="F406" s="139"/>
      <c r="G406" s="139"/>
      <c r="H406" s="207"/>
      <c r="I406" s="139"/>
      <c r="J406" s="139"/>
      <c r="K406" s="139"/>
      <c r="L406" s="139"/>
      <c r="M406" s="139"/>
      <c r="N406" s="139"/>
      <c r="O406" s="139"/>
      <c r="P406" s="139"/>
      <c r="Q406" s="139"/>
      <c r="R406" s="139"/>
      <c r="S406" s="139"/>
      <c r="T406" s="139"/>
      <c r="U406" s="139"/>
      <c r="V406" s="139"/>
      <c r="W406" s="139"/>
      <c r="X406" s="139"/>
      <c r="Y406" s="139"/>
      <c r="Z406" s="139"/>
      <c r="AA406" s="139"/>
      <c r="AB406" s="139"/>
    </row>
    <row r="407" spans="1:28" ht="15.75" customHeight="1" x14ac:dyDescent="0.3">
      <c r="A407" s="139"/>
      <c r="B407" s="139"/>
      <c r="C407" s="139"/>
      <c r="D407" s="139"/>
      <c r="E407" s="139"/>
      <c r="F407" s="139"/>
      <c r="G407" s="139"/>
      <c r="H407" s="207"/>
      <c r="I407" s="139"/>
      <c r="J407" s="139"/>
      <c r="K407" s="139"/>
      <c r="L407" s="139"/>
      <c r="M407" s="139"/>
      <c r="N407" s="139"/>
      <c r="O407" s="139"/>
      <c r="P407" s="139"/>
      <c r="Q407" s="139"/>
      <c r="R407" s="139"/>
      <c r="S407" s="139"/>
      <c r="T407" s="139"/>
      <c r="U407" s="139"/>
      <c r="V407" s="139"/>
      <c r="W407" s="139"/>
      <c r="X407" s="139"/>
      <c r="Y407" s="139"/>
      <c r="Z407" s="139"/>
      <c r="AA407" s="139"/>
      <c r="AB407" s="139"/>
    </row>
    <row r="408" spans="1:28" ht="15.75" customHeight="1" x14ac:dyDescent="0.3">
      <c r="A408" s="139"/>
      <c r="B408" s="139"/>
      <c r="C408" s="139"/>
      <c r="D408" s="139"/>
      <c r="E408" s="139"/>
      <c r="F408" s="139"/>
      <c r="G408" s="139"/>
      <c r="H408" s="207"/>
      <c r="I408" s="139"/>
      <c r="J408" s="139"/>
      <c r="K408" s="139"/>
      <c r="L408" s="139"/>
      <c r="M408" s="139"/>
      <c r="N408" s="139"/>
      <c r="O408" s="139"/>
      <c r="P408" s="139"/>
      <c r="Q408" s="139"/>
      <c r="R408" s="139"/>
      <c r="S408" s="139"/>
      <c r="T408" s="139"/>
      <c r="U408" s="139"/>
      <c r="V408" s="139"/>
      <c r="W408" s="139"/>
      <c r="X408" s="139"/>
      <c r="Y408" s="139"/>
      <c r="Z408" s="139"/>
      <c r="AA408" s="139"/>
      <c r="AB408" s="139"/>
    </row>
    <row r="409" spans="1:28" ht="15.75" customHeight="1" x14ac:dyDescent="0.3">
      <c r="A409" s="139"/>
      <c r="B409" s="139"/>
      <c r="C409" s="139"/>
      <c r="D409" s="139"/>
      <c r="E409" s="139"/>
      <c r="F409" s="139"/>
      <c r="G409" s="139"/>
      <c r="H409" s="207"/>
      <c r="I409" s="139"/>
      <c r="J409" s="139"/>
      <c r="K409" s="139"/>
      <c r="L409" s="139"/>
      <c r="M409" s="139"/>
      <c r="N409" s="139"/>
      <c r="O409" s="139"/>
      <c r="P409" s="139"/>
      <c r="Q409" s="139"/>
      <c r="R409" s="139"/>
      <c r="S409" s="139"/>
      <c r="T409" s="139"/>
      <c r="U409" s="139"/>
      <c r="V409" s="139"/>
      <c r="W409" s="139"/>
      <c r="X409" s="139"/>
      <c r="Y409" s="139"/>
      <c r="Z409" s="139"/>
      <c r="AA409" s="139"/>
      <c r="AB409" s="139"/>
    </row>
    <row r="410" spans="1:28" ht="15.75" customHeight="1" x14ac:dyDescent="0.3">
      <c r="A410" s="139"/>
      <c r="B410" s="139"/>
      <c r="C410" s="139"/>
      <c r="D410" s="139"/>
      <c r="E410" s="139"/>
      <c r="F410" s="139"/>
      <c r="G410" s="139"/>
      <c r="H410" s="207"/>
      <c r="I410" s="139"/>
      <c r="J410" s="139"/>
      <c r="K410" s="139"/>
      <c r="L410" s="139"/>
      <c r="M410" s="139"/>
      <c r="N410" s="139"/>
      <c r="O410" s="139"/>
      <c r="P410" s="139"/>
      <c r="Q410" s="139"/>
      <c r="R410" s="139"/>
      <c r="S410" s="139"/>
      <c r="T410" s="139"/>
      <c r="U410" s="139"/>
      <c r="V410" s="139"/>
      <c r="W410" s="139"/>
      <c r="X410" s="139"/>
      <c r="Y410" s="139"/>
      <c r="Z410" s="139"/>
      <c r="AA410" s="139"/>
      <c r="AB410" s="139"/>
    </row>
    <row r="411" spans="1:28" ht="15.75" customHeight="1" x14ac:dyDescent="0.3">
      <c r="A411" s="139"/>
      <c r="B411" s="139"/>
      <c r="C411" s="139"/>
      <c r="D411" s="139"/>
      <c r="E411" s="139"/>
      <c r="F411" s="139"/>
      <c r="G411" s="139"/>
      <c r="H411" s="207"/>
      <c r="I411" s="139"/>
      <c r="J411" s="139"/>
      <c r="K411" s="139"/>
      <c r="L411" s="139"/>
      <c r="M411" s="139"/>
      <c r="N411" s="139"/>
      <c r="O411" s="139"/>
      <c r="P411" s="139"/>
      <c r="Q411" s="139"/>
      <c r="R411" s="139"/>
      <c r="S411" s="139"/>
      <c r="T411" s="139"/>
      <c r="U411" s="139"/>
      <c r="V411" s="139"/>
      <c r="W411" s="139"/>
      <c r="X411" s="139"/>
      <c r="Y411" s="139"/>
      <c r="Z411" s="139"/>
      <c r="AA411" s="139"/>
      <c r="AB411" s="139"/>
    </row>
    <row r="412" spans="1:28" ht="15.75" customHeight="1" x14ac:dyDescent="0.3">
      <c r="A412" s="139"/>
      <c r="B412" s="139"/>
      <c r="C412" s="139"/>
      <c r="D412" s="139"/>
      <c r="E412" s="139"/>
      <c r="F412" s="139"/>
      <c r="G412" s="139"/>
      <c r="H412" s="207"/>
      <c r="I412" s="139"/>
      <c r="J412" s="139"/>
      <c r="K412" s="139"/>
      <c r="L412" s="139"/>
      <c r="M412" s="139"/>
      <c r="N412" s="139"/>
      <c r="O412" s="139"/>
      <c r="P412" s="139"/>
      <c r="Q412" s="139"/>
      <c r="R412" s="139"/>
      <c r="S412" s="139"/>
      <c r="T412" s="139"/>
      <c r="U412" s="139"/>
      <c r="V412" s="139"/>
      <c r="W412" s="139"/>
      <c r="X412" s="139"/>
      <c r="Y412" s="139"/>
      <c r="Z412" s="139"/>
      <c r="AA412" s="139"/>
      <c r="AB412" s="139"/>
    </row>
    <row r="413" spans="1:28" ht="15.75" customHeight="1" x14ac:dyDescent="0.3">
      <c r="A413" s="139"/>
      <c r="B413" s="139"/>
      <c r="C413" s="139"/>
      <c r="D413" s="139"/>
      <c r="E413" s="139"/>
      <c r="F413" s="139"/>
      <c r="G413" s="139"/>
      <c r="H413" s="207"/>
      <c r="I413" s="139"/>
      <c r="J413" s="139"/>
      <c r="K413" s="139"/>
      <c r="L413" s="139"/>
      <c r="M413" s="139"/>
      <c r="N413" s="139"/>
      <c r="O413" s="139"/>
      <c r="P413" s="139"/>
      <c r="Q413" s="139"/>
      <c r="R413" s="139"/>
      <c r="S413" s="139"/>
      <c r="T413" s="139"/>
      <c r="U413" s="139"/>
      <c r="V413" s="139"/>
      <c r="W413" s="139"/>
      <c r="X413" s="139"/>
      <c r="Y413" s="139"/>
      <c r="Z413" s="139"/>
      <c r="AA413" s="139"/>
      <c r="AB413" s="139"/>
    </row>
    <row r="414" spans="1:28" ht="15.75" customHeight="1" x14ac:dyDescent="0.3">
      <c r="A414" s="139"/>
      <c r="B414" s="139"/>
      <c r="C414" s="139"/>
      <c r="D414" s="139"/>
      <c r="E414" s="139"/>
      <c r="F414" s="139"/>
      <c r="G414" s="139"/>
      <c r="H414" s="207"/>
      <c r="I414" s="139"/>
      <c r="J414" s="139"/>
      <c r="K414" s="139"/>
      <c r="L414" s="139"/>
      <c r="M414" s="139"/>
      <c r="N414" s="139"/>
      <c r="O414" s="139"/>
      <c r="P414" s="139"/>
      <c r="Q414" s="139"/>
      <c r="R414" s="139"/>
      <c r="S414" s="139"/>
      <c r="T414" s="139"/>
      <c r="U414" s="139"/>
      <c r="V414" s="139"/>
      <c r="W414" s="139"/>
      <c r="X414" s="139"/>
      <c r="Y414" s="139"/>
      <c r="Z414" s="139"/>
      <c r="AA414" s="139"/>
      <c r="AB414" s="139"/>
    </row>
    <row r="415" spans="1:28" ht="15.75" customHeight="1" x14ac:dyDescent="0.3">
      <c r="A415" s="139"/>
      <c r="B415" s="139"/>
      <c r="C415" s="139"/>
      <c r="D415" s="139"/>
      <c r="E415" s="139"/>
      <c r="F415" s="139"/>
      <c r="G415" s="139"/>
      <c r="H415" s="207"/>
      <c r="I415" s="139"/>
      <c r="J415" s="139"/>
      <c r="K415" s="139"/>
      <c r="L415" s="139"/>
      <c r="M415" s="139"/>
      <c r="N415" s="139"/>
      <c r="O415" s="139"/>
      <c r="P415" s="139"/>
      <c r="Q415" s="139"/>
      <c r="R415" s="139"/>
      <c r="S415" s="139"/>
      <c r="T415" s="139"/>
      <c r="U415" s="139"/>
      <c r="V415" s="139"/>
      <c r="W415" s="139"/>
      <c r="X415" s="139"/>
      <c r="Y415" s="139"/>
      <c r="Z415" s="139"/>
      <c r="AA415" s="139"/>
      <c r="AB415" s="139"/>
    </row>
    <row r="416" spans="1:28" ht="15.75" customHeight="1" x14ac:dyDescent="0.3">
      <c r="A416" s="139"/>
      <c r="B416" s="139"/>
      <c r="C416" s="139"/>
      <c r="D416" s="139"/>
      <c r="E416" s="139"/>
      <c r="F416" s="139"/>
      <c r="G416" s="139"/>
      <c r="H416" s="207"/>
      <c r="I416" s="139"/>
      <c r="J416" s="139"/>
      <c r="K416" s="139"/>
      <c r="L416" s="139"/>
      <c r="M416" s="139"/>
      <c r="N416" s="139"/>
      <c r="O416" s="139"/>
      <c r="P416" s="139"/>
      <c r="Q416" s="139"/>
      <c r="R416" s="139"/>
      <c r="S416" s="139"/>
      <c r="T416" s="139"/>
      <c r="U416" s="139"/>
      <c r="V416" s="139"/>
      <c r="W416" s="139"/>
      <c r="X416" s="139"/>
      <c r="Y416" s="139"/>
      <c r="Z416" s="139"/>
      <c r="AA416" s="139"/>
      <c r="AB416" s="139"/>
    </row>
    <row r="417" spans="1:28" ht="15.75" customHeight="1" x14ac:dyDescent="0.3">
      <c r="A417" s="139"/>
      <c r="B417" s="139"/>
      <c r="C417" s="139"/>
      <c r="D417" s="139"/>
      <c r="E417" s="139"/>
      <c r="F417" s="139"/>
      <c r="G417" s="139"/>
      <c r="H417" s="207"/>
      <c r="I417" s="139"/>
      <c r="J417" s="139"/>
      <c r="K417" s="139"/>
      <c r="L417" s="139"/>
      <c r="M417" s="139"/>
      <c r="N417" s="139"/>
      <c r="O417" s="139"/>
      <c r="P417" s="139"/>
      <c r="Q417" s="139"/>
      <c r="R417" s="139"/>
      <c r="S417" s="139"/>
      <c r="T417" s="139"/>
      <c r="U417" s="139"/>
      <c r="V417" s="139"/>
      <c r="W417" s="139"/>
      <c r="X417" s="139"/>
      <c r="Y417" s="139"/>
      <c r="Z417" s="139"/>
      <c r="AA417" s="139"/>
      <c r="AB417" s="139"/>
    </row>
    <row r="418" spans="1:28" ht="15.75" customHeight="1" x14ac:dyDescent="0.3">
      <c r="A418" s="139"/>
      <c r="B418" s="139"/>
      <c r="C418" s="139"/>
      <c r="D418" s="139"/>
      <c r="E418" s="139"/>
      <c r="F418" s="139"/>
      <c r="G418" s="139"/>
      <c r="H418" s="207"/>
      <c r="I418" s="139"/>
      <c r="J418" s="139"/>
      <c r="K418" s="139"/>
      <c r="L418" s="139"/>
      <c r="M418" s="139"/>
      <c r="N418" s="139"/>
      <c r="O418" s="139"/>
      <c r="P418" s="139"/>
      <c r="Q418" s="139"/>
      <c r="R418" s="139"/>
      <c r="S418" s="139"/>
      <c r="T418" s="139"/>
      <c r="U418" s="139"/>
      <c r="V418" s="139"/>
      <c r="W418" s="139"/>
      <c r="X418" s="139"/>
      <c r="Y418" s="139"/>
      <c r="Z418" s="139"/>
      <c r="AA418" s="139"/>
      <c r="AB418" s="139"/>
    </row>
    <row r="419" spans="1:28" ht="15.75" customHeight="1" x14ac:dyDescent="0.3">
      <c r="A419" s="139"/>
      <c r="B419" s="139"/>
      <c r="C419" s="139"/>
      <c r="D419" s="139"/>
      <c r="E419" s="139"/>
      <c r="F419" s="139"/>
      <c r="G419" s="139"/>
      <c r="H419" s="207"/>
      <c r="I419" s="139"/>
      <c r="J419" s="139"/>
      <c r="K419" s="139"/>
      <c r="L419" s="139"/>
      <c r="M419" s="139"/>
      <c r="N419" s="139"/>
      <c r="O419" s="139"/>
      <c r="P419" s="139"/>
      <c r="Q419" s="139"/>
      <c r="R419" s="139"/>
      <c r="S419" s="139"/>
      <c r="T419" s="139"/>
      <c r="U419" s="139"/>
      <c r="V419" s="139"/>
      <c r="W419" s="139"/>
      <c r="X419" s="139"/>
      <c r="Y419" s="139"/>
      <c r="Z419" s="139"/>
      <c r="AA419" s="139"/>
      <c r="AB419" s="139"/>
    </row>
    <row r="420" spans="1:28" ht="15.75" customHeight="1" x14ac:dyDescent="0.3">
      <c r="A420" s="139"/>
      <c r="B420" s="139"/>
      <c r="C420" s="139"/>
      <c r="D420" s="139"/>
      <c r="E420" s="139"/>
      <c r="F420" s="139"/>
      <c r="G420" s="139"/>
      <c r="H420" s="207"/>
      <c r="I420" s="139"/>
      <c r="J420" s="139"/>
      <c r="K420" s="139"/>
      <c r="L420" s="139"/>
      <c r="M420" s="139"/>
      <c r="N420" s="139"/>
      <c r="O420" s="139"/>
      <c r="P420" s="139"/>
      <c r="Q420" s="139"/>
      <c r="R420" s="139"/>
      <c r="S420" s="139"/>
      <c r="T420" s="139"/>
      <c r="U420" s="139"/>
      <c r="V420" s="139"/>
      <c r="W420" s="139"/>
      <c r="X420" s="139"/>
      <c r="Y420" s="139"/>
      <c r="Z420" s="139"/>
      <c r="AA420" s="139"/>
      <c r="AB420" s="139"/>
    </row>
    <row r="421" spans="1:28" ht="15.75" customHeight="1" x14ac:dyDescent="0.3">
      <c r="A421" s="139"/>
      <c r="B421" s="139"/>
      <c r="C421" s="139"/>
      <c r="D421" s="139"/>
      <c r="E421" s="139"/>
      <c r="F421" s="139"/>
      <c r="G421" s="139"/>
      <c r="H421" s="207"/>
      <c r="I421" s="139"/>
      <c r="J421" s="139"/>
      <c r="K421" s="139"/>
      <c r="L421" s="139"/>
      <c r="M421" s="139"/>
      <c r="N421" s="139"/>
      <c r="O421" s="139"/>
      <c r="P421" s="139"/>
      <c r="Q421" s="139"/>
      <c r="R421" s="139"/>
      <c r="S421" s="139"/>
      <c r="T421" s="139"/>
      <c r="U421" s="139"/>
      <c r="V421" s="139"/>
      <c r="W421" s="139"/>
      <c r="X421" s="139"/>
      <c r="Y421" s="139"/>
      <c r="Z421" s="139"/>
      <c r="AA421" s="139"/>
      <c r="AB421" s="139"/>
    </row>
    <row r="422" spans="1:28" ht="15.75" customHeight="1" x14ac:dyDescent="0.3">
      <c r="A422" s="139"/>
      <c r="B422" s="139"/>
      <c r="C422" s="139"/>
      <c r="D422" s="139"/>
      <c r="E422" s="139"/>
      <c r="F422" s="139"/>
      <c r="G422" s="139"/>
      <c r="H422" s="207"/>
      <c r="I422" s="139"/>
      <c r="J422" s="139"/>
      <c r="K422" s="139"/>
      <c r="L422" s="139"/>
      <c r="M422" s="139"/>
      <c r="N422" s="139"/>
      <c r="O422" s="139"/>
      <c r="P422" s="139"/>
      <c r="Q422" s="139"/>
      <c r="R422" s="139"/>
      <c r="S422" s="139"/>
      <c r="T422" s="139"/>
      <c r="U422" s="139"/>
      <c r="V422" s="139"/>
      <c r="W422" s="139"/>
      <c r="X422" s="139"/>
      <c r="Y422" s="139"/>
      <c r="Z422" s="139"/>
      <c r="AA422" s="139"/>
      <c r="AB422" s="139"/>
    </row>
    <row r="423" spans="1:28" ht="15.75" customHeight="1" x14ac:dyDescent="0.3">
      <c r="A423" s="139"/>
      <c r="B423" s="139"/>
      <c r="C423" s="139"/>
      <c r="D423" s="139"/>
      <c r="E423" s="139"/>
      <c r="F423" s="139"/>
      <c r="G423" s="139"/>
      <c r="H423" s="207"/>
      <c r="I423" s="139"/>
      <c r="J423" s="139"/>
      <c r="K423" s="139"/>
      <c r="L423" s="139"/>
      <c r="M423" s="139"/>
      <c r="N423" s="139"/>
      <c r="O423" s="139"/>
      <c r="P423" s="139"/>
      <c r="Q423" s="139"/>
      <c r="R423" s="139"/>
      <c r="S423" s="139"/>
      <c r="T423" s="139"/>
      <c r="U423" s="139"/>
      <c r="V423" s="139"/>
      <c r="W423" s="139"/>
      <c r="X423" s="139"/>
      <c r="Y423" s="139"/>
      <c r="Z423" s="139"/>
      <c r="AA423" s="139"/>
      <c r="AB423" s="139"/>
    </row>
    <row r="424" spans="1:28" ht="15.75" customHeight="1" x14ac:dyDescent="0.3">
      <c r="A424" s="139"/>
      <c r="B424" s="139"/>
      <c r="C424" s="139"/>
      <c r="D424" s="139"/>
      <c r="E424" s="139"/>
      <c r="F424" s="139"/>
      <c r="G424" s="139"/>
      <c r="H424" s="207"/>
      <c r="I424" s="139"/>
      <c r="J424" s="139"/>
      <c r="K424" s="139"/>
      <c r="L424" s="139"/>
      <c r="M424" s="139"/>
      <c r="N424" s="139"/>
      <c r="O424" s="139"/>
      <c r="P424" s="139"/>
      <c r="Q424" s="139"/>
      <c r="R424" s="139"/>
      <c r="S424" s="139"/>
      <c r="T424" s="139"/>
      <c r="U424" s="139"/>
      <c r="V424" s="139"/>
      <c r="W424" s="139"/>
      <c r="X424" s="139"/>
      <c r="Y424" s="139"/>
      <c r="Z424" s="139"/>
      <c r="AA424" s="139"/>
      <c r="AB424" s="139"/>
    </row>
    <row r="425" spans="1:28" ht="15.75" customHeight="1" x14ac:dyDescent="0.3">
      <c r="A425" s="139"/>
      <c r="B425" s="139"/>
      <c r="C425" s="139"/>
      <c r="D425" s="139"/>
      <c r="E425" s="139"/>
      <c r="F425" s="139"/>
      <c r="G425" s="139"/>
      <c r="H425" s="207"/>
      <c r="I425" s="139"/>
      <c r="J425" s="139"/>
      <c r="K425" s="139"/>
      <c r="L425" s="139"/>
      <c r="M425" s="139"/>
      <c r="N425" s="139"/>
      <c r="O425" s="139"/>
      <c r="P425" s="139"/>
      <c r="Q425" s="139"/>
      <c r="R425" s="139"/>
      <c r="S425" s="139"/>
      <c r="T425" s="139"/>
      <c r="U425" s="139"/>
      <c r="V425" s="139"/>
      <c r="W425" s="139"/>
      <c r="X425" s="139"/>
      <c r="Y425" s="139"/>
      <c r="Z425" s="139"/>
      <c r="AA425" s="139"/>
      <c r="AB425" s="139"/>
    </row>
    <row r="426" spans="1:28" ht="15.75" customHeight="1" x14ac:dyDescent="0.3">
      <c r="A426" s="139"/>
      <c r="B426" s="139"/>
      <c r="C426" s="139"/>
      <c r="D426" s="139"/>
      <c r="E426" s="139"/>
      <c r="F426" s="139"/>
      <c r="G426" s="139"/>
      <c r="H426" s="207"/>
      <c r="I426" s="139"/>
      <c r="J426" s="139"/>
      <c r="K426" s="139"/>
      <c r="L426" s="139"/>
      <c r="M426" s="139"/>
      <c r="N426" s="139"/>
      <c r="O426" s="139"/>
      <c r="P426" s="139"/>
      <c r="Q426" s="139"/>
      <c r="R426" s="139"/>
      <c r="S426" s="139"/>
      <c r="T426" s="139"/>
      <c r="U426" s="139"/>
      <c r="V426" s="139"/>
      <c r="W426" s="139"/>
      <c r="X426" s="139"/>
      <c r="Y426" s="139"/>
      <c r="Z426" s="139"/>
      <c r="AA426" s="139"/>
      <c r="AB426" s="139"/>
    </row>
    <row r="427" spans="1:28" ht="15.75" customHeight="1" x14ac:dyDescent="0.3">
      <c r="A427" s="139"/>
      <c r="B427" s="139"/>
      <c r="C427" s="139"/>
      <c r="D427" s="139"/>
      <c r="E427" s="139"/>
      <c r="F427" s="139"/>
      <c r="G427" s="139"/>
      <c r="H427" s="207"/>
      <c r="I427" s="139"/>
      <c r="J427" s="139"/>
      <c r="K427" s="139"/>
      <c r="L427" s="139"/>
      <c r="M427" s="139"/>
      <c r="N427" s="139"/>
      <c r="O427" s="139"/>
      <c r="P427" s="139"/>
      <c r="Q427" s="139"/>
      <c r="R427" s="139"/>
      <c r="S427" s="139"/>
      <c r="T427" s="139"/>
      <c r="U427" s="139"/>
      <c r="V427" s="139"/>
      <c r="W427" s="139"/>
      <c r="X427" s="139"/>
      <c r="Y427" s="139"/>
      <c r="Z427" s="139"/>
      <c r="AA427" s="139"/>
      <c r="AB427" s="139"/>
    </row>
    <row r="428" spans="1:28" ht="15.75" customHeight="1" x14ac:dyDescent="0.3">
      <c r="A428" s="139"/>
      <c r="B428" s="139"/>
      <c r="C428" s="139"/>
      <c r="D428" s="139"/>
      <c r="E428" s="139"/>
      <c r="F428" s="139"/>
      <c r="G428" s="139"/>
      <c r="H428" s="207"/>
      <c r="I428" s="139"/>
      <c r="J428" s="139"/>
      <c r="K428" s="139"/>
      <c r="L428" s="139"/>
      <c r="M428" s="139"/>
      <c r="N428" s="139"/>
      <c r="O428" s="139"/>
      <c r="P428" s="139"/>
      <c r="Q428" s="139"/>
      <c r="R428" s="139"/>
      <c r="S428" s="139"/>
      <c r="T428" s="139"/>
      <c r="U428" s="139"/>
      <c r="V428" s="139"/>
      <c r="W428" s="139"/>
      <c r="X428" s="139"/>
      <c r="Y428" s="139"/>
      <c r="Z428" s="139"/>
      <c r="AA428" s="139"/>
      <c r="AB428" s="139"/>
    </row>
    <row r="429" spans="1:28" ht="15.75" customHeight="1" x14ac:dyDescent="0.3">
      <c r="A429" s="139"/>
      <c r="B429" s="139"/>
      <c r="C429" s="139"/>
      <c r="D429" s="139"/>
      <c r="E429" s="139"/>
      <c r="F429" s="139"/>
      <c r="G429" s="139"/>
      <c r="H429" s="207"/>
      <c r="I429" s="139"/>
      <c r="J429" s="139"/>
      <c r="K429" s="139"/>
      <c r="L429" s="139"/>
      <c r="M429" s="139"/>
      <c r="N429" s="139"/>
      <c r="O429" s="139"/>
      <c r="P429" s="139"/>
      <c r="Q429" s="139"/>
      <c r="R429" s="139"/>
      <c r="S429" s="139"/>
      <c r="T429" s="139"/>
      <c r="U429" s="139"/>
      <c r="V429" s="139"/>
      <c r="W429" s="139"/>
      <c r="X429" s="139"/>
      <c r="Y429" s="139"/>
      <c r="Z429" s="139"/>
      <c r="AA429" s="139"/>
      <c r="AB429" s="139"/>
    </row>
    <row r="430" spans="1:28" ht="15.75" customHeight="1" x14ac:dyDescent="0.3">
      <c r="A430" s="139"/>
      <c r="B430" s="139"/>
      <c r="C430" s="139"/>
      <c r="D430" s="139"/>
      <c r="E430" s="139"/>
      <c r="F430" s="139"/>
      <c r="G430" s="139"/>
      <c r="H430" s="207"/>
      <c r="I430" s="139"/>
      <c r="J430" s="139"/>
      <c r="K430" s="139"/>
      <c r="L430" s="139"/>
      <c r="M430" s="139"/>
      <c r="N430" s="139"/>
      <c r="O430" s="139"/>
      <c r="P430" s="139"/>
      <c r="Q430" s="139"/>
      <c r="R430" s="139"/>
      <c r="S430" s="139"/>
      <c r="T430" s="139"/>
      <c r="U430" s="139"/>
      <c r="V430" s="139"/>
      <c r="W430" s="139"/>
      <c r="X430" s="139"/>
      <c r="Y430" s="139"/>
      <c r="Z430" s="139"/>
      <c r="AA430" s="139"/>
      <c r="AB430" s="139"/>
    </row>
    <row r="431" spans="1:28" ht="15.75" customHeight="1" x14ac:dyDescent="0.3">
      <c r="A431" s="139"/>
      <c r="B431" s="139"/>
      <c r="C431" s="139"/>
      <c r="D431" s="139"/>
      <c r="E431" s="139"/>
      <c r="F431" s="139"/>
      <c r="G431" s="139"/>
      <c r="H431" s="207"/>
      <c r="I431" s="139"/>
      <c r="J431" s="139"/>
      <c r="K431" s="139"/>
      <c r="L431" s="139"/>
      <c r="M431" s="139"/>
      <c r="N431" s="139"/>
      <c r="O431" s="139"/>
      <c r="P431" s="139"/>
      <c r="Q431" s="139"/>
      <c r="R431" s="139"/>
      <c r="S431" s="139"/>
      <c r="T431" s="139"/>
      <c r="U431" s="139"/>
      <c r="V431" s="139"/>
      <c r="W431" s="139"/>
      <c r="X431" s="139"/>
      <c r="Y431" s="139"/>
      <c r="Z431" s="139"/>
      <c r="AA431" s="139"/>
      <c r="AB431" s="139"/>
    </row>
    <row r="432" spans="1:28" ht="15.75" customHeight="1" x14ac:dyDescent="0.3">
      <c r="A432" s="139"/>
      <c r="B432" s="139"/>
      <c r="C432" s="139"/>
      <c r="D432" s="139"/>
      <c r="E432" s="139"/>
      <c r="F432" s="139"/>
      <c r="G432" s="139"/>
      <c r="H432" s="207"/>
      <c r="I432" s="139"/>
      <c r="J432" s="139"/>
      <c r="K432" s="139"/>
      <c r="L432" s="139"/>
      <c r="M432" s="139"/>
      <c r="N432" s="139"/>
      <c r="O432" s="139"/>
      <c r="P432" s="139"/>
      <c r="Q432" s="139"/>
      <c r="R432" s="139"/>
      <c r="S432" s="139"/>
      <c r="T432" s="139"/>
      <c r="U432" s="139"/>
      <c r="V432" s="139"/>
      <c r="W432" s="139"/>
      <c r="X432" s="139"/>
      <c r="Y432" s="139"/>
      <c r="Z432" s="139"/>
      <c r="AA432" s="139"/>
      <c r="AB432" s="139"/>
    </row>
    <row r="433" spans="1:28" ht="15.75" customHeight="1" x14ac:dyDescent="0.3">
      <c r="A433" s="139"/>
      <c r="B433" s="139"/>
      <c r="C433" s="139"/>
      <c r="D433" s="139"/>
      <c r="E433" s="139"/>
      <c r="F433" s="139"/>
      <c r="G433" s="139"/>
      <c r="H433" s="207"/>
      <c r="I433" s="139"/>
      <c r="J433" s="139"/>
      <c r="K433" s="139"/>
      <c r="L433" s="139"/>
      <c r="M433" s="139"/>
      <c r="N433" s="139"/>
      <c r="O433" s="139"/>
      <c r="P433" s="139"/>
      <c r="Q433" s="139"/>
      <c r="R433" s="139"/>
      <c r="S433" s="139"/>
      <c r="T433" s="139"/>
      <c r="U433" s="139"/>
      <c r="V433" s="139"/>
      <c r="W433" s="139"/>
      <c r="X433" s="139"/>
      <c r="Y433" s="139"/>
      <c r="Z433" s="139"/>
      <c r="AA433" s="139"/>
      <c r="AB433" s="139"/>
    </row>
    <row r="434" spans="1:28" ht="15.75" customHeight="1" x14ac:dyDescent="0.3">
      <c r="A434" s="139"/>
      <c r="B434" s="139"/>
      <c r="C434" s="139"/>
      <c r="D434" s="139"/>
      <c r="E434" s="139"/>
      <c r="F434" s="139"/>
      <c r="G434" s="139"/>
      <c r="H434" s="207"/>
      <c r="I434" s="139"/>
      <c r="J434" s="139"/>
      <c r="K434" s="139"/>
      <c r="L434" s="139"/>
      <c r="M434" s="139"/>
      <c r="N434" s="139"/>
      <c r="O434" s="139"/>
      <c r="P434" s="139"/>
      <c r="Q434" s="139"/>
      <c r="R434" s="139"/>
      <c r="S434" s="139"/>
      <c r="T434" s="139"/>
      <c r="U434" s="139"/>
      <c r="V434" s="139"/>
      <c r="W434" s="139"/>
      <c r="X434" s="139"/>
      <c r="Y434" s="139"/>
      <c r="Z434" s="139"/>
      <c r="AA434" s="139"/>
      <c r="AB434" s="139"/>
    </row>
    <row r="435" spans="1:28" ht="15.75" customHeight="1" x14ac:dyDescent="0.3">
      <c r="A435" s="139"/>
      <c r="B435" s="139"/>
      <c r="C435" s="139"/>
      <c r="D435" s="139"/>
      <c r="E435" s="139"/>
      <c r="F435" s="139"/>
      <c r="G435" s="139"/>
      <c r="H435" s="207"/>
      <c r="I435" s="139"/>
      <c r="J435" s="139"/>
      <c r="K435" s="139"/>
      <c r="L435" s="139"/>
      <c r="M435" s="139"/>
      <c r="N435" s="139"/>
      <c r="O435" s="139"/>
      <c r="P435" s="139"/>
      <c r="Q435" s="139"/>
      <c r="R435" s="139"/>
      <c r="S435" s="139"/>
      <c r="T435" s="139"/>
      <c r="U435" s="139"/>
      <c r="V435" s="139"/>
      <c r="W435" s="139"/>
      <c r="X435" s="139"/>
      <c r="Y435" s="139"/>
      <c r="Z435" s="139"/>
      <c r="AA435" s="139"/>
      <c r="AB435" s="139"/>
    </row>
    <row r="436" spans="1:28" ht="15.75" customHeight="1" x14ac:dyDescent="0.3">
      <c r="A436" s="139"/>
      <c r="B436" s="139"/>
      <c r="C436" s="139"/>
      <c r="D436" s="139"/>
      <c r="E436" s="139"/>
      <c r="F436" s="139"/>
      <c r="G436" s="139"/>
      <c r="H436" s="207"/>
      <c r="I436" s="139"/>
      <c r="J436" s="139"/>
      <c r="K436" s="139"/>
      <c r="L436" s="139"/>
      <c r="M436" s="139"/>
      <c r="N436" s="139"/>
      <c r="O436" s="139"/>
      <c r="P436" s="139"/>
      <c r="Q436" s="139"/>
      <c r="R436" s="139"/>
      <c r="S436" s="139"/>
      <c r="T436" s="139"/>
      <c r="U436" s="139"/>
      <c r="V436" s="139"/>
      <c r="W436" s="139"/>
      <c r="X436" s="139"/>
      <c r="Y436" s="139"/>
      <c r="Z436" s="139"/>
      <c r="AA436" s="139"/>
      <c r="AB436" s="139"/>
    </row>
    <row r="437" spans="1:28" ht="15.75" customHeight="1" x14ac:dyDescent="0.3">
      <c r="A437" s="139"/>
      <c r="B437" s="139"/>
      <c r="C437" s="139"/>
      <c r="D437" s="139"/>
      <c r="E437" s="139"/>
      <c r="F437" s="139"/>
      <c r="G437" s="139"/>
      <c r="H437" s="207"/>
      <c r="I437" s="139"/>
      <c r="J437" s="139"/>
      <c r="K437" s="139"/>
      <c r="L437" s="139"/>
      <c r="M437" s="139"/>
      <c r="N437" s="139"/>
      <c r="O437" s="139"/>
      <c r="P437" s="139"/>
      <c r="Q437" s="139"/>
      <c r="R437" s="139"/>
      <c r="S437" s="139"/>
      <c r="T437" s="139"/>
      <c r="U437" s="139"/>
      <c r="V437" s="139"/>
      <c r="W437" s="139"/>
      <c r="X437" s="139"/>
      <c r="Y437" s="139"/>
      <c r="Z437" s="139"/>
      <c r="AA437" s="139"/>
      <c r="AB437" s="139"/>
    </row>
    <row r="438" spans="1:28" ht="15.75" customHeight="1" x14ac:dyDescent="0.3">
      <c r="A438" s="139"/>
      <c r="B438" s="139"/>
      <c r="C438" s="139"/>
      <c r="D438" s="139"/>
      <c r="E438" s="139"/>
      <c r="F438" s="139"/>
      <c r="G438" s="139"/>
      <c r="H438" s="207"/>
      <c r="I438" s="139"/>
      <c r="J438" s="139"/>
      <c r="K438" s="139"/>
      <c r="L438" s="139"/>
      <c r="M438" s="139"/>
      <c r="N438" s="139"/>
      <c r="O438" s="139"/>
      <c r="P438" s="139"/>
      <c r="Q438" s="139"/>
      <c r="R438" s="139"/>
      <c r="S438" s="139"/>
      <c r="T438" s="139"/>
      <c r="U438" s="139"/>
      <c r="V438" s="139"/>
      <c r="W438" s="139"/>
      <c r="X438" s="139"/>
      <c r="Y438" s="139"/>
      <c r="Z438" s="139"/>
      <c r="AA438" s="139"/>
      <c r="AB438" s="139"/>
    </row>
    <row r="439" spans="1:28" ht="15.75" customHeight="1" x14ac:dyDescent="0.3">
      <c r="A439" s="139"/>
      <c r="B439" s="139"/>
      <c r="C439" s="139"/>
      <c r="D439" s="139"/>
      <c r="E439" s="139"/>
      <c r="F439" s="139"/>
      <c r="G439" s="139"/>
      <c r="H439" s="207"/>
      <c r="I439" s="139"/>
      <c r="J439" s="139"/>
      <c r="K439" s="139"/>
      <c r="L439" s="139"/>
      <c r="M439" s="139"/>
      <c r="N439" s="139"/>
      <c r="O439" s="139"/>
      <c r="P439" s="139"/>
      <c r="Q439" s="139"/>
      <c r="R439" s="139"/>
      <c r="S439" s="139"/>
      <c r="T439" s="139"/>
      <c r="U439" s="139"/>
      <c r="V439" s="139"/>
      <c r="W439" s="139"/>
      <c r="X439" s="139"/>
      <c r="Y439" s="139"/>
      <c r="Z439" s="139"/>
      <c r="AA439" s="139"/>
      <c r="AB439" s="139"/>
    </row>
    <row r="440" spans="1:28" ht="15.75" customHeight="1" x14ac:dyDescent="0.3">
      <c r="A440" s="139"/>
      <c r="B440" s="139"/>
      <c r="C440" s="139"/>
      <c r="D440" s="139"/>
      <c r="E440" s="139"/>
      <c r="F440" s="139"/>
      <c r="G440" s="139"/>
      <c r="H440" s="207"/>
      <c r="I440" s="139"/>
      <c r="J440" s="139"/>
      <c r="K440" s="139"/>
      <c r="L440" s="139"/>
      <c r="M440" s="139"/>
      <c r="N440" s="139"/>
      <c r="O440" s="139"/>
      <c r="P440" s="139"/>
      <c r="Q440" s="139"/>
      <c r="R440" s="139"/>
      <c r="S440" s="139"/>
      <c r="T440" s="139"/>
      <c r="U440" s="139"/>
      <c r="V440" s="139"/>
      <c r="W440" s="139"/>
      <c r="X440" s="139"/>
      <c r="Y440" s="139"/>
      <c r="Z440" s="139"/>
      <c r="AA440" s="139"/>
      <c r="AB440" s="139"/>
    </row>
    <row r="441" spans="1:28" ht="15.75" customHeight="1" x14ac:dyDescent="0.3">
      <c r="A441" s="139"/>
      <c r="B441" s="139"/>
      <c r="C441" s="139"/>
      <c r="D441" s="139"/>
      <c r="E441" s="139"/>
      <c r="F441" s="139"/>
      <c r="G441" s="139"/>
      <c r="H441" s="207"/>
      <c r="I441" s="139"/>
      <c r="J441" s="139"/>
      <c r="K441" s="139"/>
      <c r="L441" s="139"/>
      <c r="M441" s="139"/>
      <c r="N441" s="139"/>
      <c r="O441" s="139"/>
      <c r="P441" s="139"/>
      <c r="Q441" s="139"/>
      <c r="R441" s="139"/>
      <c r="S441" s="139"/>
      <c r="T441" s="139"/>
      <c r="U441" s="139"/>
      <c r="V441" s="139"/>
      <c r="W441" s="139"/>
      <c r="X441" s="139"/>
      <c r="Y441" s="139"/>
      <c r="Z441" s="139"/>
      <c r="AA441" s="139"/>
      <c r="AB441" s="139"/>
    </row>
    <row r="442" spans="1:28" ht="15.75" customHeight="1" x14ac:dyDescent="0.3">
      <c r="A442" s="139"/>
      <c r="B442" s="139"/>
      <c r="C442" s="139"/>
      <c r="D442" s="139"/>
      <c r="E442" s="139"/>
      <c r="F442" s="139"/>
      <c r="G442" s="139"/>
      <c r="H442" s="207"/>
      <c r="I442" s="139"/>
      <c r="J442" s="139"/>
      <c r="K442" s="139"/>
      <c r="L442" s="139"/>
      <c r="M442" s="139"/>
      <c r="N442" s="139"/>
      <c r="O442" s="139"/>
      <c r="P442" s="139"/>
      <c r="Q442" s="139"/>
      <c r="R442" s="139"/>
      <c r="S442" s="139"/>
      <c r="T442" s="139"/>
      <c r="U442" s="139"/>
      <c r="V442" s="139"/>
      <c r="W442" s="139"/>
      <c r="X442" s="139"/>
      <c r="Y442" s="139"/>
      <c r="Z442" s="139"/>
      <c r="AA442" s="139"/>
      <c r="AB442" s="139"/>
    </row>
    <row r="443" spans="1:28" ht="15.75" customHeight="1" x14ac:dyDescent="0.3">
      <c r="A443" s="139"/>
      <c r="B443" s="139"/>
      <c r="C443" s="139"/>
      <c r="D443" s="139"/>
      <c r="E443" s="139"/>
      <c r="F443" s="139"/>
      <c r="G443" s="139"/>
      <c r="H443" s="207"/>
      <c r="I443" s="139"/>
      <c r="J443" s="139"/>
      <c r="K443" s="139"/>
      <c r="L443" s="139"/>
      <c r="M443" s="139"/>
      <c r="N443" s="139"/>
      <c r="O443" s="139"/>
      <c r="P443" s="139"/>
      <c r="Q443" s="139"/>
      <c r="R443" s="139"/>
      <c r="S443" s="139"/>
      <c r="T443" s="139"/>
      <c r="U443" s="139"/>
      <c r="V443" s="139"/>
      <c r="W443" s="139"/>
      <c r="X443" s="139"/>
      <c r="Y443" s="139"/>
      <c r="Z443" s="139"/>
      <c r="AA443" s="139"/>
      <c r="AB443" s="139"/>
    </row>
    <row r="444" spans="1:28" ht="15.75" customHeight="1" x14ac:dyDescent="0.3">
      <c r="A444" s="139"/>
      <c r="B444" s="139"/>
      <c r="C444" s="139"/>
      <c r="D444" s="139"/>
      <c r="E444" s="139"/>
      <c r="F444" s="139"/>
      <c r="G444" s="139"/>
      <c r="H444" s="207"/>
      <c r="I444" s="139"/>
      <c r="J444" s="139"/>
      <c r="K444" s="139"/>
      <c r="L444" s="139"/>
      <c r="M444" s="139"/>
      <c r="N444" s="139"/>
      <c r="O444" s="139"/>
      <c r="P444" s="139"/>
      <c r="Q444" s="139"/>
      <c r="R444" s="139"/>
      <c r="S444" s="139"/>
      <c r="T444" s="139"/>
      <c r="U444" s="139"/>
      <c r="V444" s="139"/>
      <c r="W444" s="139"/>
      <c r="X444" s="139"/>
      <c r="Y444" s="139"/>
      <c r="Z444" s="139"/>
      <c r="AA444" s="139"/>
      <c r="AB444" s="139"/>
    </row>
    <row r="445" spans="1:28" ht="15.75" customHeight="1" x14ac:dyDescent="0.3">
      <c r="A445" s="139"/>
      <c r="B445" s="139"/>
      <c r="C445" s="139"/>
      <c r="D445" s="139"/>
      <c r="E445" s="139"/>
      <c r="F445" s="139"/>
      <c r="G445" s="139"/>
      <c r="H445" s="207"/>
      <c r="I445" s="139"/>
      <c r="J445" s="139"/>
      <c r="K445" s="139"/>
      <c r="L445" s="139"/>
      <c r="M445" s="139"/>
      <c r="N445" s="139"/>
      <c r="O445" s="139"/>
      <c r="P445" s="139"/>
      <c r="Q445" s="139"/>
      <c r="R445" s="139"/>
      <c r="S445" s="139"/>
      <c r="T445" s="139"/>
      <c r="U445" s="139"/>
      <c r="V445" s="139"/>
      <c r="W445" s="139"/>
      <c r="X445" s="139"/>
      <c r="Y445" s="139"/>
      <c r="Z445" s="139"/>
      <c r="AA445" s="139"/>
      <c r="AB445" s="139"/>
    </row>
    <row r="446" spans="1:28" ht="15.75" customHeight="1" x14ac:dyDescent="0.3">
      <c r="A446" s="139"/>
      <c r="B446" s="139"/>
      <c r="C446" s="139"/>
      <c r="D446" s="139"/>
      <c r="E446" s="139"/>
      <c r="F446" s="139"/>
      <c r="G446" s="139"/>
      <c r="H446" s="207"/>
      <c r="I446" s="139"/>
      <c r="J446" s="139"/>
      <c r="K446" s="139"/>
      <c r="L446" s="139"/>
      <c r="M446" s="139"/>
      <c r="N446" s="139"/>
      <c r="O446" s="139"/>
      <c r="P446" s="139"/>
      <c r="Q446" s="139"/>
      <c r="R446" s="139"/>
      <c r="S446" s="139"/>
      <c r="T446" s="139"/>
      <c r="U446" s="139"/>
      <c r="V446" s="139"/>
      <c r="W446" s="139"/>
      <c r="X446" s="139"/>
      <c r="Y446" s="139"/>
      <c r="Z446" s="139"/>
      <c r="AA446" s="139"/>
      <c r="AB446" s="139"/>
    </row>
    <row r="447" spans="1:28" ht="15.75" customHeight="1" x14ac:dyDescent="0.3">
      <c r="A447" s="139"/>
      <c r="B447" s="139"/>
      <c r="C447" s="139"/>
      <c r="D447" s="139"/>
      <c r="E447" s="139"/>
      <c r="F447" s="139"/>
      <c r="G447" s="139"/>
      <c r="H447" s="207"/>
      <c r="I447" s="139"/>
      <c r="J447" s="139"/>
      <c r="K447" s="139"/>
      <c r="L447" s="139"/>
      <c r="M447" s="139"/>
      <c r="N447" s="139"/>
      <c r="O447" s="139"/>
      <c r="P447" s="139"/>
      <c r="Q447" s="139"/>
      <c r="R447" s="139"/>
      <c r="S447" s="139"/>
      <c r="T447" s="139"/>
      <c r="U447" s="139"/>
      <c r="V447" s="139"/>
      <c r="W447" s="139"/>
      <c r="X447" s="139"/>
      <c r="Y447" s="139"/>
      <c r="Z447" s="139"/>
      <c r="AA447" s="139"/>
      <c r="AB447" s="139"/>
    </row>
    <row r="448" spans="1:28" ht="15.75" customHeight="1" x14ac:dyDescent="0.3">
      <c r="A448" s="139"/>
      <c r="B448" s="139"/>
      <c r="C448" s="139"/>
      <c r="D448" s="139"/>
      <c r="E448" s="139"/>
      <c r="F448" s="139"/>
      <c r="G448" s="139"/>
      <c r="H448" s="207"/>
      <c r="I448" s="139"/>
      <c r="J448" s="139"/>
      <c r="K448" s="139"/>
      <c r="L448" s="139"/>
      <c r="M448" s="139"/>
      <c r="N448" s="139"/>
      <c r="O448" s="139"/>
      <c r="P448" s="139"/>
      <c r="Q448" s="139"/>
      <c r="R448" s="139"/>
      <c r="S448" s="139"/>
      <c r="T448" s="139"/>
      <c r="U448" s="139"/>
      <c r="V448" s="139"/>
      <c r="W448" s="139"/>
      <c r="X448" s="139"/>
      <c r="Y448" s="139"/>
      <c r="Z448" s="139"/>
      <c r="AA448" s="139"/>
      <c r="AB448" s="139"/>
    </row>
    <row r="449" spans="1:28" ht="15.75" customHeight="1" x14ac:dyDescent="0.3">
      <c r="A449" s="139"/>
      <c r="B449" s="139"/>
      <c r="C449" s="139"/>
      <c r="D449" s="139"/>
      <c r="E449" s="139"/>
      <c r="F449" s="139"/>
      <c r="G449" s="139"/>
      <c r="H449" s="207"/>
      <c r="I449" s="139"/>
      <c r="J449" s="139"/>
      <c r="K449" s="139"/>
      <c r="L449" s="139"/>
      <c r="M449" s="139"/>
      <c r="N449" s="139"/>
      <c r="O449" s="139"/>
      <c r="P449" s="139"/>
      <c r="Q449" s="139"/>
      <c r="R449" s="139"/>
      <c r="S449" s="139"/>
      <c r="T449" s="139"/>
      <c r="U449" s="139"/>
      <c r="V449" s="139"/>
      <c r="W449" s="139"/>
      <c r="X449" s="139"/>
      <c r="Y449" s="139"/>
      <c r="Z449" s="139"/>
      <c r="AA449" s="139"/>
      <c r="AB449" s="139"/>
    </row>
    <row r="450" spans="1:28" ht="15.75" customHeight="1" x14ac:dyDescent="0.3">
      <c r="A450" s="139"/>
      <c r="B450" s="139"/>
      <c r="C450" s="139"/>
      <c r="D450" s="139"/>
      <c r="E450" s="139"/>
      <c r="F450" s="139"/>
      <c r="G450" s="139"/>
      <c r="H450" s="207"/>
      <c r="I450" s="139"/>
      <c r="J450" s="139"/>
      <c r="K450" s="139"/>
      <c r="L450" s="139"/>
      <c r="M450" s="139"/>
      <c r="N450" s="139"/>
      <c r="O450" s="139"/>
      <c r="P450" s="139"/>
      <c r="Q450" s="139"/>
      <c r="R450" s="139"/>
      <c r="S450" s="139"/>
      <c r="T450" s="139"/>
      <c r="U450" s="139"/>
      <c r="V450" s="139"/>
      <c r="W450" s="139"/>
      <c r="X450" s="139"/>
      <c r="Y450" s="139"/>
      <c r="Z450" s="139"/>
      <c r="AA450" s="139"/>
      <c r="AB450" s="139"/>
    </row>
    <row r="451" spans="1:28" ht="15.75" customHeight="1" x14ac:dyDescent="0.3">
      <c r="A451" s="139"/>
      <c r="B451" s="139"/>
      <c r="C451" s="139"/>
      <c r="D451" s="139"/>
      <c r="E451" s="139"/>
      <c r="F451" s="139"/>
      <c r="G451" s="139"/>
      <c r="H451" s="207"/>
      <c r="I451" s="139"/>
      <c r="J451" s="139"/>
      <c r="K451" s="139"/>
      <c r="L451" s="139"/>
      <c r="M451" s="139"/>
      <c r="N451" s="139"/>
      <c r="O451" s="139"/>
      <c r="P451" s="139"/>
      <c r="Q451" s="139"/>
      <c r="R451" s="139"/>
      <c r="S451" s="139"/>
      <c r="T451" s="139"/>
      <c r="U451" s="139"/>
      <c r="V451" s="139"/>
      <c r="W451" s="139"/>
      <c r="X451" s="139"/>
      <c r="Y451" s="139"/>
      <c r="Z451" s="139"/>
      <c r="AA451" s="139"/>
      <c r="AB451" s="139"/>
    </row>
    <row r="452" spans="1:28" ht="15.75" customHeight="1" x14ac:dyDescent="0.3">
      <c r="A452" s="139"/>
      <c r="B452" s="139"/>
      <c r="C452" s="139"/>
      <c r="D452" s="139"/>
      <c r="E452" s="139"/>
      <c r="F452" s="139"/>
      <c r="G452" s="139"/>
      <c r="H452" s="207"/>
      <c r="I452" s="139"/>
      <c r="J452" s="139"/>
      <c r="K452" s="139"/>
      <c r="L452" s="139"/>
      <c r="M452" s="139"/>
      <c r="N452" s="139"/>
      <c r="O452" s="139"/>
      <c r="P452" s="139"/>
      <c r="Q452" s="139"/>
      <c r="R452" s="139"/>
      <c r="S452" s="139"/>
      <c r="T452" s="139"/>
      <c r="U452" s="139"/>
      <c r="V452" s="139"/>
      <c r="W452" s="139"/>
      <c r="X452" s="139"/>
      <c r="Y452" s="139"/>
      <c r="Z452" s="139"/>
      <c r="AA452" s="139"/>
      <c r="AB452" s="139"/>
    </row>
    <row r="453" spans="1:28" ht="15.75" customHeight="1" x14ac:dyDescent="0.3">
      <c r="A453" s="139"/>
      <c r="B453" s="139"/>
      <c r="C453" s="139"/>
      <c r="D453" s="139"/>
      <c r="E453" s="139"/>
      <c r="F453" s="139"/>
      <c r="G453" s="139"/>
      <c r="H453" s="207"/>
      <c r="I453" s="139"/>
      <c r="J453" s="139"/>
      <c r="K453" s="139"/>
      <c r="L453" s="139"/>
      <c r="M453" s="139"/>
      <c r="N453" s="139"/>
      <c r="O453" s="139"/>
      <c r="P453" s="139"/>
      <c r="Q453" s="139"/>
      <c r="R453" s="139"/>
      <c r="S453" s="139"/>
      <c r="T453" s="139"/>
      <c r="U453" s="139"/>
      <c r="V453" s="139"/>
      <c r="W453" s="139"/>
      <c r="X453" s="139"/>
      <c r="Y453" s="139"/>
      <c r="Z453" s="139"/>
      <c r="AA453" s="139"/>
      <c r="AB453" s="139"/>
    </row>
    <row r="454" spans="1:28" ht="15.75" customHeight="1" x14ac:dyDescent="0.3">
      <c r="A454" s="139"/>
      <c r="B454" s="139"/>
      <c r="C454" s="139"/>
      <c r="D454" s="139"/>
      <c r="E454" s="139"/>
      <c r="F454" s="139"/>
      <c r="G454" s="139"/>
      <c r="H454" s="207"/>
      <c r="I454" s="139"/>
      <c r="J454" s="139"/>
      <c r="K454" s="139"/>
      <c r="L454" s="139"/>
      <c r="M454" s="139"/>
      <c r="N454" s="139"/>
      <c r="O454" s="139"/>
      <c r="P454" s="139"/>
      <c r="Q454" s="139"/>
      <c r="R454" s="139"/>
      <c r="S454" s="139"/>
      <c r="T454" s="139"/>
      <c r="U454" s="139"/>
      <c r="V454" s="139"/>
      <c r="W454" s="139"/>
      <c r="X454" s="139"/>
      <c r="Y454" s="139"/>
      <c r="Z454" s="139"/>
      <c r="AA454" s="139"/>
      <c r="AB454" s="139"/>
    </row>
    <row r="455" spans="1:28" ht="15.75" customHeight="1" x14ac:dyDescent="0.3">
      <c r="A455" s="139"/>
      <c r="B455" s="139"/>
      <c r="C455" s="139"/>
      <c r="D455" s="139"/>
      <c r="E455" s="139"/>
      <c r="F455" s="139"/>
      <c r="G455" s="139"/>
      <c r="H455" s="207"/>
      <c r="I455" s="139"/>
      <c r="J455" s="139"/>
      <c r="K455" s="139"/>
      <c r="L455" s="139"/>
      <c r="M455" s="139"/>
      <c r="N455" s="139"/>
      <c r="O455" s="139"/>
      <c r="P455" s="139"/>
      <c r="Q455" s="139"/>
      <c r="R455" s="139"/>
      <c r="S455" s="139"/>
      <c r="T455" s="139"/>
      <c r="U455" s="139"/>
      <c r="V455" s="139"/>
      <c r="W455" s="139"/>
      <c r="X455" s="139"/>
      <c r="Y455" s="139"/>
      <c r="Z455" s="139"/>
      <c r="AA455" s="139"/>
      <c r="AB455" s="139"/>
    </row>
    <row r="456" spans="1:28" ht="15.75" customHeight="1" x14ac:dyDescent="0.3">
      <c r="A456" s="139"/>
      <c r="B456" s="139"/>
      <c r="C456" s="139"/>
      <c r="D456" s="139"/>
      <c r="E456" s="139"/>
      <c r="F456" s="139"/>
      <c r="G456" s="139"/>
      <c r="H456" s="207"/>
      <c r="I456" s="139"/>
      <c r="J456" s="139"/>
      <c r="K456" s="139"/>
      <c r="L456" s="139"/>
      <c r="M456" s="139"/>
      <c r="N456" s="139"/>
      <c r="O456" s="139"/>
      <c r="P456" s="139"/>
      <c r="Q456" s="139"/>
      <c r="R456" s="139"/>
      <c r="S456" s="139"/>
      <c r="T456" s="139"/>
      <c r="U456" s="139"/>
      <c r="V456" s="139"/>
      <c r="W456" s="139"/>
      <c r="X456" s="139"/>
      <c r="Y456" s="139"/>
      <c r="Z456" s="139"/>
      <c r="AA456" s="139"/>
      <c r="AB456" s="139"/>
    </row>
    <row r="457" spans="1:28" ht="15.75" customHeight="1" x14ac:dyDescent="0.3">
      <c r="A457" s="139"/>
      <c r="B457" s="139"/>
      <c r="C457" s="139"/>
      <c r="D457" s="139"/>
      <c r="E457" s="139"/>
      <c r="F457" s="139"/>
      <c r="G457" s="139"/>
      <c r="H457" s="207"/>
      <c r="I457" s="139"/>
      <c r="J457" s="139"/>
      <c r="K457" s="139"/>
      <c r="L457" s="139"/>
      <c r="M457" s="139"/>
      <c r="N457" s="139"/>
      <c r="O457" s="139"/>
      <c r="P457" s="139"/>
      <c r="Q457" s="139"/>
      <c r="R457" s="139"/>
      <c r="S457" s="139"/>
      <c r="T457" s="139"/>
      <c r="U457" s="139"/>
      <c r="V457" s="139"/>
      <c r="W457" s="139"/>
      <c r="X457" s="139"/>
      <c r="Y457" s="139"/>
      <c r="Z457" s="139"/>
      <c r="AA457" s="139"/>
      <c r="AB457" s="139"/>
    </row>
    <row r="458" spans="1:28" ht="15.75" customHeight="1" x14ac:dyDescent="0.3">
      <c r="A458" s="139"/>
      <c r="B458" s="139"/>
      <c r="C458" s="139"/>
      <c r="D458" s="139"/>
      <c r="E458" s="139"/>
      <c r="F458" s="139"/>
      <c r="G458" s="139"/>
      <c r="H458" s="207"/>
      <c r="I458" s="139"/>
      <c r="J458" s="139"/>
      <c r="K458" s="139"/>
      <c r="L458" s="139"/>
      <c r="M458" s="139"/>
      <c r="N458" s="139"/>
      <c r="O458" s="139"/>
      <c r="P458" s="139"/>
      <c r="Q458" s="139"/>
      <c r="R458" s="139"/>
      <c r="S458" s="139"/>
      <c r="T458" s="139"/>
      <c r="U458" s="139"/>
      <c r="V458" s="139"/>
      <c r="W458" s="139"/>
      <c r="X458" s="139"/>
      <c r="Y458" s="139"/>
      <c r="Z458" s="139"/>
      <c r="AA458" s="139"/>
      <c r="AB458" s="139"/>
    </row>
    <row r="459" spans="1:28" ht="15.75" customHeight="1" x14ac:dyDescent="0.3">
      <c r="A459" s="139"/>
      <c r="B459" s="139"/>
      <c r="C459" s="139"/>
      <c r="D459" s="139"/>
      <c r="E459" s="139"/>
      <c r="F459" s="139"/>
      <c r="G459" s="139"/>
      <c r="H459" s="207"/>
      <c r="I459" s="139"/>
      <c r="J459" s="139"/>
      <c r="K459" s="139"/>
      <c r="L459" s="139"/>
      <c r="M459" s="139"/>
      <c r="N459" s="139"/>
      <c r="O459" s="139"/>
      <c r="P459" s="139"/>
      <c r="Q459" s="139"/>
      <c r="R459" s="139"/>
      <c r="S459" s="139"/>
      <c r="T459" s="139"/>
      <c r="U459" s="139"/>
      <c r="V459" s="139"/>
      <c r="W459" s="139"/>
      <c r="X459" s="139"/>
      <c r="Y459" s="139"/>
      <c r="Z459" s="139"/>
      <c r="AA459" s="139"/>
      <c r="AB459" s="139"/>
    </row>
    <row r="460" spans="1:28" ht="15.75" customHeight="1" x14ac:dyDescent="0.3">
      <c r="A460" s="139"/>
      <c r="B460" s="139"/>
      <c r="C460" s="139"/>
      <c r="D460" s="139"/>
      <c r="E460" s="139"/>
      <c r="F460" s="139"/>
      <c r="G460" s="139"/>
      <c r="H460" s="207"/>
      <c r="I460" s="139"/>
      <c r="J460" s="139"/>
      <c r="K460" s="139"/>
      <c r="L460" s="139"/>
      <c r="M460" s="139"/>
      <c r="N460" s="139"/>
      <c r="O460" s="139"/>
      <c r="P460" s="139"/>
      <c r="Q460" s="139"/>
      <c r="R460" s="139"/>
      <c r="S460" s="139"/>
      <c r="T460" s="139"/>
      <c r="U460" s="139"/>
      <c r="V460" s="139"/>
      <c r="W460" s="139"/>
      <c r="X460" s="139"/>
      <c r="Y460" s="139"/>
      <c r="Z460" s="139"/>
      <c r="AA460" s="139"/>
      <c r="AB460" s="139"/>
    </row>
    <row r="461" spans="1:28" ht="15.75" customHeight="1" x14ac:dyDescent="0.3">
      <c r="A461" s="139"/>
      <c r="B461" s="139"/>
      <c r="C461" s="139"/>
      <c r="D461" s="139"/>
      <c r="E461" s="139"/>
      <c r="F461" s="139"/>
      <c r="G461" s="139"/>
      <c r="H461" s="207"/>
      <c r="I461" s="139"/>
      <c r="J461" s="139"/>
      <c r="K461" s="139"/>
      <c r="L461" s="139"/>
      <c r="M461" s="139"/>
      <c r="N461" s="139"/>
      <c r="O461" s="139"/>
      <c r="P461" s="139"/>
      <c r="Q461" s="139"/>
      <c r="R461" s="139"/>
      <c r="S461" s="139"/>
      <c r="T461" s="139"/>
      <c r="U461" s="139"/>
      <c r="V461" s="139"/>
      <c r="W461" s="139"/>
      <c r="X461" s="139"/>
      <c r="Y461" s="139"/>
      <c r="Z461" s="139"/>
      <c r="AA461" s="139"/>
      <c r="AB461" s="139"/>
    </row>
    <row r="462" spans="1:28" ht="15.75" customHeight="1" x14ac:dyDescent="0.3">
      <c r="A462" s="139"/>
      <c r="B462" s="139"/>
      <c r="C462" s="139"/>
      <c r="D462" s="139"/>
      <c r="E462" s="139"/>
      <c r="F462" s="139"/>
      <c r="G462" s="139"/>
      <c r="H462" s="207"/>
      <c r="I462" s="139"/>
      <c r="J462" s="139"/>
      <c r="K462" s="139"/>
      <c r="L462" s="139"/>
      <c r="M462" s="139"/>
      <c r="N462" s="139"/>
      <c r="O462" s="139"/>
      <c r="P462" s="139"/>
      <c r="Q462" s="139"/>
      <c r="R462" s="139"/>
      <c r="S462" s="139"/>
      <c r="T462" s="139"/>
      <c r="U462" s="139"/>
      <c r="V462" s="139"/>
      <c r="W462" s="139"/>
      <c r="X462" s="139"/>
      <c r="Y462" s="139"/>
      <c r="Z462" s="139"/>
      <c r="AA462" s="139"/>
      <c r="AB462" s="139"/>
    </row>
    <row r="463" spans="1:28" ht="15.75" customHeight="1" x14ac:dyDescent="0.3">
      <c r="A463" s="139"/>
      <c r="B463" s="139"/>
      <c r="C463" s="139"/>
      <c r="D463" s="139"/>
      <c r="E463" s="139"/>
      <c r="F463" s="139"/>
      <c r="G463" s="139"/>
      <c r="H463" s="207"/>
      <c r="I463" s="139"/>
      <c r="J463" s="139"/>
      <c r="K463" s="139"/>
      <c r="L463" s="139"/>
      <c r="M463" s="139"/>
      <c r="N463" s="139"/>
      <c r="O463" s="139"/>
      <c r="P463" s="139"/>
      <c r="Q463" s="139"/>
      <c r="R463" s="139"/>
      <c r="S463" s="139"/>
      <c r="T463" s="139"/>
      <c r="U463" s="139"/>
      <c r="V463" s="139"/>
      <c r="W463" s="139"/>
      <c r="X463" s="139"/>
      <c r="Y463" s="139"/>
      <c r="Z463" s="139"/>
      <c r="AA463" s="139"/>
      <c r="AB463" s="139"/>
    </row>
    <row r="464" spans="1:28" ht="15.75" customHeight="1" x14ac:dyDescent="0.3">
      <c r="A464" s="139"/>
      <c r="B464" s="139"/>
      <c r="C464" s="139"/>
      <c r="D464" s="139"/>
      <c r="E464" s="139"/>
      <c r="F464" s="139"/>
      <c r="G464" s="139"/>
      <c r="H464" s="207"/>
      <c r="I464" s="139"/>
      <c r="J464" s="139"/>
      <c r="K464" s="139"/>
      <c r="L464" s="139"/>
      <c r="M464" s="139"/>
      <c r="N464" s="139"/>
      <c r="O464" s="139"/>
      <c r="P464" s="139"/>
      <c r="Q464" s="139"/>
      <c r="R464" s="139"/>
      <c r="S464" s="139"/>
      <c r="T464" s="139"/>
      <c r="U464" s="139"/>
      <c r="V464" s="139"/>
      <c r="W464" s="139"/>
      <c r="X464" s="139"/>
      <c r="Y464" s="139"/>
      <c r="Z464" s="139"/>
      <c r="AA464" s="139"/>
      <c r="AB464" s="139"/>
    </row>
    <row r="465" spans="1:28" ht="15.75" customHeight="1" x14ac:dyDescent="0.3">
      <c r="A465" s="139"/>
      <c r="B465" s="139"/>
      <c r="C465" s="139"/>
      <c r="D465" s="139"/>
      <c r="E465" s="139"/>
      <c r="F465" s="139"/>
      <c r="G465" s="139"/>
      <c r="H465" s="207"/>
      <c r="I465" s="139"/>
      <c r="J465" s="139"/>
      <c r="K465" s="139"/>
      <c r="L465" s="139"/>
      <c r="M465" s="139"/>
      <c r="N465" s="139"/>
      <c r="O465" s="139"/>
      <c r="P465" s="139"/>
      <c r="Q465" s="139"/>
      <c r="R465" s="139"/>
      <c r="S465" s="139"/>
      <c r="T465" s="139"/>
      <c r="U465" s="139"/>
      <c r="V465" s="139"/>
      <c r="W465" s="139"/>
      <c r="X465" s="139"/>
      <c r="Y465" s="139"/>
      <c r="Z465" s="139"/>
      <c r="AA465" s="139"/>
      <c r="AB465" s="139"/>
    </row>
    <row r="466" spans="1:28" ht="15.75" customHeight="1" x14ac:dyDescent="0.3">
      <c r="A466" s="139"/>
      <c r="B466" s="139"/>
      <c r="C466" s="139"/>
      <c r="D466" s="139"/>
      <c r="E466" s="139"/>
      <c r="F466" s="139"/>
      <c r="G466" s="139"/>
      <c r="H466" s="207"/>
      <c r="I466" s="139"/>
      <c r="J466" s="139"/>
      <c r="K466" s="139"/>
      <c r="L466" s="139"/>
      <c r="M466" s="139"/>
      <c r="N466" s="139"/>
      <c r="O466" s="139"/>
      <c r="P466" s="139"/>
      <c r="Q466" s="139"/>
      <c r="R466" s="139"/>
      <c r="S466" s="139"/>
      <c r="T466" s="139"/>
      <c r="U466" s="139"/>
      <c r="V466" s="139"/>
      <c r="W466" s="139"/>
      <c r="X466" s="139"/>
      <c r="Y466" s="139"/>
      <c r="Z466" s="139"/>
      <c r="AA466" s="139"/>
      <c r="AB466" s="139"/>
    </row>
    <row r="467" spans="1:28" ht="15.75" customHeight="1" x14ac:dyDescent="0.3">
      <c r="A467" s="139"/>
      <c r="B467" s="139"/>
      <c r="C467" s="139"/>
      <c r="D467" s="139"/>
      <c r="E467" s="139"/>
      <c r="F467" s="139"/>
      <c r="G467" s="139"/>
      <c r="H467" s="207"/>
      <c r="I467" s="139"/>
      <c r="J467" s="139"/>
      <c r="K467" s="139"/>
      <c r="L467" s="139"/>
      <c r="M467" s="139"/>
      <c r="N467" s="139"/>
      <c r="O467" s="139"/>
      <c r="P467" s="139"/>
      <c r="Q467" s="139"/>
      <c r="R467" s="139"/>
      <c r="S467" s="139"/>
      <c r="T467" s="139"/>
      <c r="U467" s="139"/>
      <c r="V467" s="139"/>
      <c r="W467" s="139"/>
      <c r="X467" s="139"/>
      <c r="Y467" s="139"/>
      <c r="Z467" s="139"/>
      <c r="AA467" s="139"/>
      <c r="AB467" s="139"/>
    </row>
    <row r="468" spans="1:28" ht="15.75" customHeight="1" x14ac:dyDescent="0.3">
      <c r="A468" s="139"/>
      <c r="B468" s="139"/>
      <c r="C468" s="139"/>
      <c r="D468" s="139"/>
      <c r="E468" s="139"/>
      <c r="F468" s="139"/>
      <c r="G468" s="139"/>
      <c r="H468" s="207"/>
      <c r="I468" s="139"/>
      <c r="J468" s="139"/>
      <c r="K468" s="139"/>
      <c r="L468" s="139"/>
      <c r="M468" s="139"/>
      <c r="N468" s="139"/>
      <c r="O468" s="139"/>
      <c r="P468" s="139"/>
      <c r="Q468" s="139"/>
      <c r="R468" s="139"/>
      <c r="S468" s="139"/>
      <c r="T468" s="139"/>
      <c r="U468" s="139"/>
      <c r="V468" s="139"/>
      <c r="W468" s="139"/>
      <c r="X468" s="139"/>
      <c r="Y468" s="139"/>
      <c r="Z468" s="139"/>
      <c r="AA468" s="139"/>
      <c r="AB468" s="139"/>
    </row>
    <row r="469" spans="1:28" ht="15.75" customHeight="1" x14ac:dyDescent="0.3">
      <c r="A469" s="139"/>
      <c r="B469" s="139"/>
      <c r="C469" s="139"/>
      <c r="D469" s="139"/>
      <c r="E469" s="139"/>
      <c r="F469" s="139"/>
      <c r="G469" s="139"/>
      <c r="H469" s="207"/>
      <c r="I469" s="139"/>
      <c r="J469" s="139"/>
      <c r="K469" s="139"/>
      <c r="L469" s="139"/>
      <c r="M469" s="139"/>
      <c r="N469" s="139"/>
      <c r="O469" s="139"/>
      <c r="P469" s="139"/>
      <c r="Q469" s="139"/>
      <c r="R469" s="139"/>
      <c r="S469" s="139"/>
      <c r="T469" s="139"/>
      <c r="U469" s="139"/>
      <c r="V469" s="139"/>
      <c r="W469" s="139"/>
      <c r="X469" s="139"/>
      <c r="Y469" s="139"/>
      <c r="Z469" s="139"/>
      <c r="AA469" s="139"/>
      <c r="AB469" s="139"/>
    </row>
    <row r="470" spans="1:28" ht="15.75" customHeight="1" x14ac:dyDescent="0.3">
      <c r="A470" s="139"/>
      <c r="B470" s="139"/>
      <c r="C470" s="139"/>
      <c r="D470" s="139"/>
      <c r="E470" s="139"/>
      <c r="F470" s="139"/>
      <c r="G470" s="139"/>
      <c r="H470" s="207"/>
      <c r="I470" s="139"/>
      <c r="J470" s="139"/>
      <c r="K470" s="139"/>
      <c r="L470" s="139"/>
      <c r="M470" s="139"/>
      <c r="N470" s="139"/>
      <c r="O470" s="139"/>
      <c r="P470" s="139"/>
      <c r="Q470" s="139"/>
      <c r="R470" s="139"/>
      <c r="S470" s="139"/>
      <c r="T470" s="139"/>
      <c r="U470" s="139"/>
      <c r="V470" s="139"/>
      <c r="W470" s="139"/>
      <c r="X470" s="139"/>
      <c r="Y470" s="139"/>
      <c r="Z470" s="139"/>
      <c r="AA470" s="139"/>
      <c r="AB470" s="139"/>
    </row>
    <row r="471" spans="1:28" ht="15.75" customHeight="1" x14ac:dyDescent="0.3">
      <c r="A471" s="139"/>
      <c r="B471" s="139"/>
      <c r="C471" s="139"/>
      <c r="D471" s="139"/>
      <c r="E471" s="139"/>
      <c r="F471" s="139"/>
      <c r="G471" s="139"/>
      <c r="H471" s="207"/>
      <c r="I471" s="139"/>
      <c r="J471" s="139"/>
      <c r="K471" s="139"/>
      <c r="L471" s="139"/>
      <c r="M471" s="139"/>
      <c r="N471" s="139"/>
      <c r="O471" s="139"/>
      <c r="P471" s="139"/>
      <c r="Q471" s="139"/>
      <c r="R471" s="139"/>
      <c r="S471" s="139"/>
      <c r="T471" s="139"/>
      <c r="U471" s="139"/>
      <c r="V471" s="139"/>
      <c r="W471" s="139"/>
      <c r="X471" s="139"/>
      <c r="Y471" s="139"/>
      <c r="Z471" s="139"/>
      <c r="AA471" s="139"/>
      <c r="AB471" s="139"/>
    </row>
    <row r="472" spans="1:28" ht="15.75" customHeight="1" x14ac:dyDescent="0.3">
      <c r="A472" s="139"/>
      <c r="B472" s="139"/>
      <c r="C472" s="139"/>
      <c r="D472" s="139"/>
      <c r="E472" s="139"/>
      <c r="F472" s="139"/>
      <c r="G472" s="139"/>
      <c r="H472" s="207"/>
      <c r="I472" s="139"/>
      <c r="J472" s="139"/>
      <c r="K472" s="139"/>
      <c r="L472" s="139"/>
      <c r="M472" s="139"/>
      <c r="N472" s="139"/>
      <c r="O472" s="139"/>
      <c r="P472" s="139"/>
      <c r="Q472" s="139"/>
      <c r="R472" s="139"/>
      <c r="S472" s="139"/>
      <c r="T472" s="139"/>
      <c r="U472" s="139"/>
      <c r="V472" s="139"/>
      <c r="W472" s="139"/>
      <c r="X472" s="139"/>
      <c r="Y472" s="139"/>
      <c r="Z472" s="139"/>
      <c r="AA472" s="139"/>
      <c r="AB472" s="139"/>
    </row>
    <row r="473" spans="1:28" ht="15.75" customHeight="1" x14ac:dyDescent="0.3">
      <c r="A473" s="139"/>
      <c r="B473" s="139"/>
      <c r="C473" s="139"/>
      <c r="D473" s="139"/>
      <c r="E473" s="139"/>
      <c r="F473" s="139"/>
      <c r="G473" s="139"/>
      <c r="H473" s="207"/>
      <c r="I473" s="139"/>
      <c r="J473" s="139"/>
      <c r="K473" s="139"/>
      <c r="L473" s="139"/>
      <c r="M473" s="139"/>
      <c r="N473" s="139"/>
      <c r="O473" s="139"/>
      <c r="P473" s="139"/>
      <c r="Q473" s="139"/>
      <c r="R473" s="139"/>
      <c r="S473" s="139"/>
      <c r="T473" s="139"/>
      <c r="U473" s="139"/>
      <c r="V473" s="139"/>
      <c r="W473" s="139"/>
      <c r="X473" s="139"/>
      <c r="Y473" s="139"/>
      <c r="Z473" s="139"/>
      <c r="AA473" s="139"/>
      <c r="AB473" s="139"/>
    </row>
    <row r="474" spans="1:28" ht="15.75" customHeight="1" x14ac:dyDescent="0.3">
      <c r="A474" s="139"/>
      <c r="B474" s="139"/>
      <c r="C474" s="139"/>
      <c r="D474" s="139"/>
      <c r="E474" s="139"/>
      <c r="F474" s="139"/>
      <c r="G474" s="139"/>
      <c r="H474" s="207"/>
      <c r="I474" s="139"/>
      <c r="J474" s="139"/>
      <c r="K474" s="139"/>
      <c r="L474" s="139"/>
      <c r="M474" s="139"/>
      <c r="N474" s="139"/>
      <c r="O474" s="139"/>
      <c r="P474" s="139"/>
      <c r="Q474" s="139"/>
      <c r="R474" s="139"/>
      <c r="S474" s="139"/>
      <c r="T474" s="139"/>
      <c r="U474" s="139"/>
      <c r="V474" s="139"/>
      <c r="W474" s="139"/>
      <c r="X474" s="139"/>
      <c r="Y474" s="139"/>
      <c r="Z474" s="139"/>
      <c r="AA474" s="139"/>
      <c r="AB474" s="139"/>
    </row>
    <row r="475" spans="1:28" ht="15.75" customHeight="1" x14ac:dyDescent="0.3">
      <c r="A475" s="139"/>
      <c r="B475" s="139"/>
      <c r="C475" s="139"/>
      <c r="D475" s="139"/>
      <c r="E475" s="139"/>
      <c r="F475" s="139"/>
      <c r="G475" s="139"/>
      <c r="H475" s="207"/>
      <c r="I475" s="139"/>
      <c r="J475" s="139"/>
      <c r="K475" s="139"/>
      <c r="L475" s="139"/>
      <c r="M475" s="139"/>
      <c r="N475" s="139"/>
      <c r="O475" s="139"/>
      <c r="P475" s="139"/>
      <c r="Q475" s="139"/>
      <c r="R475" s="139"/>
      <c r="S475" s="139"/>
      <c r="T475" s="139"/>
      <c r="U475" s="139"/>
      <c r="V475" s="139"/>
      <c r="W475" s="139"/>
      <c r="X475" s="139"/>
      <c r="Y475" s="139"/>
      <c r="Z475" s="139"/>
      <c r="AA475" s="139"/>
      <c r="AB475" s="139"/>
    </row>
    <row r="476" spans="1:28" ht="15.75" customHeight="1" x14ac:dyDescent="0.3">
      <c r="A476" s="139"/>
      <c r="B476" s="139"/>
      <c r="C476" s="139"/>
      <c r="D476" s="139"/>
      <c r="E476" s="139"/>
      <c r="F476" s="139"/>
      <c r="G476" s="139"/>
      <c r="H476" s="207"/>
      <c r="I476" s="139"/>
      <c r="J476" s="139"/>
      <c r="K476" s="139"/>
      <c r="L476" s="139"/>
      <c r="M476" s="139"/>
      <c r="N476" s="139"/>
      <c r="O476" s="139"/>
      <c r="P476" s="139"/>
      <c r="Q476" s="139"/>
      <c r="R476" s="139"/>
      <c r="S476" s="139"/>
      <c r="T476" s="139"/>
      <c r="U476" s="139"/>
      <c r="V476" s="139"/>
      <c r="W476" s="139"/>
      <c r="X476" s="139"/>
      <c r="Y476" s="139"/>
      <c r="Z476" s="139"/>
      <c r="AA476" s="139"/>
      <c r="AB476" s="139"/>
    </row>
    <row r="477" spans="1:28" ht="15.75" customHeight="1" x14ac:dyDescent="0.3">
      <c r="A477" s="139"/>
      <c r="B477" s="139"/>
      <c r="C477" s="139"/>
      <c r="D477" s="139"/>
      <c r="E477" s="139"/>
      <c r="F477" s="139"/>
      <c r="G477" s="139"/>
      <c r="H477" s="207"/>
      <c r="I477" s="139"/>
      <c r="J477" s="139"/>
      <c r="K477" s="139"/>
      <c r="L477" s="139"/>
      <c r="M477" s="139"/>
      <c r="N477" s="139"/>
      <c r="O477" s="139"/>
      <c r="P477" s="139"/>
      <c r="Q477" s="139"/>
      <c r="R477" s="139"/>
      <c r="S477" s="139"/>
      <c r="T477" s="139"/>
      <c r="U477" s="139"/>
      <c r="V477" s="139"/>
      <c r="W477" s="139"/>
      <c r="X477" s="139"/>
      <c r="Y477" s="139"/>
      <c r="Z477" s="139"/>
      <c r="AA477" s="139"/>
      <c r="AB477" s="139"/>
    </row>
    <row r="478" spans="1:28" ht="15.75" customHeight="1" x14ac:dyDescent="0.3">
      <c r="A478" s="139"/>
      <c r="B478" s="139"/>
      <c r="C478" s="139"/>
      <c r="D478" s="139"/>
      <c r="E478" s="139"/>
      <c r="F478" s="139"/>
      <c r="G478" s="139"/>
      <c r="H478" s="207"/>
      <c r="I478" s="139"/>
      <c r="J478" s="139"/>
      <c r="K478" s="139"/>
      <c r="L478" s="139"/>
      <c r="M478" s="139"/>
      <c r="N478" s="139"/>
      <c r="O478" s="139"/>
      <c r="P478" s="139"/>
      <c r="Q478" s="139"/>
      <c r="R478" s="139"/>
      <c r="S478" s="139"/>
      <c r="T478" s="139"/>
      <c r="U478" s="139"/>
      <c r="V478" s="139"/>
      <c r="W478" s="139"/>
      <c r="X478" s="139"/>
      <c r="Y478" s="139"/>
      <c r="Z478" s="139"/>
      <c r="AA478" s="139"/>
      <c r="AB478" s="139"/>
    </row>
    <row r="479" spans="1:28" ht="15.75" customHeight="1" x14ac:dyDescent="0.3">
      <c r="A479" s="139"/>
      <c r="B479" s="139"/>
      <c r="C479" s="139"/>
      <c r="D479" s="139"/>
      <c r="E479" s="139"/>
      <c r="F479" s="139"/>
      <c r="G479" s="139"/>
      <c r="H479" s="207"/>
      <c r="I479" s="139"/>
      <c r="J479" s="139"/>
      <c r="K479" s="139"/>
      <c r="L479" s="139"/>
      <c r="M479" s="139"/>
      <c r="N479" s="139"/>
      <c r="O479" s="139"/>
      <c r="P479" s="139"/>
      <c r="Q479" s="139"/>
      <c r="R479" s="139"/>
      <c r="S479" s="139"/>
      <c r="T479" s="139"/>
      <c r="U479" s="139"/>
      <c r="V479" s="139"/>
      <c r="W479" s="139"/>
      <c r="X479" s="139"/>
      <c r="Y479" s="139"/>
      <c r="Z479" s="139"/>
      <c r="AA479" s="139"/>
      <c r="AB479" s="139"/>
    </row>
    <row r="480" spans="1:28" ht="15.75" customHeight="1" x14ac:dyDescent="0.3">
      <c r="A480" s="139"/>
      <c r="B480" s="139"/>
      <c r="C480" s="139"/>
      <c r="D480" s="139"/>
      <c r="E480" s="139"/>
      <c r="F480" s="139"/>
      <c r="G480" s="139"/>
      <c r="H480" s="207"/>
      <c r="I480" s="139"/>
      <c r="J480" s="139"/>
      <c r="K480" s="139"/>
      <c r="L480" s="139"/>
      <c r="M480" s="139"/>
      <c r="N480" s="139"/>
      <c r="O480" s="139"/>
      <c r="P480" s="139"/>
      <c r="Q480" s="139"/>
      <c r="R480" s="139"/>
      <c r="S480" s="139"/>
      <c r="T480" s="139"/>
      <c r="U480" s="139"/>
      <c r="V480" s="139"/>
      <c r="W480" s="139"/>
      <c r="X480" s="139"/>
      <c r="Y480" s="139"/>
      <c r="Z480" s="139"/>
      <c r="AA480" s="139"/>
      <c r="AB480" s="139"/>
    </row>
    <row r="481" spans="1:28" ht="15.75" customHeight="1" x14ac:dyDescent="0.3">
      <c r="A481" s="139"/>
      <c r="B481" s="139"/>
      <c r="C481" s="139"/>
      <c r="D481" s="139"/>
      <c r="E481" s="139"/>
      <c r="F481" s="139"/>
      <c r="G481" s="139"/>
      <c r="H481" s="207"/>
      <c r="I481" s="139"/>
      <c r="J481" s="139"/>
      <c r="K481" s="139"/>
      <c r="L481" s="139"/>
      <c r="M481" s="139"/>
      <c r="N481" s="139"/>
      <c r="O481" s="139"/>
      <c r="P481" s="139"/>
      <c r="Q481" s="139"/>
      <c r="R481" s="139"/>
      <c r="S481" s="139"/>
      <c r="T481" s="139"/>
      <c r="U481" s="139"/>
      <c r="V481" s="139"/>
      <c r="W481" s="139"/>
      <c r="X481" s="139"/>
      <c r="Y481" s="139"/>
      <c r="Z481" s="139"/>
      <c r="AA481" s="139"/>
      <c r="AB481" s="139"/>
    </row>
    <row r="482" spans="1:28" ht="15.75" customHeight="1" x14ac:dyDescent="0.3">
      <c r="A482" s="139"/>
      <c r="B482" s="139"/>
      <c r="C482" s="139"/>
      <c r="D482" s="139"/>
      <c r="E482" s="139"/>
      <c r="F482" s="139"/>
      <c r="G482" s="139"/>
      <c r="H482" s="207"/>
      <c r="I482" s="139"/>
      <c r="J482" s="139"/>
      <c r="K482" s="139"/>
      <c r="L482" s="139"/>
      <c r="M482" s="139"/>
      <c r="N482" s="139"/>
      <c r="O482" s="139"/>
      <c r="P482" s="139"/>
      <c r="Q482" s="139"/>
      <c r="R482" s="139"/>
      <c r="S482" s="139"/>
      <c r="T482" s="139"/>
      <c r="U482" s="139"/>
      <c r="V482" s="139"/>
      <c r="W482" s="139"/>
      <c r="X482" s="139"/>
      <c r="Y482" s="139"/>
      <c r="Z482" s="139"/>
      <c r="AA482" s="139"/>
      <c r="AB482" s="139"/>
    </row>
    <row r="483" spans="1:28" ht="15.75" customHeight="1" x14ac:dyDescent="0.3">
      <c r="A483" s="139"/>
      <c r="B483" s="139"/>
      <c r="C483" s="139"/>
      <c r="D483" s="139"/>
      <c r="E483" s="139"/>
      <c r="F483" s="139"/>
      <c r="G483" s="139"/>
      <c r="H483" s="207"/>
      <c r="I483" s="139"/>
      <c r="J483" s="139"/>
      <c r="K483" s="139"/>
      <c r="L483" s="139"/>
      <c r="M483" s="139"/>
      <c r="N483" s="139"/>
      <c r="O483" s="139"/>
      <c r="P483" s="139"/>
      <c r="Q483" s="139"/>
      <c r="R483" s="139"/>
      <c r="S483" s="139"/>
      <c r="T483" s="139"/>
      <c r="U483" s="139"/>
      <c r="V483" s="139"/>
      <c r="W483" s="139"/>
      <c r="X483" s="139"/>
      <c r="Y483" s="139"/>
      <c r="Z483" s="139"/>
      <c r="AA483" s="139"/>
      <c r="AB483" s="139"/>
    </row>
    <row r="484" spans="1:28" ht="15.75" customHeight="1" x14ac:dyDescent="0.3">
      <c r="A484" s="139"/>
      <c r="B484" s="139"/>
      <c r="C484" s="139"/>
      <c r="D484" s="139"/>
      <c r="E484" s="139"/>
      <c r="F484" s="139"/>
      <c r="G484" s="139"/>
      <c r="H484" s="207"/>
      <c r="I484" s="139"/>
      <c r="J484" s="139"/>
      <c r="K484" s="139"/>
      <c r="L484" s="139"/>
      <c r="M484" s="139"/>
      <c r="N484" s="139"/>
      <c r="O484" s="139"/>
      <c r="P484" s="139"/>
      <c r="Q484" s="139"/>
      <c r="R484" s="139"/>
      <c r="S484" s="139"/>
      <c r="T484" s="139"/>
      <c r="U484" s="139"/>
      <c r="V484" s="139"/>
      <c r="W484" s="139"/>
      <c r="X484" s="139"/>
      <c r="Y484" s="139"/>
      <c r="Z484" s="139"/>
      <c r="AA484" s="139"/>
      <c r="AB484" s="139"/>
    </row>
    <row r="485" spans="1:28" ht="15.75" customHeight="1" x14ac:dyDescent="0.3">
      <c r="A485" s="139"/>
      <c r="B485" s="139"/>
      <c r="C485" s="139"/>
      <c r="D485" s="139"/>
      <c r="E485" s="139"/>
      <c r="F485" s="139"/>
      <c r="G485" s="139"/>
      <c r="H485" s="207"/>
      <c r="I485" s="139"/>
      <c r="J485" s="139"/>
      <c r="K485" s="139"/>
      <c r="L485" s="139"/>
      <c r="M485" s="139"/>
      <c r="N485" s="139"/>
      <c r="O485" s="139"/>
      <c r="P485" s="139"/>
      <c r="Q485" s="139"/>
      <c r="R485" s="139"/>
      <c r="S485" s="139"/>
      <c r="T485" s="139"/>
      <c r="U485" s="139"/>
      <c r="V485" s="139"/>
      <c r="W485" s="139"/>
      <c r="X485" s="139"/>
      <c r="Y485" s="139"/>
      <c r="Z485" s="139"/>
      <c r="AA485" s="139"/>
      <c r="AB485" s="139"/>
    </row>
    <row r="486" spans="1:28" ht="15.75" customHeight="1" x14ac:dyDescent="0.3">
      <c r="A486" s="139"/>
      <c r="B486" s="139"/>
      <c r="C486" s="139"/>
      <c r="D486" s="139"/>
      <c r="E486" s="139"/>
      <c r="F486" s="139"/>
      <c r="G486" s="139"/>
      <c r="H486" s="207"/>
      <c r="I486" s="139"/>
      <c r="J486" s="139"/>
      <c r="K486" s="139"/>
      <c r="L486" s="139"/>
      <c r="M486" s="139"/>
      <c r="N486" s="139"/>
      <c r="O486" s="139"/>
      <c r="P486" s="139"/>
      <c r="Q486" s="139"/>
      <c r="R486" s="139"/>
      <c r="S486" s="139"/>
      <c r="T486" s="139"/>
      <c r="U486" s="139"/>
      <c r="V486" s="139"/>
      <c r="W486" s="139"/>
      <c r="X486" s="139"/>
      <c r="Y486" s="139"/>
      <c r="Z486" s="139"/>
      <c r="AA486" s="139"/>
      <c r="AB486" s="139"/>
    </row>
    <row r="487" spans="1:28" ht="15.75" customHeight="1" x14ac:dyDescent="0.3">
      <c r="A487" s="139"/>
      <c r="B487" s="139"/>
      <c r="C487" s="139"/>
      <c r="D487" s="139"/>
      <c r="E487" s="139"/>
      <c r="F487" s="139"/>
      <c r="G487" s="139"/>
      <c r="H487" s="207"/>
      <c r="I487" s="139"/>
      <c r="J487" s="139"/>
      <c r="K487" s="139"/>
      <c r="L487" s="139"/>
      <c r="M487" s="139"/>
      <c r="N487" s="139"/>
      <c r="O487" s="139"/>
      <c r="P487" s="139"/>
      <c r="Q487" s="139"/>
      <c r="R487" s="139"/>
      <c r="S487" s="139"/>
      <c r="T487" s="139"/>
      <c r="U487" s="139"/>
      <c r="V487" s="139"/>
      <c r="W487" s="139"/>
      <c r="X487" s="139"/>
      <c r="Y487" s="139"/>
      <c r="Z487" s="139"/>
      <c r="AA487" s="139"/>
      <c r="AB487" s="139"/>
    </row>
    <row r="488" spans="1:28" ht="15.75" customHeight="1" x14ac:dyDescent="0.3">
      <c r="A488" s="139"/>
      <c r="B488" s="139"/>
      <c r="C488" s="139"/>
      <c r="D488" s="139"/>
      <c r="E488" s="139"/>
      <c r="F488" s="139"/>
      <c r="G488" s="139"/>
      <c r="H488" s="207"/>
      <c r="I488" s="139"/>
      <c r="J488" s="139"/>
      <c r="K488" s="139"/>
      <c r="L488" s="139"/>
      <c r="M488" s="139"/>
      <c r="N488" s="139"/>
      <c r="O488" s="139"/>
      <c r="P488" s="139"/>
      <c r="Q488" s="139"/>
      <c r="R488" s="139"/>
      <c r="S488" s="139"/>
      <c r="T488" s="139"/>
      <c r="U488" s="139"/>
      <c r="V488" s="139"/>
      <c r="W488" s="139"/>
      <c r="X488" s="139"/>
      <c r="Y488" s="139"/>
      <c r="Z488" s="139"/>
      <c r="AA488" s="139"/>
      <c r="AB488" s="139"/>
    </row>
    <row r="489" spans="1:28" ht="15.75" customHeight="1" x14ac:dyDescent="0.3">
      <c r="A489" s="139"/>
      <c r="B489" s="139"/>
      <c r="C489" s="139"/>
      <c r="D489" s="139"/>
      <c r="E489" s="139"/>
      <c r="F489" s="139"/>
      <c r="G489" s="139"/>
      <c r="H489" s="207"/>
      <c r="I489" s="139"/>
      <c r="J489" s="139"/>
      <c r="K489" s="139"/>
      <c r="L489" s="139"/>
      <c r="M489" s="139"/>
      <c r="N489" s="139"/>
      <c r="O489" s="139"/>
      <c r="P489" s="139"/>
      <c r="Q489" s="139"/>
      <c r="R489" s="139"/>
      <c r="S489" s="139"/>
      <c r="T489" s="139"/>
      <c r="U489" s="139"/>
      <c r="V489" s="139"/>
      <c r="W489" s="139"/>
      <c r="X489" s="139"/>
      <c r="Y489" s="139"/>
      <c r="Z489" s="139"/>
      <c r="AA489" s="139"/>
      <c r="AB489" s="139"/>
    </row>
    <row r="490" spans="1:28" ht="15.75" customHeight="1" x14ac:dyDescent="0.3">
      <c r="A490" s="139"/>
      <c r="B490" s="139"/>
      <c r="C490" s="139"/>
      <c r="D490" s="139"/>
      <c r="E490" s="139"/>
      <c r="F490" s="139"/>
      <c r="G490" s="139"/>
      <c r="H490" s="207"/>
      <c r="I490" s="139"/>
      <c r="J490" s="139"/>
      <c r="K490" s="139"/>
      <c r="L490" s="139"/>
      <c r="M490" s="139"/>
      <c r="N490" s="139"/>
      <c r="O490" s="139"/>
      <c r="P490" s="139"/>
      <c r="Q490" s="139"/>
      <c r="R490" s="139"/>
      <c r="S490" s="139"/>
      <c r="T490" s="139"/>
      <c r="U490" s="139"/>
      <c r="V490" s="139"/>
      <c r="W490" s="139"/>
      <c r="X490" s="139"/>
      <c r="Y490" s="139"/>
      <c r="Z490" s="139"/>
      <c r="AA490" s="139"/>
      <c r="AB490" s="139"/>
    </row>
    <row r="491" spans="1:28" ht="15.75" customHeight="1" x14ac:dyDescent="0.3">
      <c r="A491" s="139"/>
      <c r="B491" s="139"/>
      <c r="C491" s="139"/>
      <c r="D491" s="139"/>
      <c r="E491" s="139"/>
      <c r="F491" s="139"/>
      <c r="G491" s="139"/>
      <c r="H491" s="207"/>
      <c r="I491" s="139"/>
      <c r="J491" s="139"/>
      <c r="K491" s="139"/>
      <c r="L491" s="139"/>
      <c r="M491" s="139"/>
      <c r="N491" s="139"/>
      <c r="O491" s="139"/>
      <c r="P491" s="139"/>
      <c r="Q491" s="139"/>
      <c r="R491" s="139"/>
      <c r="S491" s="139"/>
      <c r="T491" s="139"/>
      <c r="U491" s="139"/>
      <c r="V491" s="139"/>
      <c r="W491" s="139"/>
      <c r="X491" s="139"/>
      <c r="Y491" s="139"/>
      <c r="Z491" s="139"/>
      <c r="AA491" s="139"/>
      <c r="AB491" s="139"/>
    </row>
    <row r="492" spans="1:28" ht="15.75" customHeight="1" x14ac:dyDescent="0.3">
      <c r="A492" s="139"/>
      <c r="B492" s="139"/>
      <c r="C492" s="139"/>
      <c r="D492" s="139"/>
      <c r="E492" s="139"/>
      <c r="F492" s="139"/>
      <c r="G492" s="139"/>
      <c r="H492" s="207"/>
      <c r="I492" s="139"/>
      <c r="J492" s="139"/>
      <c r="K492" s="139"/>
      <c r="L492" s="139"/>
      <c r="M492" s="139"/>
      <c r="N492" s="139"/>
      <c r="O492" s="139"/>
      <c r="P492" s="139"/>
      <c r="Q492" s="139"/>
      <c r="R492" s="139"/>
      <c r="S492" s="139"/>
      <c r="T492" s="139"/>
      <c r="U492" s="139"/>
      <c r="V492" s="139"/>
      <c r="W492" s="139"/>
      <c r="X492" s="139"/>
      <c r="Y492" s="139"/>
      <c r="Z492" s="139"/>
      <c r="AA492" s="139"/>
      <c r="AB492" s="139"/>
    </row>
    <row r="493" spans="1:28" ht="15.75" customHeight="1" x14ac:dyDescent="0.3">
      <c r="A493" s="139"/>
      <c r="B493" s="139"/>
      <c r="C493" s="139"/>
      <c r="D493" s="139"/>
      <c r="E493" s="139"/>
      <c r="F493" s="139"/>
      <c r="G493" s="139"/>
      <c r="H493" s="207"/>
      <c r="I493" s="139"/>
      <c r="J493" s="139"/>
      <c r="K493" s="139"/>
      <c r="L493" s="139"/>
      <c r="M493" s="139"/>
      <c r="N493" s="139"/>
      <c r="O493" s="139"/>
      <c r="P493" s="139"/>
      <c r="Q493" s="139"/>
      <c r="R493" s="139"/>
      <c r="S493" s="139"/>
      <c r="T493" s="139"/>
      <c r="U493" s="139"/>
      <c r="V493" s="139"/>
      <c r="W493" s="139"/>
      <c r="X493" s="139"/>
      <c r="Y493" s="139"/>
      <c r="Z493" s="139"/>
      <c r="AA493" s="139"/>
      <c r="AB493" s="139"/>
    </row>
    <row r="494" spans="1:28" ht="15.75" customHeight="1" x14ac:dyDescent="0.3">
      <c r="A494" s="139"/>
      <c r="B494" s="139"/>
      <c r="C494" s="139"/>
      <c r="D494" s="139"/>
      <c r="E494" s="139"/>
      <c r="F494" s="139"/>
      <c r="G494" s="139"/>
      <c r="H494" s="207"/>
      <c r="I494" s="139"/>
      <c r="J494" s="139"/>
      <c r="K494" s="139"/>
      <c r="L494" s="139"/>
      <c r="M494" s="139"/>
      <c r="N494" s="139"/>
      <c r="O494" s="139"/>
      <c r="P494" s="139"/>
      <c r="Q494" s="139"/>
      <c r="R494" s="139"/>
      <c r="S494" s="139"/>
      <c r="T494" s="139"/>
      <c r="U494" s="139"/>
      <c r="V494" s="139"/>
      <c r="W494" s="139"/>
      <c r="X494" s="139"/>
      <c r="Y494" s="139"/>
      <c r="Z494" s="139"/>
      <c r="AA494" s="139"/>
      <c r="AB494" s="139"/>
    </row>
    <row r="495" spans="1:28" ht="15.75" customHeight="1" x14ac:dyDescent="0.3">
      <c r="A495" s="139"/>
      <c r="B495" s="139"/>
      <c r="C495" s="139"/>
      <c r="D495" s="139"/>
      <c r="E495" s="139"/>
      <c r="F495" s="139"/>
      <c r="G495" s="139"/>
      <c r="H495" s="207"/>
      <c r="I495" s="139"/>
      <c r="J495" s="139"/>
      <c r="K495" s="139"/>
      <c r="L495" s="139"/>
      <c r="M495" s="139"/>
      <c r="N495" s="139"/>
      <c r="O495" s="139"/>
      <c r="P495" s="139"/>
      <c r="Q495" s="139"/>
      <c r="R495" s="139"/>
      <c r="S495" s="139"/>
      <c r="T495" s="139"/>
      <c r="U495" s="139"/>
      <c r="V495" s="139"/>
      <c r="W495" s="139"/>
      <c r="X495" s="139"/>
      <c r="Y495" s="139"/>
      <c r="Z495" s="139"/>
      <c r="AA495" s="139"/>
      <c r="AB495" s="139"/>
    </row>
    <row r="496" spans="1:28" ht="15.75" customHeight="1" x14ac:dyDescent="0.3">
      <c r="A496" s="139"/>
      <c r="B496" s="139"/>
      <c r="C496" s="139"/>
      <c r="D496" s="139"/>
      <c r="E496" s="139"/>
      <c r="F496" s="139"/>
      <c r="G496" s="139"/>
      <c r="H496" s="207"/>
      <c r="I496" s="139"/>
      <c r="J496" s="139"/>
      <c r="K496" s="139"/>
      <c r="L496" s="139"/>
      <c r="M496" s="139"/>
      <c r="N496" s="139"/>
      <c r="O496" s="139"/>
      <c r="P496" s="139"/>
      <c r="Q496" s="139"/>
      <c r="R496" s="139"/>
      <c r="S496" s="139"/>
      <c r="T496" s="139"/>
      <c r="U496" s="139"/>
      <c r="V496" s="139"/>
      <c r="W496" s="139"/>
      <c r="X496" s="139"/>
      <c r="Y496" s="139"/>
      <c r="Z496" s="139"/>
      <c r="AA496" s="139"/>
      <c r="AB496" s="139"/>
    </row>
    <row r="497" spans="1:28" ht="15.75" customHeight="1" x14ac:dyDescent="0.3">
      <c r="A497" s="139"/>
      <c r="B497" s="139"/>
      <c r="C497" s="139"/>
      <c r="D497" s="139"/>
      <c r="E497" s="139"/>
      <c r="F497" s="139"/>
      <c r="G497" s="139"/>
      <c r="H497" s="207"/>
      <c r="I497" s="139"/>
      <c r="J497" s="139"/>
      <c r="K497" s="139"/>
      <c r="L497" s="139"/>
      <c r="M497" s="139"/>
      <c r="N497" s="139"/>
      <c r="O497" s="139"/>
      <c r="P497" s="139"/>
      <c r="Q497" s="139"/>
      <c r="R497" s="139"/>
      <c r="S497" s="139"/>
      <c r="T497" s="139"/>
      <c r="U497" s="139"/>
      <c r="V497" s="139"/>
      <c r="W497" s="139"/>
      <c r="X497" s="139"/>
      <c r="Y497" s="139"/>
      <c r="Z497" s="139"/>
      <c r="AA497" s="139"/>
      <c r="AB497" s="139"/>
    </row>
    <row r="498" spans="1:28" ht="15.75" customHeight="1" x14ac:dyDescent="0.3">
      <c r="A498" s="139"/>
      <c r="B498" s="139"/>
      <c r="C498" s="139"/>
      <c r="D498" s="139"/>
      <c r="E498" s="139"/>
      <c r="F498" s="139"/>
      <c r="G498" s="139"/>
      <c r="H498" s="207"/>
      <c r="I498" s="139"/>
      <c r="J498" s="139"/>
      <c r="K498" s="139"/>
      <c r="L498" s="139"/>
      <c r="M498" s="139"/>
      <c r="N498" s="139"/>
      <c r="O498" s="139"/>
      <c r="P498" s="139"/>
      <c r="Q498" s="139"/>
      <c r="R498" s="139"/>
      <c r="S498" s="139"/>
      <c r="T498" s="139"/>
      <c r="U498" s="139"/>
      <c r="V498" s="139"/>
      <c r="W498" s="139"/>
      <c r="X498" s="139"/>
      <c r="Y498" s="139"/>
      <c r="Z498" s="139"/>
      <c r="AA498" s="139"/>
      <c r="AB498" s="139"/>
    </row>
    <row r="499" spans="1:28" ht="15.75" customHeight="1" x14ac:dyDescent="0.3">
      <c r="A499" s="139"/>
      <c r="B499" s="139"/>
      <c r="C499" s="139"/>
      <c r="D499" s="139"/>
      <c r="E499" s="139"/>
      <c r="F499" s="139"/>
      <c r="G499" s="139"/>
      <c r="H499" s="207"/>
      <c r="I499" s="139"/>
      <c r="J499" s="139"/>
      <c r="K499" s="139"/>
      <c r="L499" s="139"/>
      <c r="M499" s="139"/>
      <c r="N499" s="139"/>
      <c r="O499" s="139"/>
      <c r="P499" s="139"/>
      <c r="Q499" s="139"/>
      <c r="R499" s="139"/>
      <c r="S499" s="139"/>
      <c r="T499" s="139"/>
      <c r="U499" s="139"/>
      <c r="V499" s="139"/>
      <c r="W499" s="139"/>
      <c r="X499" s="139"/>
      <c r="Y499" s="139"/>
      <c r="Z499" s="139"/>
      <c r="AA499" s="139"/>
      <c r="AB499" s="139"/>
    </row>
    <row r="500" spans="1:28" ht="15.75" customHeight="1" x14ac:dyDescent="0.3">
      <c r="A500" s="139"/>
      <c r="B500" s="139"/>
      <c r="C500" s="139"/>
      <c r="D500" s="139"/>
      <c r="E500" s="139"/>
      <c r="F500" s="139"/>
      <c r="G500" s="139"/>
      <c r="H500" s="207"/>
      <c r="I500" s="139"/>
      <c r="J500" s="139"/>
      <c r="K500" s="139"/>
      <c r="L500" s="139"/>
      <c r="M500" s="139"/>
      <c r="N500" s="139"/>
      <c r="O500" s="139"/>
      <c r="P500" s="139"/>
      <c r="Q500" s="139"/>
      <c r="R500" s="139"/>
      <c r="S500" s="139"/>
      <c r="T500" s="139"/>
      <c r="U500" s="139"/>
      <c r="V500" s="139"/>
      <c r="W500" s="139"/>
      <c r="X500" s="139"/>
      <c r="Y500" s="139"/>
      <c r="Z500" s="139"/>
      <c r="AA500" s="139"/>
      <c r="AB500" s="139"/>
    </row>
    <row r="501" spans="1:28" ht="15.75" customHeight="1" x14ac:dyDescent="0.3">
      <c r="A501" s="139"/>
      <c r="B501" s="139"/>
      <c r="C501" s="139"/>
      <c r="D501" s="139"/>
      <c r="E501" s="139"/>
      <c r="F501" s="139"/>
      <c r="G501" s="139"/>
      <c r="H501" s="207"/>
      <c r="I501" s="139"/>
      <c r="J501" s="139"/>
      <c r="K501" s="139"/>
      <c r="L501" s="139"/>
      <c r="M501" s="139"/>
      <c r="N501" s="139"/>
      <c r="O501" s="139"/>
      <c r="P501" s="139"/>
      <c r="Q501" s="139"/>
      <c r="R501" s="139"/>
      <c r="S501" s="139"/>
      <c r="T501" s="139"/>
      <c r="U501" s="139"/>
      <c r="V501" s="139"/>
      <c r="W501" s="139"/>
      <c r="X501" s="139"/>
      <c r="Y501" s="139"/>
      <c r="Z501" s="139"/>
      <c r="AA501" s="139"/>
      <c r="AB501" s="139"/>
    </row>
    <row r="502" spans="1:28" ht="15.75" customHeight="1" x14ac:dyDescent="0.3">
      <c r="A502" s="139"/>
      <c r="B502" s="139"/>
      <c r="C502" s="139"/>
      <c r="D502" s="139"/>
      <c r="E502" s="139"/>
      <c r="F502" s="139"/>
      <c r="G502" s="139"/>
      <c r="H502" s="207"/>
      <c r="I502" s="139"/>
      <c r="J502" s="139"/>
      <c r="K502" s="139"/>
      <c r="L502" s="139"/>
      <c r="M502" s="139"/>
      <c r="N502" s="139"/>
      <c r="O502" s="139"/>
      <c r="P502" s="139"/>
      <c r="Q502" s="139"/>
      <c r="R502" s="139"/>
      <c r="S502" s="139"/>
      <c r="T502" s="139"/>
      <c r="U502" s="139"/>
      <c r="V502" s="139"/>
      <c r="W502" s="139"/>
      <c r="X502" s="139"/>
      <c r="Y502" s="139"/>
      <c r="Z502" s="139"/>
      <c r="AA502" s="139"/>
      <c r="AB502" s="139"/>
    </row>
    <row r="503" spans="1:28" ht="15.75" customHeight="1" x14ac:dyDescent="0.3">
      <c r="A503" s="139"/>
      <c r="B503" s="139"/>
      <c r="C503" s="139"/>
      <c r="D503" s="139"/>
      <c r="E503" s="139"/>
      <c r="F503" s="139"/>
      <c r="G503" s="139"/>
      <c r="H503" s="207"/>
      <c r="I503" s="139"/>
      <c r="J503" s="139"/>
      <c r="K503" s="139"/>
      <c r="L503" s="139"/>
      <c r="M503" s="139"/>
      <c r="N503" s="139"/>
      <c r="O503" s="139"/>
      <c r="P503" s="139"/>
      <c r="Q503" s="139"/>
      <c r="R503" s="139"/>
      <c r="S503" s="139"/>
      <c r="T503" s="139"/>
      <c r="U503" s="139"/>
      <c r="V503" s="139"/>
      <c r="W503" s="139"/>
      <c r="X503" s="139"/>
      <c r="Y503" s="139"/>
      <c r="Z503" s="139"/>
      <c r="AA503" s="139"/>
      <c r="AB503" s="139"/>
    </row>
    <row r="504" spans="1:28" ht="15.75" customHeight="1" x14ac:dyDescent="0.3">
      <c r="A504" s="139"/>
      <c r="B504" s="139"/>
      <c r="C504" s="139"/>
      <c r="D504" s="139"/>
      <c r="E504" s="139"/>
      <c r="F504" s="139"/>
      <c r="G504" s="139"/>
      <c r="H504" s="207"/>
      <c r="I504" s="139"/>
      <c r="J504" s="139"/>
      <c r="K504" s="139"/>
      <c r="L504" s="139"/>
      <c r="M504" s="139"/>
      <c r="N504" s="139"/>
      <c r="O504" s="139"/>
      <c r="P504" s="139"/>
      <c r="Q504" s="139"/>
      <c r="R504" s="139"/>
      <c r="S504" s="139"/>
      <c r="T504" s="139"/>
      <c r="U504" s="139"/>
      <c r="V504" s="139"/>
      <c r="W504" s="139"/>
      <c r="X504" s="139"/>
      <c r="Y504" s="139"/>
      <c r="Z504" s="139"/>
      <c r="AA504" s="139"/>
      <c r="AB504" s="139"/>
    </row>
    <row r="505" spans="1:28" ht="15.75" customHeight="1" x14ac:dyDescent="0.3">
      <c r="A505" s="139"/>
      <c r="B505" s="139"/>
      <c r="C505" s="139"/>
      <c r="D505" s="139"/>
      <c r="E505" s="139"/>
      <c r="F505" s="139"/>
      <c r="G505" s="139"/>
      <c r="H505" s="207"/>
      <c r="I505" s="139"/>
      <c r="J505" s="139"/>
      <c r="K505" s="139"/>
      <c r="L505" s="139"/>
      <c r="M505" s="139"/>
      <c r="N505" s="139"/>
      <c r="O505" s="139"/>
      <c r="P505" s="139"/>
      <c r="Q505" s="139"/>
      <c r="R505" s="139"/>
      <c r="S505" s="139"/>
      <c r="T505" s="139"/>
      <c r="U505" s="139"/>
      <c r="V505" s="139"/>
      <c r="W505" s="139"/>
      <c r="X505" s="139"/>
      <c r="Y505" s="139"/>
      <c r="Z505" s="139"/>
      <c r="AA505" s="139"/>
      <c r="AB505" s="139"/>
    </row>
    <row r="506" spans="1:28" ht="15.75" customHeight="1" x14ac:dyDescent="0.3">
      <c r="A506" s="139"/>
      <c r="B506" s="139"/>
      <c r="C506" s="139"/>
      <c r="D506" s="139"/>
      <c r="E506" s="139"/>
      <c r="F506" s="139"/>
      <c r="G506" s="139"/>
      <c r="H506" s="207"/>
      <c r="I506" s="139"/>
      <c r="J506" s="139"/>
      <c r="K506" s="139"/>
      <c r="L506" s="139"/>
      <c r="M506" s="139"/>
      <c r="N506" s="139"/>
      <c r="O506" s="139"/>
      <c r="P506" s="139"/>
      <c r="Q506" s="139"/>
      <c r="R506" s="139"/>
      <c r="S506" s="139"/>
      <c r="T506" s="139"/>
      <c r="U506" s="139"/>
      <c r="V506" s="139"/>
      <c r="W506" s="139"/>
      <c r="X506" s="139"/>
      <c r="Y506" s="139"/>
      <c r="Z506" s="139"/>
      <c r="AA506" s="139"/>
      <c r="AB506" s="139"/>
    </row>
    <row r="507" spans="1:28" ht="15.75" customHeight="1" x14ac:dyDescent="0.3">
      <c r="A507" s="139"/>
      <c r="B507" s="139"/>
      <c r="C507" s="139"/>
      <c r="D507" s="139"/>
      <c r="E507" s="139"/>
      <c r="F507" s="139"/>
      <c r="G507" s="139"/>
      <c r="H507" s="207"/>
      <c r="I507" s="139"/>
      <c r="J507" s="139"/>
      <c r="K507" s="139"/>
      <c r="L507" s="139"/>
      <c r="M507" s="139"/>
      <c r="N507" s="139"/>
      <c r="O507" s="139"/>
      <c r="P507" s="139"/>
      <c r="Q507" s="139"/>
      <c r="R507" s="139"/>
      <c r="S507" s="139"/>
      <c r="T507" s="139"/>
      <c r="U507" s="139"/>
      <c r="V507" s="139"/>
      <c r="W507" s="139"/>
      <c r="X507" s="139"/>
      <c r="Y507" s="139"/>
      <c r="Z507" s="139"/>
      <c r="AA507" s="139"/>
      <c r="AB507" s="139"/>
    </row>
    <row r="508" spans="1:28" ht="15.75" customHeight="1" x14ac:dyDescent="0.3">
      <c r="A508" s="139"/>
      <c r="B508" s="139"/>
      <c r="C508" s="139"/>
      <c r="D508" s="139"/>
      <c r="E508" s="139"/>
      <c r="F508" s="139"/>
      <c r="G508" s="139"/>
      <c r="H508" s="207"/>
      <c r="I508" s="139"/>
      <c r="J508" s="139"/>
      <c r="K508" s="139"/>
      <c r="L508" s="139"/>
      <c r="M508" s="139"/>
      <c r="N508" s="139"/>
      <c r="O508" s="139"/>
      <c r="P508" s="139"/>
      <c r="Q508" s="139"/>
      <c r="R508" s="139"/>
      <c r="S508" s="139"/>
      <c r="T508" s="139"/>
      <c r="U508" s="139"/>
      <c r="V508" s="139"/>
      <c r="W508" s="139"/>
      <c r="X508" s="139"/>
      <c r="Y508" s="139"/>
      <c r="Z508" s="139"/>
      <c r="AA508" s="139"/>
      <c r="AB508" s="139"/>
    </row>
    <row r="509" spans="1:28" ht="15.75" customHeight="1" x14ac:dyDescent="0.3">
      <c r="A509" s="139"/>
      <c r="B509" s="139"/>
      <c r="C509" s="139"/>
      <c r="D509" s="139"/>
      <c r="E509" s="139"/>
      <c r="F509" s="139"/>
      <c r="G509" s="139"/>
      <c r="H509" s="207"/>
      <c r="I509" s="139"/>
      <c r="J509" s="139"/>
      <c r="K509" s="139"/>
      <c r="L509" s="139"/>
      <c r="M509" s="139"/>
      <c r="N509" s="139"/>
      <c r="O509" s="139"/>
      <c r="P509" s="139"/>
      <c r="Q509" s="139"/>
      <c r="R509" s="139"/>
      <c r="S509" s="139"/>
      <c r="T509" s="139"/>
      <c r="U509" s="139"/>
      <c r="V509" s="139"/>
      <c r="W509" s="139"/>
      <c r="X509" s="139"/>
      <c r="Y509" s="139"/>
      <c r="Z509" s="139"/>
      <c r="AA509" s="139"/>
      <c r="AB509" s="139"/>
    </row>
    <row r="510" spans="1:28" ht="15.75" customHeight="1" x14ac:dyDescent="0.3">
      <c r="A510" s="139"/>
      <c r="B510" s="139"/>
      <c r="C510" s="139"/>
      <c r="D510" s="139"/>
      <c r="E510" s="139"/>
      <c r="F510" s="139"/>
      <c r="G510" s="139"/>
      <c r="H510" s="207"/>
      <c r="I510" s="139"/>
      <c r="J510" s="139"/>
      <c r="K510" s="139"/>
      <c r="L510" s="139"/>
      <c r="M510" s="139"/>
      <c r="N510" s="139"/>
      <c r="O510" s="139"/>
      <c r="P510" s="139"/>
      <c r="Q510" s="139"/>
      <c r="R510" s="139"/>
      <c r="S510" s="139"/>
      <c r="T510" s="139"/>
      <c r="U510" s="139"/>
      <c r="V510" s="139"/>
      <c r="W510" s="139"/>
      <c r="X510" s="139"/>
      <c r="Y510" s="139"/>
      <c r="Z510" s="139"/>
      <c r="AA510" s="139"/>
      <c r="AB510" s="139"/>
    </row>
    <row r="511" spans="1:28" ht="15.75" customHeight="1" x14ac:dyDescent="0.3">
      <c r="A511" s="139"/>
      <c r="B511" s="139"/>
      <c r="C511" s="139"/>
      <c r="D511" s="139"/>
      <c r="E511" s="139"/>
      <c r="F511" s="139"/>
      <c r="G511" s="139"/>
      <c r="H511" s="207"/>
      <c r="I511" s="139"/>
      <c r="J511" s="139"/>
      <c r="K511" s="139"/>
      <c r="L511" s="139"/>
      <c r="M511" s="139"/>
      <c r="N511" s="139"/>
      <c r="O511" s="139"/>
      <c r="P511" s="139"/>
      <c r="Q511" s="139"/>
      <c r="R511" s="139"/>
      <c r="S511" s="139"/>
      <c r="T511" s="139"/>
      <c r="U511" s="139"/>
      <c r="V511" s="139"/>
      <c r="W511" s="139"/>
      <c r="X511" s="139"/>
      <c r="Y511" s="139"/>
      <c r="Z511" s="139"/>
      <c r="AA511" s="139"/>
      <c r="AB511" s="139"/>
    </row>
    <row r="512" spans="1:28" ht="15.75" customHeight="1" x14ac:dyDescent="0.3">
      <c r="A512" s="139"/>
      <c r="B512" s="139"/>
      <c r="C512" s="139"/>
      <c r="D512" s="139"/>
      <c r="E512" s="139"/>
      <c r="F512" s="139"/>
      <c r="G512" s="139"/>
      <c r="H512" s="207"/>
      <c r="I512" s="139"/>
      <c r="J512" s="139"/>
      <c r="K512" s="139"/>
      <c r="L512" s="139"/>
      <c r="M512" s="139"/>
      <c r="N512" s="139"/>
      <c r="O512" s="139"/>
      <c r="P512" s="139"/>
      <c r="Q512" s="139"/>
      <c r="R512" s="139"/>
      <c r="S512" s="139"/>
      <c r="T512" s="139"/>
      <c r="U512" s="139"/>
      <c r="V512" s="139"/>
      <c r="W512" s="139"/>
      <c r="X512" s="139"/>
      <c r="Y512" s="139"/>
      <c r="Z512" s="139"/>
      <c r="AA512" s="139"/>
      <c r="AB512" s="139"/>
    </row>
    <row r="513" spans="1:28" ht="15.75" customHeight="1" x14ac:dyDescent="0.3">
      <c r="A513" s="139"/>
      <c r="B513" s="139"/>
      <c r="C513" s="139"/>
      <c r="D513" s="139"/>
      <c r="E513" s="139"/>
      <c r="F513" s="139"/>
      <c r="G513" s="139"/>
      <c r="H513" s="207"/>
      <c r="I513" s="139"/>
      <c r="J513" s="139"/>
      <c r="K513" s="139"/>
      <c r="L513" s="139"/>
      <c r="M513" s="139"/>
      <c r="N513" s="139"/>
      <c r="O513" s="139"/>
      <c r="P513" s="139"/>
      <c r="Q513" s="139"/>
      <c r="R513" s="139"/>
      <c r="S513" s="139"/>
      <c r="T513" s="139"/>
      <c r="U513" s="139"/>
      <c r="V513" s="139"/>
      <c r="W513" s="139"/>
      <c r="X513" s="139"/>
      <c r="Y513" s="139"/>
      <c r="Z513" s="139"/>
      <c r="AA513" s="139"/>
      <c r="AB513" s="139"/>
    </row>
    <row r="514" spans="1:28" ht="15.75" customHeight="1" x14ac:dyDescent="0.3">
      <c r="A514" s="139"/>
      <c r="B514" s="139"/>
      <c r="C514" s="139"/>
      <c r="D514" s="139"/>
      <c r="E514" s="139"/>
      <c r="F514" s="139"/>
      <c r="G514" s="139"/>
      <c r="H514" s="207"/>
      <c r="I514" s="139"/>
      <c r="J514" s="139"/>
      <c r="K514" s="139"/>
      <c r="L514" s="139"/>
      <c r="M514" s="139"/>
      <c r="N514" s="139"/>
      <c r="O514" s="139"/>
      <c r="P514" s="139"/>
      <c r="Q514" s="139"/>
      <c r="R514" s="139"/>
      <c r="S514" s="139"/>
      <c r="T514" s="139"/>
      <c r="U514" s="139"/>
      <c r="V514" s="139"/>
      <c r="W514" s="139"/>
      <c r="X514" s="139"/>
      <c r="Y514" s="139"/>
      <c r="Z514" s="139"/>
      <c r="AA514" s="139"/>
      <c r="AB514" s="139"/>
    </row>
    <row r="515" spans="1:28" ht="15.75" customHeight="1" x14ac:dyDescent="0.3">
      <c r="A515" s="139"/>
      <c r="B515" s="139"/>
      <c r="C515" s="139"/>
      <c r="D515" s="139"/>
      <c r="E515" s="139"/>
      <c r="F515" s="139"/>
      <c r="G515" s="139"/>
      <c r="H515" s="207"/>
      <c r="I515" s="139"/>
      <c r="J515" s="139"/>
      <c r="K515" s="139"/>
      <c r="L515" s="139"/>
      <c r="M515" s="139"/>
      <c r="N515" s="139"/>
      <c r="O515" s="139"/>
      <c r="P515" s="139"/>
      <c r="Q515" s="139"/>
      <c r="R515" s="139"/>
      <c r="S515" s="139"/>
      <c r="T515" s="139"/>
      <c r="U515" s="139"/>
      <c r="V515" s="139"/>
      <c r="W515" s="139"/>
      <c r="X515" s="139"/>
      <c r="Y515" s="139"/>
      <c r="Z515" s="139"/>
      <c r="AA515" s="139"/>
      <c r="AB515" s="139"/>
    </row>
    <row r="516" spans="1:28" ht="15.75" customHeight="1" x14ac:dyDescent="0.3">
      <c r="A516" s="139"/>
      <c r="B516" s="139"/>
      <c r="C516" s="139"/>
      <c r="D516" s="139"/>
      <c r="E516" s="139"/>
      <c r="F516" s="139"/>
      <c r="G516" s="139"/>
      <c r="H516" s="207"/>
      <c r="I516" s="139"/>
      <c r="J516" s="139"/>
      <c r="K516" s="139"/>
      <c r="L516" s="139"/>
      <c r="M516" s="139"/>
      <c r="N516" s="139"/>
      <c r="O516" s="139"/>
      <c r="P516" s="139"/>
      <c r="Q516" s="139"/>
      <c r="R516" s="139"/>
      <c r="S516" s="139"/>
      <c r="T516" s="139"/>
      <c r="U516" s="139"/>
      <c r="V516" s="139"/>
      <c r="W516" s="139"/>
      <c r="X516" s="139"/>
      <c r="Y516" s="139"/>
      <c r="Z516" s="139"/>
      <c r="AA516" s="139"/>
      <c r="AB516" s="139"/>
    </row>
    <row r="517" spans="1:28" ht="15.75" customHeight="1" x14ac:dyDescent="0.3">
      <c r="A517" s="139"/>
      <c r="B517" s="139"/>
      <c r="C517" s="139"/>
      <c r="D517" s="139"/>
      <c r="E517" s="139"/>
      <c r="F517" s="139"/>
      <c r="G517" s="139"/>
      <c r="H517" s="207"/>
      <c r="I517" s="139"/>
      <c r="J517" s="139"/>
      <c r="K517" s="139"/>
      <c r="L517" s="139"/>
      <c r="M517" s="139"/>
      <c r="N517" s="139"/>
      <c r="O517" s="139"/>
      <c r="P517" s="139"/>
      <c r="Q517" s="139"/>
      <c r="R517" s="139"/>
      <c r="S517" s="139"/>
      <c r="T517" s="139"/>
      <c r="U517" s="139"/>
      <c r="V517" s="139"/>
      <c r="W517" s="139"/>
      <c r="X517" s="139"/>
      <c r="Y517" s="139"/>
      <c r="Z517" s="139"/>
      <c r="AA517" s="139"/>
      <c r="AB517" s="139"/>
    </row>
    <row r="518" spans="1:28" ht="15.75" customHeight="1" x14ac:dyDescent="0.3">
      <c r="A518" s="139"/>
      <c r="B518" s="139"/>
      <c r="C518" s="139"/>
      <c r="D518" s="139"/>
      <c r="E518" s="139"/>
      <c r="F518" s="139"/>
      <c r="G518" s="139"/>
      <c r="H518" s="207"/>
      <c r="I518" s="139"/>
      <c r="J518" s="139"/>
      <c r="K518" s="139"/>
      <c r="L518" s="139"/>
      <c r="M518" s="139"/>
      <c r="N518" s="139"/>
      <c r="O518" s="139"/>
      <c r="P518" s="139"/>
      <c r="Q518" s="139"/>
      <c r="R518" s="139"/>
      <c r="S518" s="139"/>
      <c r="T518" s="139"/>
      <c r="U518" s="139"/>
      <c r="V518" s="139"/>
      <c r="W518" s="139"/>
      <c r="X518" s="139"/>
      <c r="Y518" s="139"/>
      <c r="Z518" s="139"/>
      <c r="AA518" s="139"/>
      <c r="AB518" s="139"/>
    </row>
    <row r="519" spans="1:28" ht="15.75" customHeight="1" x14ac:dyDescent="0.3">
      <c r="A519" s="139"/>
      <c r="B519" s="139"/>
      <c r="C519" s="139"/>
      <c r="D519" s="139"/>
      <c r="E519" s="139"/>
      <c r="F519" s="139"/>
      <c r="G519" s="139"/>
      <c r="H519" s="207"/>
      <c r="I519" s="139"/>
      <c r="J519" s="139"/>
      <c r="K519" s="139"/>
      <c r="L519" s="139"/>
      <c r="M519" s="139"/>
      <c r="N519" s="139"/>
      <c r="O519" s="139"/>
      <c r="P519" s="139"/>
      <c r="Q519" s="139"/>
      <c r="R519" s="139"/>
      <c r="S519" s="139"/>
      <c r="T519" s="139"/>
      <c r="U519" s="139"/>
      <c r="V519" s="139"/>
      <c r="W519" s="139"/>
      <c r="X519" s="139"/>
      <c r="Y519" s="139"/>
      <c r="Z519" s="139"/>
      <c r="AA519" s="139"/>
      <c r="AB519" s="139"/>
    </row>
    <row r="520" spans="1:28" ht="15.75" customHeight="1" x14ac:dyDescent="0.3">
      <c r="A520" s="139"/>
      <c r="B520" s="139"/>
      <c r="C520" s="139"/>
      <c r="D520" s="139"/>
      <c r="E520" s="139"/>
      <c r="F520" s="139"/>
      <c r="G520" s="139"/>
      <c r="H520" s="207"/>
      <c r="I520" s="139"/>
      <c r="J520" s="139"/>
      <c r="K520" s="139"/>
      <c r="L520" s="139"/>
      <c r="M520" s="139"/>
      <c r="N520" s="139"/>
      <c r="O520" s="139"/>
      <c r="P520" s="139"/>
      <c r="Q520" s="139"/>
      <c r="R520" s="139"/>
      <c r="S520" s="139"/>
      <c r="T520" s="139"/>
      <c r="U520" s="139"/>
      <c r="V520" s="139"/>
      <c r="W520" s="139"/>
      <c r="X520" s="139"/>
      <c r="Y520" s="139"/>
      <c r="Z520" s="139"/>
      <c r="AA520" s="139"/>
      <c r="AB520" s="139"/>
    </row>
    <row r="521" spans="1:28" ht="15.75" customHeight="1" x14ac:dyDescent="0.3">
      <c r="A521" s="139"/>
      <c r="B521" s="139"/>
      <c r="C521" s="139"/>
      <c r="D521" s="139"/>
      <c r="E521" s="139"/>
      <c r="F521" s="139"/>
      <c r="G521" s="139"/>
      <c r="H521" s="207"/>
      <c r="I521" s="139"/>
      <c r="J521" s="139"/>
      <c r="K521" s="139"/>
      <c r="L521" s="139"/>
      <c r="M521" s="139"/>
      <c r="N521" s="139"/>
      <c r="O521" s="139"/>
      <c r="P521" s="139"/>
      <c r="Q521" s="139"/>
      <c r="R521" s="139"/>
      <c r="S521" s="139"/>
      <c r="T521" s="139"/>
      <c r="U521" s="139"/>
      <c r="V521" s="139"/>
      <c r="W521" s="139"/>
      <c r="X521" s="139"/>
      <c r="Y521" s="139"/>
      <c r="Z521" s="139"/>
      <c r="AA521" s="139"/>
      <c r="AB521" s="139"/>
    </row>
    <row r="522" spans="1:28" ht="15.75" customHeight="1" x14ac:dyDescent="0.3">
      <c r="A522" s="139"/>
      <c r="B522" s="139"/>
      <c r="C522" s="139"/>
      <c r="D522" s="139"/>
      <c r="E522" s="139"/>
      <c r="F522" s="139"/>
      <c r="G522" s="139"/>
      <c r="H522" s="207"/>
      <c r="I522" s="139"/>
      <c r="J522" s="139"/>
      <c r="K522" s="139"/>
      <c r="L522" s="139"/>
      <c r="M522" s="139"/>
      <c r="N522" s="139"/>
      <c r="O522" s="139"/>
      <c r="P522" s="139"/>
      <c r="Q522" s="139"/>
      <c r="R522" s="139"/>
      <c r="S522" s="139"/>
      <c r="T522" s="139"/>
      <c r="U522" s="139"/>
      <c r="V522" s="139"/>
      <c r="W522" s="139"/>
      <c r="X522" s="139"/>
      <c r="Y522" s="139"/>
      <c r="Z522" s="139"/>
      <c r="AA522" s="139"/>
      <c r="AB522" s="139"/>
    </row>
    <row r="523" spans="1:28" ht="15.75" customHeight="1" x14ac:dyDescent="0.3">
      <c r="A523" s="139"/>
      <c r="B523" s="139"/>
      <c r="C523" s="139"/>
      <c r="D523" s="139"/>
      <c r="E523" s="139"/>
      <c r="F523" s="139"/>
      <c r="G523" s="139"/>
      <c r="H523" s="207"/>
      <c r="I523" s="139"/>
      <c r="J523" s="139"/>
      <c r="K523" s="139"/>
      <c r="L523" s="139"/>
      <c r="M523" s="139"/>
      <c r="N523" s="139"/>
      <c r="O523" s="139"/>
      <c r="P523" s="139"/>
      <c r="Q523" s="139"/>
      <c r="R523" s="139"/>
      <c r="S523" s="139"/>
      <c r="T523" s="139"/>
      <c r="U523" s="139"/>
      <c r="V523" s="139"/>
      <c r="W523" s="139"/>
      <c r="X523" s="139"/>
      <c r="Y523" s="139"/>
      <c r="Z523" s="139"/>
      <c r="AA523" s="139"/>
      <c r="AB523" s="139"/>
    </row>
    <row r="524" spans="1:28" ht="15.75" customHeight="1" x14ac:dyDescent="0.3">
      <c r="A524" s="139"/>
      <c r="B524" s="139"/>
      <c r="C524" s="139"/>
      <c r="D524" s="139"/>
      <c r="E524" s="139"/>
      <c r="F524" s="139"/>
      <c r="G524" s="139"/>
      <c r="H524" s="207"/>
      <c r="I524" s="139"/>
      <c r="J524" s="139"/>
      <c r="K524" s="139"/>
      <c r="L524" s="139"/>
      <c r="M524" s="139"/>
      <c r="N524" s="139"/>
      <c r="O524" s="139"/>
      <c r="P524" s="139"/>
      <c r="Q524" s="139"/>
      <c r="R524" s="139"/>
      <c r="S524" s="139"/>
      <c r="T524" s="139"/>
      <c r="U524" s="139"/>
      <c r="V524" s="139"/>
      <c r="W524" s="139"/>
      <c r="X524" s="139"/>
      <c r="Y524" s="139"/>
      <c r="Z524" s="139"/>
      <c r="AA524" s="139"/>
      <c r="AB524" s="139"/>
    </row>
    <row r="525" spans="1:28" ht="15.75" customHeight="1" x14ac:dyDescent="0.3">
      <c r="A525" s="139"/>
      <c r="B525" s="139"/>
      <c r="C525" s="139"/>
      <c r="D525" s="139"/>
      <c r="E525" s="139"/>
      <c r="F525" s="139"/>
      <c r="G525" s="139"/>
      <c r="H525" s="207"/>
      <c r="I525" s="139"/>
      <c r="J525" s="139"/>
      <c r="K525" s="139"/>
      <c r="L525" s="139"/>
      <c r="M525" s="139"/>
      <c r="N525" s="139"/>
      <c r="O525" s="139"/>
      <c r="P525" s="139"/>
      <c r="Q525" s="139"/>
      <c r="R525" s="139"/>
      <c r="S525" s="139"/>
      <c r="T525" s="139"/>
      <c r="U525" s="139"/>
      <c r="V525" s="139"/>
      <c r="W525" s="139"/>
      <c r="X525" s="139"/>
      <c r="Y525" s="139"/>
      <c r="Z525" s="139"/>
      <c r="AA525" s="139"/>
      <c r="AB525" s="139"/>
    </row>
    <row r="526" spans="1:28" ht="15.75" customHeight="1" x14ac:dyDescent="0.3">
      <c r="A526" s="139"/>
      <c r="B526" s="139"/>
      <c r="C526" s="139"/>
      <c r="D526" s="139"/>
      <c r="E526" s="139"/>
      <c r="F526" s="139"/>
      <c r="G526" s="139"/>
      <c r="H526" s="207"/>
      <c r="I526" s="139"/>
      <c r="J526" s="139"/>
      <c r="K526" s="139"/>
      <c r="L526" s="139"/>
      <c r="M526" s="139"/>
      <c r="N526" s="139"/>
      <c r="O526" s="139"/>
      <c r="P526" s="139"/>
      <c r="Q526" s="139"/>
      <c r="R526" s="139"/>
      <c r="S526" s="139"/>
      <c r="T526" s="139"/>
      <c r="U526" s="139"/>
      <c r="V526" s="139"/>
      <c r="W526" s="139"/>
      <c r="X526" s="139"/>
      <c r="Y526" s="139"/>
      <c r="Z526" s="139"/>
      <c r="AA526" s="139"/>
      <c r="AB526" s="139"/>
    </row>
    <row r="527" spans="1:28" ht="15.75" customHeight="1" x14ac:dyDescent="0.3">
      <c r="A527" s="139"/>
      <c r="B527" s="139"/>
      <c r="C527" s="139"/>
      <c r="D527" s="139"/>
      <c r="E527" s="139"/>
      <c r="F527" s="139"/>
      <c r="G527" s="139"/>
      <c r="H527" s="207"/>
      <c r="I527" s="139"/>
      <c r="J527" s="139"/>
      <c r="K527" s="139"/>
      <c r="L527" s="139"/>
      <c r="M527" s="139"/>
      <c r="N527" s="139"/>
      <c r="O527" s="139"/>
      <c r="P527" s="139"/>
      <c r="Q527" s="139"/>
      <c r="R527" s="139"/>
      <c r="S527" s="139"/>
      <c r="T527" s="139"/>
      <c r="U527" s="139"/>
      <c r="V527" s="139"/>
      <c r="W527" s="139"/>
      <c r="X527" s="139"/>
      <c r="Y527" s="139"/>
      <c r="Z527" s="139"/>
      <c r="AA527" s="139"/>
      <c r="AB527" s="139"/>
    </row>
    <row r="528" spans="1:28" ht="15.75" customHeight="1" x14ac:dyDescent="0.3">
      <c r="A528" s="139"/>
      <c r="B528" s="139"/>
      <c r="C528" s="139"/>
      <c r="D528" s="139"/>
      <c r="E528" s="139"/>
      <c r="F528" s="139"/>
      <c r="G528" s="139"/>
      <c r="H528" s="207"/>
      <c r="I528" s="139"/>
      <c r="J528" s="139"/>
      <c r="K528" s="139"/>
      <c r="L528" s="139"/>
      <c r="M528" s="139"/>
      <c r="N528" s="139"/>
      <c r="O528" s="139"/>
      <c r="P528" s="139"/>
      <c r="Q528" s="139"/>
      <c r="R528" s="139"/>
      <c r="S528" s="139"/>
      <c r="T528" s="139"/>
      <c r="U528" s="139"/>
      <c r="V528" s="139"/>
      <c r="W528" s="139"/>
      <c r="X528" s="139"/>
      <c r="Y528" s="139"/>
      <c r="Z528" s="139"/>
      <c r="AA528" s="139"/>
      <c r="AB528" s="139"/>
    </row>
    <row r="529" spans="1:28" ht="15.75" customHeight="1" x14ac:dyDescent="0.3">
      <c r="A529" s="139"/>
      <c r="B529" s="139"/>
      <c r="C529" s="139"/>
      <c r="D529" s="139"/>
      <c r="E529" s="139"/>
      <c r="F529" s="139"/>
      <c r="G529" s="139"/>
      <c r="H529" s="207"/>
      <c r="I529" s="139"/>
      <c r="J529" s="139"/>
      <c r="K529" s="139"/>
      <c r="L529" s="139"/>
      <c r="M529" s="139"/>
      <c r="N529" s="139"/>
      <c r="O529" s="139"/>
      <c r="P529" s="139"/>
      <c r="Q529" s="139"/>
      <c r="R529" s="139"/>
      <c r="S529" s="139"/>
      <c r="T529" s="139"/>
      <c r="U529" s="139"/>
      <c r="V529" s="139"/>
      <c r="W529" s="139"/>
      <c r="X529" s="139"/>
      <c r="Y529" s="139"/>
      <c r="Z529" s="139"/>
      <c r="AA529" s="139"/>
      <c r="AB529" s="139"/>
    </row>
    <row r="530" spans="1:28" ht="15.75" customHeight="1" x14ac:dyDescent="0.3">
      <c r="A530" s="139"/>
      <c r="B530" s="139"/>
      <c r="C530" s="139"/>
      <c r="D530" s="139"/>
      <c r="E530" s="139"/>
      <c r="F530" s="139"/>
      <c r="G530" s="139"/>
      <c r="H530" s="207"/>
      <c r="I530" s="139"/>
      <c r="J530" s="139"/>
      <c r="K530" s="139"/>
      <c r="L530" s="139"/>
      <c r="M530" s="139"/>
      <c r="N530" s="139"/>
      <c r="O530" s="139"/>
      <c r="P530" s="139"/>
      <c r="Q530" s="139"/>
      <c r="R530" s="139"/>
      <c r="S530" s="139"/>
      <c r="T530" s="139"/>
      <c r="U530" s="139"/>
      <c r="V530" s="139"/>
      <c r="W530" s="139"/>
      <c r="X530" s="139"/>
      <c r="Y530" s="139"/>
      <c r="Z530" s="139"/>
      <c r="AA530" s="139"/>
      <c r="AB530" s="139"/>
    </row>
    <row r="531" spans="1:28" ht="15.75" customHeight="1" x14ac:dyDescent="0.3">
      <c r="A531" s="139"/>
      <c r="B531" s="139"/>
      <c r="C531" s="139"/>
      <c r="D531" s="139"/>
      <c r="E531" s="139"/>
      <c r="F531" s="139"/>
      <c r="G531" s="139"/>
      <c r="H531" s="207"/>
      <c r="I531" s="139"/>
      <c r="J531" s="139"/>
      <c r="K531" s="139"/>
      <c r="L531" s="139"/>
      <c r="M531" s="139"/>
      <c r="N531" s="139"/>
      <c r="O531" s="139"/>
      <c r="P531" s="139"/>
      <c r="Q531" s="139"/>
      <c r="R531" s="139"/>
      <c r="S531" s="139"/>
      <c r="T531" s="139"/>
      <c r="U531" s="139"/>
      <c r="V531" s="139"/>
      <c r="W531" s="139"/>
      <c r="X531" s="139"/>
      <c r="Y531" s="139"/>
      <c r="Z531" s="139"/>
      <c r="AA531" s="139"/>
      <c r="AB531" s="139"/>
    </row>
    <row r="532" spans="1:28" ht="15.75" customHeight="1" x14ac:dyDescent="0.3">
      <c r="A532" s="139"/>
      <c r="B532" s="139"/>
      <c r="C532" s="139"/>
      <c r="D532" s="139"/>
      <c r="E532" s="139"/>
      <c r="F532" s="139"/>
      <c r="G532" s="139"/>
      <c r="H532" s="207"/>
      <c r="I532" s="139"/>
      <c r="J532" s="139"/>
      <c r="K532" s="139"/>
      <c r="L532" s="139"/>
      <c r="M532" s="139"/>
      <c r="N532" s="139"/>
      <c r="O532" s="139"/>
      <c r="P532" s="139"/>
      <c r="Q532" s="139"/>
      <c r="R532" s="139"/>
      <c r="S532" s="139"/>
      <c r="T532" s="139"/>
      <c r="U532" s="139"/>
      <c r="V532" s="139"/>
      <c r="W532" s="139"/>
      <c r="X532" s="139"/>
      <c r="Y532" s="139"/>
      <c r="Z532" s="139"/>
      <c r="AA532" s="139"/>
      <c r="AB532" s="139"/>
    </row>
    <row r="533" spans="1:28" ht="15.75" customHeight="1" x14ac:dyDescent="0.3">
      <c r="A533" s="139"/>
      <c r="B533" s="139"/>
      <c r="C533" s="139"/>
      <c r="D533" s="139"/>
      <c r="E533" s="139"/>
      <c r="F533" s="139"/>
      <c r="G533" s="139"/>
      <c r="H533" s="207"/>
      <c r="I533" s="139"/>
      <c r="J533" s="139"/>
      <c r="K533" s="139"/>
      <c r="L533" s="139"/>
      <c r="M533" s="139"/>
      <c r="N533" s="139"/>
      <c r="O533" s="139"/>
      <c r="P533" s="139"/>
      <c r="Q533" s="139"/>
      <c r="R533" s="139"/>
      <c r="S533" s="139"/>
      <c r="T533" s="139"/>
      <c r="U533" s="139"/>
      <c r="V533" s="139"/>
      <c r="W533" s="139"/>
      <c r="X533" s="139"/>
      <c r="Y533" s="139"/>
      <c r="Z533" s="139"/>
      <c r="AA533" s="139"/>
      <c r="AB533" s="139"/>
    </row>
    <row r="534" spans="1:28" ht="15.75" customHeight="1" x14ac:dyDescent="0.3">
      <c r="A534" s="139"/>
      <c r="B534" s="139"/>
      <c r="C534" s="139"/>
      <c r="D534" s="139"/>
      <c r="E534" s="139"/>
      <c r="F534" s="139"/>
      <c r="G534" s="139"/>
      <c r="H534" s="207"/>
      <c r="I534" s="139"/>
      <c r="J534" s="139"/>
      <c r="K534" s="139"/>
      <c r="L534" s="139"/>
      <c r="M534" s="139"/>
      <c r="N534" s="139"/>
      <c r="O534" s="139"/>
      <c r="P534" s="139"/>
      <c r="Q534" s="139"/>
      <c r="R534" s="139"/>
      <c r="S534" s="139"/>
      <c r="T534" s="139"/>
      <c r="U534" s="139"/>
      <c r="V534" s="139"/>
      <c r="W534" s="139"/>
      <c r="X534" s="139"/>
      <c r="Y534" s="139"/>
      <c r="Z534" s="139"/>
      <c r="AA534" s="139"/>
      <c r="AB534" s="139"/>
    </row>
    <row r="535" spans="1:28" ht="15.75" customHeight="1" x14ac:dyDescent="0.3">
      <c r="A535" s="139"/>
      <c r="B535" s="139"/>
      <c r="C535" s="139"/>
      <c r="D535" s="139"/>
      <c r="E535" s="139"/>
      <c r="F535" s="139"/>
      <c r="G535" s="139"/>
      <c r="H535" s="207"/>
      <c r="I535" s="139"/>
      <c r="J535" s="139"/>
      <c r="K535" s="139"/>
      <c r="L535" s="139"/>
      <c r="M535" s="139"/>
      <c r="N535" s="139"/>
      <c r="O535" s="139"/>
      <c r="P535" s="139"/>
      <c r="Q535" s="139"/>
      <c r="R535" s="139"/>
      <c r="S535" s="139"/>
      <c r="T535" s="139"/>
      <c r="U535" s="139"/>
      <c r="V535" s="139"/>
      <c r="W535" s="139"/>
      <c r="X535" s="139"/>
      <c r="Y535" s="139"/>
      <c r="Z535" s="139"/>
      <c r="AA535" s="139"/>
      <c r="AB535" s="139"/>
    </row>
    <row r="536" spans="1:28" ht="15.75" customHeight="1" x14ac:dyDescent="0.3">
      <c r="A536" s="139"/>
      <c r="B536" s="139"/>
      <c r="C536" s="139"/>
      <c r="D536" s="139"/>
      <c r="E536" s="139"/>
      <c r="F536" s="139"/>
      <c r="G536" s="139"/>
      <c r="H536" s="207"/>
      <c r="I536" s="139"/>
      <c r="J536" s="139"/>
      <c r="K536" s="139"/>
      <c r="L536" s="139"/>
      <c r="M536" s="139"/>
      <c r="N536" s="139"/>
      <c r="O536" s="139"/>
      <c r="P536" s="139"/>
      <c r="Q536" s="139"/>
      <c r="R536" s="139"/>
      <c r="S536" s="139"/>
      <c r="T536" s="139"/>
      <c r="U536" s="139"/>
      <c r="V536" s="139"/>
      <c r="W536" s="139"/>
      <c r="X536" s="139"/>
      <c r="Y536" s="139"/>
      <c r="Z536" s="139"/>
      <c r="AA536" s="139"/>
      <c r="AB536" s="139"/>
    </row>
    <row r="537" spans="1:28" ht="15.75" customHeight="1" x14ac:dyDescent="0.3">
      <c r="A537" s="139"/>
      <c r="B537" s="139"/>
      <c r="C537" s="139"/>
      <c r="D537" s="139"/>
      <c r="E537" s="139"/>
      <c r="F537" s="139"/>
      <c r="G537" s="139"/>
      <c r="H537" s="207"/>
      <c r="I537" s="139"/>
      <c r="J537" s="139"/>
      <c r="K537" s="139"/>
      <c r="L537" s="139"/>
      <c r="M537" s="139"/>
      <c r="N537" s="139"/>
      <c r="O537" s="139"/>
      <c r="P537" s="139"/>
      <c r="Q537" s="139"/>
      <c r="R537" s="139"/>
      <c r="S537" s="139"/>
      <c r="T537" s="139"/>
      <c r="U537" s="139"/>
      <c r="V537" s="139"/>
      <c r="W537" s="139"/>
      <c r="X537" s="139"/>
      <c r="Y537" s="139"/>
      <c r="Z537" s="139"/>
      <c r="AA537" s="139"/>
      <c r="AB537" s="139"/>
    </row>
    <row r="538" spans="1:28" ht="15.75" customHeight="1" x14ac:dyDescent="0.3">
      <c r="A538" s="139"/>
      <c r="B538" s="139"/>
      <c r="C538" s="139"/>
      <c r="D538" s="139"/>
      <c r="E538" s="139"/>
      <c r="F538" s="139"/>
      <c r="G538" s="139"/>
      <c r="H538" s="207"/>
      <c r="I538" s="139"/>
      <c r="J538" s="139"/>
      <c r="K538" s="139"/>
      <c r="L538" s="139"/>
      <c r="M538" s="139"/>
      <c r="N538" s="139"/>
      <c r="O538" s="139"/>
      <c r="P538" s="139"/>
      <c r="Q538" s="139"/>
      <c r="R538" s="139"/>
      <c r="S538" s="139"/>
      <c r="T538" s="139"/>
      <c r="U538" s="139"/>
      <c r="V538" s="139"/>
      <c r="W538" s="139"/>
      <c r="X538" s="139"/>
      <c r="Y538" s="139"/>
      <c r="Z538" s="139"/>
      <c r="AA538" s="139"/>
      <c r="AB538" s="139"/>
    </row>
    <row r="539" spans="1:28" ht="15.75" customHeight="1" x14ac:dyDescent="0.3">
      <c r="A539" s="139"/>
      <c r="B539" s="139"/>
      <c r="C539" s="139"/>
      <c r="D539" s="139"/>
      <c r="E539" s="139"/>
      <c r="F539" s="139"/>
      <c r="G539" s="139"/>
      <c r="H539" s="207"/>
      <c r="I539" s="139"/>
      <c r="J539" s="139"/>
      <c r="K539" s="139"/>
      <c r="L539" s="139"/>
      <c r="M539" s="139"/>
      <c r="N539" s="139"/>
      <c r="O539" s="139"/>
      <c r="P539" s="139"/>
      <c r="Q539" s="139"/>
      <c r="R539" s="139"/>
      <c r="S539" s="139"/>
      <c r="T539" s="139"/>
      <c r="U539" s="139"/>
      <c r="V539" s="139"/>
      <c r="W539" s="139"/>
      <c r="X539" s="139"/>
      <c r="Y539" s="139"/>
      <c r="Z539" s="139"/>
      <c r="AA539" s="139"/>
      <c r="AB539" s="139"/>
    </row>
    <row r="540" spans="1:28" ht="15.75" customHeight="1" x14ac:dyDescent="0.3">
      <c r="A540" s="139"/>
      <c r="B540" s="139"/>
      <c r="C540" s="139"/>
      <c r="D540" s="139"/>
      <c r="E540" s="139"/>
      <c r="F540" s="139"/>
      <c r="G540" s="139"/>
      <c r="H540" s="207"/>
      <c r="I540" s="139"/>
      <c r="J540" s="139"/>
      <c r="K540" s="139"/>
      <c r="L540" s="139"/>
      <c r="M540" s="139"/>
      <c r="N540" s="139"/>
      <c r="O540" s="139"/>
      <c r="P540" s="139"/>
      <c r="Q540" s="139"/>
      <c r="R540" s="139"/>
      <c r="S540" s="139"/>
      <c r="T540" s="139"/>
      <c r="U540" s="139"/>
      <c r="V540" s="139"/>
      <c r="W540" s="139"/>
      <c r="X540" s="139"/>
      <c r="Y540" s="139"/>
      <c r="Z540" s="139"/>
      <c r="AA540" s="139"/>
      <c r="AB540" s="139"/>
    </row>
    <row r="541" spans="1:28" ht="15.75" customHeight="1" x14ac:dyDescent="0.3">
      <c r="A541" s="139"/>
      <c r="B541" s="139"/>
      <c r="C541" s="139"/>
      <c r="D541" s="139"/>
      <c r="E541" s="139"/>
      <c r="F541" s="139"/>
      <c r="G541" s="139"/>
      <c r="H541" s="207"/>
      <c r="I541" s="139"/>
      <c r="J541" s="139"/>
      <c r="K541" s="139"/>
      <c r="L541" s="139"/>
      <c r="M541" s="139"/>
      <c r="N541" s="139"/>
      <c r="O541" s="139"/>
      <c r="P541" s="139"/>
      <c r="Q541" s="139"/>
      <c r="R541" s="139"/>
      <c r="S541" s="139"/>
      <c r="T541" s="139"/>
      <c r="U541" s="139"/>
      <c r="V541" s="139"/>
      <c r="W541" s="139"/>
      <c r="X541" s="139"/>
      <c r="Y541" s="139"/>
      <c r="Z541" s="139"/>
      <c r="AA541" s="139"/>
      <c r="AB541" s="139"/>
    </row>
    <row r="542" spans="1:28" ht="15.75" customHeight="1" x14ac:dyDescent="0.3">
      <c r="A542" s="139"/>
      <c r="B542" s="139"/>
      <c r="C542" s="139"/>
      <c r="D542" s="139"/>
      <c r="E542" s="139"/>
      <c r="F542" s="139"/>
      <c r="G542" s="139"/>
      <c r="H542" s="207"/>
      <c r="I542" s="139"/>
      <c r="J542" s="139"/>
      <c r="K542" s="139"/>
      <c r="L542" s="139"/>
      <c r="M542" s="139"/>
      <c r="N542" s="139"/>
      <c r="O542" s="139"/>
      <c r="P542" s="139"/>
      <c r="Q542" s="139"/>
      <c r="R542" s="139"/>
      <c r="S542" s="139"/>
      <c r="T542" s="139"/>
      <c r="U542" s="139"/>
      <c r="V542" s="139"/>
      <c r="W542" s="139"/>
      <c r="X542" s="139"/>
      <c r="Y542" s="139"/>
      <c r="Z542" s="139"/>
      <c r="AA542" s="139"/>
      <c r="AB542" s="139"/>
    </row>
    <row r="543" spans="1:28" ht="15.75" customHeight="1" x14ac:dyDescent="0.3">
      <c r="A543" s="139"/>
      <c r="B543" s="139"/>
      <c r="C543" s="139"/>
      <c r="D543" s="139"/>
      <c r="E543" s="139"/>
      <c r="F543" s="139"/>
      <c r="G543" s="139"/>
      <c r="H543" s="207"/>
      <c r="I543" s="139"/>
      <c r="J543" s="139"/>
      <c r="K543" s="139"/>
      <c r="L543" s="139"/>
      <c r="M543" s="139"/>
      <c r="N543" s="139"/>
      <c r="O543" s="139"/>
      <c r="P543" s="139"/>
      <c r="Q543" s="139"/>
      <c r="R543" s="139"/>
      <c r="S543" s="139"/>
      <c r="T543" s="139"/>
      <c r="U543" s="139"/>
      <c r="V543" s="139"/>
      <c r="W543" s="139"/>
      <c r="X543" s="139"/>
      <c r="Y543" s="139"/>
      <c r="Z543" s="139"/>
      <c r="AA543" s="139"/>
      <c r="AB543" s="139"/>
    </row>
    <row r="544" spans="1:28" ht="15.75" customHeight="1" x14ac:dyDescent="0.3">
      <c r="A544" s="139"/>
      <c r="B544" s="139"/>
      <c r="C544" s="139"/>
      <c r="D544" s="139"/>
      <c r="E544" s="139"/>
      <c r="F544" s="139"/>
      <c r="G544" s="139"/>
      <c r="H544" s="207"/>
      <c r="I544" s="139"/>
      <c r="J544" s="139"/>
      <c r="K544" s="139"/>
      <c r="L544" s="139"/>
      <c r="M544" s="139"/>
      <c r="N544" s="139"/>
      <c r="O544" s="139"/>
      <c r="P544" s="139"/>
      <c r="Q544" s="139"/>
      <c r="R544" s="139"/>
      <c r="S544" s="139"/>
      <c r="T544" s="139"/>
      <c r="U544" s="139"/>
      <c r="V544" s="139"/>
      <c r="W544" s="139"/>
      <c r="X544" s="139"/>
      <c r="Y544" s="139"/>
      <c r="Z544" s="139"/>
      <c r="AA544" s="139"/>
      <c r="AB544" s="139"/>
    </row>
    <row r="545" spans="1:28" ht="15.75" customHeight="1" x14ac:dyDescent="0.3">
      <c r="A545" s="139"/>
      <c r="B545" s="139"/>
      <c r="C545" s="139"/>
      <c r="D545" s="139"/>
      <c r="E545" s="139"/>
      <c r="F545" s="139"/>
      <c r="G545" s="139"/>
      <c r="H545" s="207"/>
      <c r="I545" s="139"/>
      <c r="J545" s="139"/>
      <c r="K545" s="139"/>
      <c r="L545" s="139"/>
      <c r="M545" s="139"/>
      <c r="N545" s="139"/>
      <c r="O545" s="139"/>
      <c r="P545" s="139"/>
      <c r="Q545" s="139"/>
      <c r="R545" s="139"/>
      <c r="S545" s="139"/>
      <c r="T545" s="139"/>
      <c r="U545" s="139"/>
      <c r="V545" s="139"/>
      <c r="W545" s="139"/>
      <c r="X545" s="139"/>
      <c r="Y545" s="139"/>
      <c r="Z545" s="139"/>
      <c r="AA545" s="139"/>
      <c r="AB545" s="139"/>
    </row>
    <row r="546" spans="1:28" ht="15.75" customHeight="1" x14ac:dyDescent="0.3">
      <c r="A546" s="139"/>
      <c r="B546" s="139"/>
      <c r="C546" s="139"/>
      <c r="D546" s="139"/>
      <c r="E546" s="139"/>
      <c r="F546" s="139"/>
      <c r="G546" s="139"/>
      <c r="H546" s="207"/>
      <c r="I546" s="139"/>
      <c r="J546" s="139"/>
      <c r="K546" s="139"/>
      <c r="L546" s="139"/>
      <c r="M546" s="139"/>
      <c r="N546" s="139"/>
      <c r="O546" s="139"/>
      <c r="P546" s="139"/>
      <c r="Q546" s="139"/>
      <c r="R546" s="139"/>
      <c r="S546" s="139"/>
      <c r="T546" s="139"/>
      <c r="U546" s="139"/>
      <c r="V546" s="139"/>
      <c r="W546" s="139"/>
      <c r="X546" s="139"/>
      <c r="Y546" s="139"/>
      <c r="Z546" s="139"/>
      <c r="AA546" s="139"/>
      <c r="AB546" s="139"/>
    </row>
    <row r="547" spans="1:28" ht="15.75" customHeight="1" x14ac:dyDescent="0.3">
      <c r="A547" s="139"/>
      <c r="B547" s="139"/>
      <c r="C547" s="139"/>
      <c r="D547" s="139"/>
      <c r="E547" s="139"/>
      <c r="F547" s="139"/>
      <c r="G547" s="139"/>
      <c r="H547" s="207"/>
      <c r="I547" s="139"/>
      <c r="J547" s="139"/>
      <c r="K547" s="139"/>
      <c r="L547" s="139"/>
      <c r="M547" s="139"/>
      <c r="N547" s="139"/>
      <c r="O547" s="139"/>
      <c r="P547" s="139"/>
      <c r="Q547" s="139"/>
      <c r="R547" s="139"/>
      <c r="S547" s="139"/>
      <c r="T547" s="139"/>
      <c r="U547" s="139"/>
      <c r="V547" s="139"/>
      <c r="W547" s="139"/>
      <c r="X547" s="139"/>
      <c r="Y547" s="139"/>
      <c r="Z547" s="139"/>
      <c r="AA547" s="139"/>
      <c r="AB547" s="139"/>
    </row>
    <row r="548" spans="1:28" ht="15.75" customHeight="1" x14ac:dyDescent="0.3">
      <c r="A548" s="139"/>
      <c r="B548" s="139"/>
      <c r="C548" s="139"/>
      <c r="D548" s="139"/>
      <c r="E548" s="139"/>
      <c r="F548" s="139"/>
      <c r="G548" s="139"/>
      <c r="H548" s="207"/>
      <c r="I548" s="139"/>
      <c r="J548" s="139"/>
      <c r="K548" s="139"/>
      <c r="L548" s="139"/>
      <c r="M548" s="139"/>
      <c r="N548" s="139"/>
      <c r="O548" s="139"/>
      <c r="P548" s="139"/>
      <c r="Q548" s="139"/>
      <c r="R548" s="139"/>
      <c r="S548" s="139"/>
      <c r="T548" s="139"/>
      <c r="U548" s="139"/>
      <c r="V548" s="139"/>
      <c r="W548" s="139"/>
      <c r="X548" s="139"/>
      <c r="Y548" s="139"/>
      <c r="Z548" s="139"/>
      <c r="AA548" s="139"/>
      <c r="AB548" s="139"/>
    </row>
    <row r="549" spans="1:28" ht="15.75" customHeight="1" x14ac:dyDescent="0.3">
      <c r="A549" s="139"/>
      <c r="B549" s="139"/>
      <c r="C549" s="139"/>
      <c r="D549" s="139"/>
      <c r="E549" s="139"/>
      <c r="F549" s="139"/>
      <c r="G549" s="139"/>
      <c r="H549" s="207"/>
      <c r="I549" s="139"/>
      <c r="J549" s="139"/>
      <c r="K549" s="139"/>
      <c r="L549" s="139"/>
      <c r="M549" s="139"/>
      <c r="N549" s="139"/>
      <c r="O549" s="139"/>
      <c r="P549" s="139"/>
      <c r="Q549" s="139"/>
      <c r="R549" s="139"/>
      <c r="S549" s="139"/>
      <c r="T549" s="139"/>
      <c r="U549" s="139"/>
      <c r="V549" s="139"/>
      <c r="W549" s="139"/>
      <c r="X549" s="139"/>
      <c r="Y549" s="139"/>
      <c r="Z549" s="139"/>
      <c r="AA549" s="139"/>
      <c r="AB549" s="139"/>
    </row>
    <row r="550" spans="1:28" ht="15.75" customHeight="1" x14ac:dyDescent="0.3">
      <c r="A550" s="139"/>
      <c r="B550" s="139"/>
      <c r="C550" s="139"/>
      <c r="D550" s="139"/>
      <c r="E550" s="139"/>
      <c r="F550" s="139"/>
      <c r="G550" s="139"/>
      <c r="H550" s="207"/>
      <c r="I550" s="139"/>
      <c r="J550" s="139"/>
      <c r="K550" s="139"/>
      <c r="L550" s="139"/>
      <c r="M550" s="139"/>
      <c r="N550" s="139"/>
      <c r="O550" s="139"/>
      <c r="P550" s="139"/>
      <c r="Q550" s="139"/>
      <c r="R550" s="139"/>
      <c r="S550" s="139"/>
      <c r="T550" s="139"/>
      <c r="U550" s="139"/>
      <c r="V550" s="139"/>
      <c r="W550" s="139"/>
      <c r="X550" s="139"/>
      <c r="Y550" s="139"/>
      <c r="Z550" s="139"/>
      <c r="AA550" s="139"/>
      <c r="AB550" s="139"/>
    </row>
    <row r="551" spans="1:28" ht="15.75" customHeight="1" x14ac:dyDescent="0.3">
      <c r="A551" s="139"/>
      <c r="B551" s="139"/>
      <c r="C551" s="139"/>
      <c r="D551" s="139"/>
      <c r="E551" s="139"/>
      <c r="F551" s="139"/>
      <c r="G551" s="139"/>
      <c r="H551" s="207"/>
      <c r="I551" s="139"/>
      <c r="J551" s="139"/>
      <c r="K551" s="139"/>
      <c r="L551" s="139"/>
      <c r="M551" s="139"/>
      <c r="N551" s="139"/>
      <c r="O551" s="139"/>
      <c r="P551" s="139"/>
      <c r="Q551" s="139"/>
      <c r="R551" s="139"/>
      <c r="S551" s="139"/>
      <c r="T551" s="139"/>
      <c r="U551" s="139"/>
      <c r="V551" s="139"/>
      <c r="W551" s="139"/>
      <c r="X551" s="139"/>
      <c r="Y551" s="139"/>
      <c r="Z551" s="139"/>
      <c r="AA551" s="139"/>
      <c r="AB551" s="139"/>
    </row>
    <row r="552" spans="1:28" ht="15.75" customHeight="1" x14ac:dyDescent="0.3">
      <c r="A552" s="139"/>
      <c r="B552" s="139"/>
      <c r="C552" s="139"/>
      <c r="D552" s="139"/>
      <c r="E552" s="139"/>
      <c r="F552" s="139"/>
      <c r="G552" s="139"/>
      <c r="H552" s="207"/>
      <c r="I552" s="139"/>
      <c r="J552" s="139"/>
      <c r="K552" s="139"/>
      <c r="L552" s="139"/>
      <c r="M552" s="139"/>
      <c r="N552" s="139"/>
      <c r="O552" s="139"/>
      <c r="P552" s="139"/>
      <c r="Q552" s="139"/>
      <c r="R552" s="139"/>
      <c r="S552" s="139"/>
      <c r="T552" s="139"/>
      <c r="U552" s="139"/>
      <c r="V552" s="139"/>
      <c r="W552" s="139"/>
      <c r="X552" s="139"/>
      <c r="Y552" s="139"/>
      <c r="Z552" s="139"/>
      <c r="AA552" s="139"/>
      <c r="AB552" s="139"/>
    </row>
    <row r="553" spans="1:28" ht="15.75" customHeight="1" x14ac:dyDescent="0.3">
      <c r="A553" s="139"/>
      <c r="B553" s="139"/>
      <c r="C553" s="139"/>
      <c r="D553" s="139"/>
      <c r="E553" s="139"/>
      <c r="F553" s="139"/>
      <c r="G553" s="139"/>
      <c r="H553" s="207"/>
      <c r="I553" s="139"/>
      <c r="J553" s="139"/>
      <c r="K553" s="139"/>
      <c r="L553" s="139"/>
      <c r="M553" s="139"/>
      <c r="N553" s="139"/>
      <c r="O553" s="139"/>
      <c r="P553" s="139"/>
      <c r="Q553" s="139"/>
      <c r="R553" s="139"/>
      <c r="S553" s="139"/>
      <c r="T553" s="139"/>
      <c r="U553" s="139"/>
      <c r="V553" s="139"/>
      <c r="W553" s="139"/>
      <c r="X553" s="139"/>
      <c r="Y553" s="139"/>
      <c r="Z553" s="139"/>
      <c r="AA553" s="139"/>
      <c r="AB553" s="139"/>
    </row>
    <row r="554" spans="1:28" ht="15.75" customHeight="1" x14ac:dyDescent="0.3">
      <c r="A554" s="139"/>
      <c r="B554" s="139"/>
      <c r="C554" s="139"/>
      <c r="D554" s="139"/>
      <c r="E554" s="139"/>
      <c r="F554" s="139"/>
      <c r="G554" s="139"/>
      <c r="H554" s="207"/>
      <c r="I554" s="139"/>
      <c r="J554" s="139"/>
      <c r="K554" s="139"/>
      <c r="L554" s="139"/>
      <c r="M554" s="139"/>
      <c r="N554" s="139"/>
      <c r="O554" s="139"/>
      <c r="P554" s="139"/>
      <c r="Q554" s="139"/>
      <c r="R554" s="139"/>
      <c r="S554" s="139"/>
      <c r="T554" s="139"/>
      <c r="U554" s="139"/>
      <c r="V554" s="139"/>
      <c r="W554" s="139"/>
      <c r="X554" s="139"/>
      <c r="Y554" s="139"/>
      <c r="Z554" s="139"/>
      <c r="AA554" s="139"/>
      <c r="AB554" s="139"/>
    </row>
    <row r="555" spans="1:28" ht="15.75" customHeight="1" x14ac:dyDescent="0.3">
      <c r="A555" s="139"/>
      <c r="B555" s="139"/>
      <c r="C555" s="139"/>
      <c r="D555" s="139"/>
      <c r="E555" s="139"/>
      <c r="F555" s="139"/>
      <c r="G555" s="139"/>
      <c r="H555" s="207"/>
      <c r="I555" s="139"/>
      <c r="J555" s="139"/>
      <c r="K555" s="139"/>
      <c r="L555" s="139"/>
      <c r="M555" s="139"/>
      <c r="N555" s="139"/>
      <c r="O555" s="139"/>
      <c r="P555" s="139"/>
      <c r="Q555" s="139"/>
      <c r="R555" s="139"/>
      <c r="S555" s="139"/>
      <c r="T555" s="139"/>
      <c r="U555" s="139"/>
      <c r="V555" s="139"/>
      <c r="W555" s="139"/>
      <c r="X555" s="139"/>
      <c r="Y555" s="139"/>
      <c r="Z555" s="139"/>
      <c r="AA555" s="139"/>
      <c r="AB555" s="139"/>
    </row>
    <row r="556" spans="1:28" ht="15.75" customHeight="1" x14ac:dyDescent="0.3">
      <c r="A556" s="139"/>
      <c r="B556" s="139"/>
      <c r="C556" s="139"/>
      <c r="D556" s="139"/>
      <c r="E556" s="139"/>
      <c r="F556" s="139"/>
      <c r="G556" s="139"/>
      <c r="H556" s="207"/>
      <c r="I556" s="139"/>
      <c r="J556" s="139"/>
      <c r="K556" s="139"/>
      <c r="L556" s="139"/>
      <c r="M556" s="139"/>
      <c r="N556" s="139"/>
      <c r="O556" s="139"/>
      <c r="P556" s="139"/>
      <c r="Q556" s="139"/>
      <c r="R556" s="139"/>
      <c r="S556" s="139"/>
      <c r="T556" s="139"/>
      <c r="U556" s="139"/>
      <c r="V556" s="139"/>
      <c r="W556" s="139"/>
      <c r="X556" s="139"/>
      <c r="Y556" s="139"/>
      <c r="Z556" s="139"/>
      <c r="AA556" s="139"/>
      <c r="AB556" s="139"/>
    </row>
    <row r="557" spans="1:28" ht="15.75" customHeight="1" x14ac:dyDescent="0.3">
      <c r="A557" s="139"/>
      <c r="B557" s="139"/>
      <c r="C557" s="139"/>
      <c r="D557" s="139"/>
      <c r="E557" s="139"/>
      <c r="F557" s="139"/>
      <c r="G557" s="139"/>
      <c r="H557" s="207"/>
      <c r="I557" s="139"/>
      <c r="J557" s="139"/>
      <c r="K557" s="139"/>
      <c r="L557" s="139"/>
      <c r="M557" s="139"/>
      <c r="N557" s="139"/>
      <c r="O557" s="139"/>
      <c r="P557" s="139"/>
      <c r="Q557" s="139"/>
      <c r="R557" s="139"/>
      <c r="S557" s="139"/>
      <c r="T557" s="139"/>
      <c r="U557" s="139"/>
      <c r="V557" s="139"/>
      <c r="W557" s="139"/>
      <c r="X557" s="139"/>
      <c r="Y557" s="139"/>
      <c r="Z557" s="139"/>
      <c r="AA557" s="139"/>
      <c r="AB557" s="139"/>
    </row>
    <row r="558" spans="1:28" ht="15.75" customHeight="1" x14ac:dyDescent="0.3">
      <c r="A558" s="139"/>
      <c r="B558" s="139"/>
      <c r="C558" s="139"/>
      <c r="D558" s="139"/>
      <c r="E558" s="139"/>
      <c r="F558" s="139"/>
      <c r="G558" s="139"/>
      <c r="H558" s="207"/>
      <c r="I558" s="139"/>
      <c r="J558" s="139"/>
      <c r="K558" s="139"/>
      <c r="L558" s="139"/>
      <c r="M558" s="139"/>
      <c r="N558" s="139"/>
      <c r="O558" s="139"/>
      <c r="P558" s="139"/>
      <c r="Q558" s="139"/>
      <c r="R558" s="139"/>
      <c r="S558" s="139"/>
      <c r="T558" s="139"/>
      <c r="U558" s="139"/>
      <c r="V558" s="139"/>
      <c r="W558" s="139"/>
      <c r="X558" s="139"/>
      <c r="Y558" s="139"/>
      <c r="Z558" s="139"/>
      <c r="AA558" s="139"/>
      <c r="AB558" s="139"/>
    </row>
    <row r="559" spans="1:28" ht="15.75" customHeight="1" x14ac:dyDescent="0.3">
      <c r="A559" s="139"/>
      <c r="B559" s="139"/>
      <c r="C559" s="139"/>
      <c r="D559" s="139"/>
      <c r="E559" s="139"/>
      <c r="F559" s="139"/>
      <c r="G559" s="139"/>
      <c r="H559" s="207"/>
      <c r="I559" s="139"/>
      <c r="J559" s="139"/>
      <c r="K559" s="139"/>
      <c r="L559" s="139"/>
      <c r="M559" s="139"/>
      <c r="N559" s="139"/>
      <c r="O559" s="139"/>
      <c r="P559" s="139"/>
      <c r="Q559" s="139"/>
      <c r="R559" s="139"/>
      <c r="S559" s="139"/>
      <c r="T559" s="139"/>
      <c r="U559" s="139"/>
      <c r="V559" s="139"/>
      <c r="W559" s="139"/>
      <c r="X559" s="139"/>
      <c r="Y559" s="139"/>
      <c r="Z559" s="139"/>
      <c r="AA559" s="139"/>
      <c r="AB559" s="139"/>
    </row>
    <row r="560" spans="1:28" ht="15.75" customHeight="1" x14ac:dyDescent="0.3">
      <c r="A560" s="139"/>
      <c r="B560" s="139"/>
      <c r="C560" s="139"/>
      <c r="D560" s="139"/>
      <c r="E560" s="139"/>
      <c r="F560" s="139"/>
      <c r="G560" s="139"/>
      <c r="H560" s="207"/>
      <c r="I560" s="139"/>
      <c r="J560" s="139"/>
      <c r="K560" s="139"/>
      <c r="L560" s="139"/>
      <c r="M560" s="139"/>
      <c r="N560" s="139"/>
      <c r="O560" s="139"/>
      <c r="P560" s="139"/>
      <c r="Q560" s="139"/>
      <c r="R560" s="139"/>
      <c r="S560" s="139"/>
      <c r="T560" s="139"/>
      <c r="U560" s="139"/>
      <c r="V560" s="139"/>
      <c r="W560" s="139"/>
      <c r="X560" s="139"/>
      <c r="Y560" s="139"/>
      <c r="Z560" s="139"/>
      <c r="AA560" s="139"/>
      <c r="AB560" s="139"/>
    </row>
    <row r="561" spans="1:28" ht="15.75" customHeight="1" x14ac:dyDescent="0.3">
      <c r="A561" s="139"/>
      <c r="B561" s="139"/>
      <c r="C561" s="139"/>
      <c r="D561" s="139"/>
      <c r="E561" s="139"/>
      <c r="F561" s="139"/>
      <c r="G561" s="139"/>
      <c r="H561" s="207"/>
      <c r="I561" s="139"/>
      <c r="J561" s="139"/>
      <c r="K561" s="139"/>
      <c r="L561" s="139"/>
      <c r="M561" s="139"/>
      <c r="N561" s="139"/>
      <c r="O561" s="139"/>
      <c r="P561" s="139"/>
      <c r="Q561" s="139"/>
      <c r="R561" s="139"/>
      <c r="S561" s="139"/>
      <c r="T561" s="139"/>
      <c r="U561" s="139"/>
      <c r="V561" s="139"/>
      <c r="W561" s="139"/>
      <c r="X561" s="139"/>
      <c r="Y561" s="139"/>
      <c r="Z561" s="139"/>
      <c r="AA561" s="139"/>
      <c r="AB561" s="139"/>
    </row>
    <row r="562" spans="1:28" ht="15.75" customHeight="1" x14ac:dyDescent="0.3">
      <c r="A562" s="139"/>
      <c r="B562" s="139"/>
      <c r="C562" s="139"/>
      <c r="D562" s="139"/>
      <c r="E562" s="139"/>
      <c r="F562" s="139"/>
      <c r="G562" s="139"/>
      <c r="H562" s="207"/>
      <c r="I562" s="139"/>
      <c r="J562" s="139"/>
      <c r="K562" s="139"/>
      <c r="L562" s="139"/>
      <c r="M562" s="139"/>
      <c r="N562" s="139"/>
      <c r="O562" s="139"/>
      <c r="P562" s="139"/>
      <c r="Q562" s="139"/>
      <c r="R562" s="139"/>
      <c r="S562" s="139"/>
      <c r="T562" s="139"/>
      <c r="U562" s="139"/>
      <c r="V562" s="139"/>
      <c r="W562" s="139"/>
      <c r="X562" s="139"/>
      <c r="Y562" s="139"/>
      <c r="Z562" s="139"/>
      <c r="AA562" s="139"/>
      <c r="AB562" s="139"/>
    </row>
    <row r="563" spans="1:28" ht="15.75" customHeight="1" x14ac:dyDescent="0.3">
      <c r="A563" s="139"/>
      <c r="B563" s="139"/>
      <c r="C563" s="139"/>
      <c r="D563" s="139"/>
      <c r="E563" s="139"/>
      <c r="F563" s="139"/>
      <c r="G563" s="139"/>
      <c r="H563" s="207"/>
      <c r="I563" s="139"/>
      <c r="J563" s="139"/>
      <c r="K563" s="139"/>
      <c r="L563" s="139"/>
      <c r="M563" s="139"/>
      <c r="N563" s="139"/>
      <c r="O563" s="139"/>
      <c r="P563" s="139"/>
      <c r="Q563" s="139"/>
      <c r="R563" s="139"/>
      <c r="S563" s="139"/>
      <c r="T563" s="139"/>
      <c r="U563" s="139"/>
      <c r="V563" s="139"/>
      <c r="W563" s="139"/>
      <c r="X563" s="139"/>
      <c r="Y563" s="139"/>
      <c r="Z563" s="139"/>
      <c r="AA563" s="139"/>
      <c r="AB563" s="139"/>
    </row>
    <row r="564" spans="1:28" ht="15.75" customHeight="1" x14ac:dyDescent="0.3">
      <c r="A564" s="139"/>
      <c r="B564" s="139"/>
      <c r="C564" s="139"/>
      <c r="D564" s="139"/>
      <c r="E564" s="139"/>
      <c r="F564" s="139"/>
      <c r="G564" s="139"/>
      <c r="H564" s="207"/>
      <c r="I564" s="139"/>
      <c r="J564" s="139"/>
      <c r="K564" s="139"/>
      <c r="L564" s="139"/>
      <c r="M564" s="139"/>
      <c r="N564" s="139"/>
      <c r="O564" s="139"/>
      <c r="P564" s="139"/>
      <c r="Q564" s="139"/>
      <c r="R564" s="139"/>
      <c r="S564" s="139"/>
      <c r="T564" s="139"/>
      <c r="U564" s="139"/>
      <c r="V564" s="139"/>
      <c r="W564" s="139"/>
      <c r="X564" s="139"/>
      <c r="Y564" s="139"/>
      <c r="Z564" s="139"/>
      <c r="AA564" s="139"/>
      <c r="AB564" s="139"/>
    </row>
    <row r="565" spans="1:28" ht="15.75" customHeight="1" x14ac:dyDescent="0.3">
      <c r="A565" s="139"/>
      <c r="B565" s="139"/>
      <c r="C565" s="139"/>
      <c r="D565" s="139"/>
      <c r="E565" s="139"/>
      <c r="F565" s="139"/>
      <c r="G565" s="139"/>
      <c r="H565" s="207"/>
      <c r="I565" s="139"/>
      <c r="J565" s="139"/>
      <c r="K565" s="139"/>
      <c r="L565" s="139"/>
      <c r="M565" s="139"/>
      <c r="N565" s="139"/>
      <c r="O565" s="139"/>
      <c r="P565" s="139"/>
      <c r="Q565" s="139"/>
      <c r="R565" s="139"/>
      <c r="S565" s="139"/>
      <c r="T565" s="139"/>
      <c r="U565" s="139"/>
      <c r="V565" s="139"/>
      <c r="W565" s="139"/>
      <c r="X565" s="139"/>
      <c r="Y565" s="139"/>
      <c r="Z565" s="139"/>
      <c r="AA565" s="139"/>
      <c r="AB565" s="139"/>
    </row>
    <row r="566" spans="1:28" ht="15.75" customHeight="1" x14ac:dyDescent="0.3">
      <c r="A566" s="139"/>
      <c r="B566" s="139"/>
      <c r="C566" s="139"/>
      <c r="D566" s="139"/>
      <c r="E566" s="139"/>
      <c r="F566" s="139"/>
      <c r="G566" s="139"/>
      <c r="H566" s="207"/>
      <c r="I566" s="139"/>
      <c r="J566" s="139"/>
      <c r="K566" s="139"/>
      <c r="L566" s="139"/>
      <c r="M566" s="139"/>
      <c r="N566" s="139"/>
      <c r="O566" s="139"/>
      <c r="P566" s="139"/>
      <c r="Q566" s="139"/>
      <c r="R566" s="139"/>
      <c r="S566" s="139"/>
      <c r="T566" s="139"/>
      <c r="U566" s="139"/>
      <c r="V566" s="139"/>
      <c r="W566" s="139"/>
      <c r="X566" s="139"/>
      <c r="Y566" s="139"/>
      <c r="Z566" s="139"/>
      <c r="AA566" s="139"/>
      <c r="AB566" s="139"/>
    </row>
    <row r="567" spans="1:28" ht="15.75" customHeight="1" x14ac:dyDescent="0.3">
      <c r="A567" s="139"/>
      <c r="B567" s="139"/>
      <c r="C567" s="139"/>
      <c r="D567" s="139"/>
      <c r="E567" s="139"/>
      <c r="F567" s="139"/>
      <c r="G567" s="139"/>
      <c r="H567" s="207"/>
      <c r="I567" s="139"/>
      <c r="J567" s="139"/>
      <c r="K567" s="139"/>
      <c r="L567" s="139"/>
      <c r="M567" s="139"/>
      <c r="N567" s="139"/>
      <c r="O567" s="139"/>
      <c r="P567" s="139"/>
      <c r="Q567" s="139"/>
      <c r="R567" s="139"/>
      <c r="S567" s="139"/>
      <c r="T567" s="139"/>
      <c r="U567" s="139"/>
      <c r="V567" s="139"/>
      <c r="W567" s="139"/>
      <c r="X567" s="139"/>
      <c r="Y567" s="139"/>
      <c r="Z567" s="139"/>
      <c r="AA567" s="139"/>
      <c r="AB567" s="139"/>
    </row>
    <row r="568" spans="1:28" ht="15.75" customHeight="1" x14ac:dyDescent="0.3">
      <c r="A568" s="139"/>
      <c r="B568" s="139"/>
      <c r="C568" s="139"/>
      <c r="D568" s="139"/>
      <c r="E568" s="139"/>
      <c r="F568" s="139"/>
      <c r="G568" s="139"/>
      <c r="H568" s="207"/>
      <c r="I568" s="139"/>
      <c r="J568" s="139"/>
      <c r="K568" s="139"/>
      <c r="L568" s="139"/>
      <c r="M568" s="139"/>
      <c r="N568" s="139"/>
      <c r="O568" s="139"/>
      <c r="P568" s="139"/>
      <c r="Q568" s="139"/>
      <c r="R568" s="139"/>
      <c r="S568" s="139"/>
      <c r="T568" s="139"/>
      <c r="U568" s="139"/>
      <c r="V568" s="139"/>
      <c r="W568" s="139"/>
      <c r="X568" s="139"/>
      <c r="Y568" s="139"/>
      <c r="Z568" s="139"/>
      <c r="AA568" s="139"/>
      <c r="AB568" s="139"/>
    </row>
    <row r="569" spans="1:28" ht="15.75" customHeight="1" x14ac:dyDescent="0.3">
      <c r="A569" s="139"/>
      <c r="B569" s="139"/>
      <c r="C569" s="139"/>
      <c r="D569" s="139"/>
      <c r="E569" s="139"/>
      <c r="F569" s="139"/>
      <c r="G569" s="139"/>
      <c r="H569" s="207"/>
      <c r="I569" s="139"/>
      <c r="J569" s="139"/>
      <c r="K569" s="139"/>
      <c r="L569" s="139"/>
      <c r="M569" s="139"/>
      <c r="N569" s="139"/>
      <c r="O569" s="139"/>
      <c r="P569" s="139"/>
      <c r="Q569" s="139"/>
      <c r="R569" s="139"/>
      <c r="S569" s="139"/>
      <c r="T569" s="139"/>
      <c r="U569" s="139"/>
      <c r="V569" s="139"/>
      <c r="W569" s="139"/>
      <c r="X569" s="139"/>
      <c r="Y569" s="139"/>
      <c r="Z569" s="139"/>
      <c r="AA569" s="139"/>
      <c r="AB569" s="139"/>
    </row>
    <row r="570" spans="1:28" ht="15.75" customHeight="1" x14ac:dyDescent="0.3">
      <c r="A570" s="139"/>
      <c r="B570" s="139"/>
      <c r="C570" s="139"/>
      <c r="D570" s="139"/>
      <c r="E570" s="139"/>
      <c r="F570" s="139"/>
      <c r="G570" s="139"/>
      <c r="H570" s="207"/>
      <c r="I570" s="139"/>
      <c r="J570" s="139"/>
      <c r="K570" s="139"/>
      <c r="L570" s="139"/>
      <c r="M570" s="139"/>
      <c r="N570" s="139"/>
      <c r="O570" s="139"/>
      <c r="P570" s="139"/>
      <c r="Q570" s="139"/>
      <c r="R570" s="139"/>
      <c r="S570" s="139"/>
      <c r="T570" s="139"/>
      <c r="U570" s="139"/>
      <c r="V570" s="139"/>
      <c r="W570" s="139"/>
      <c r="X570" s="139"/>
      <c r="Y570" s="139"/>
      <c r="Z570" s="139"/>
      <c r="AA570" s="139"/>
      <c r="AB570" s="139"/>
    </row>
    <row r="571" spans="1:28" ht="15.75" customHeight="1" x14ac:dyDescent="0.3">
      <c r="A571" s="139"/>
      <c r="B571" s="139"/>
      <c r="C571" s="139"/>
      <c r="D571" s="139"/>
      <c r="E571" s="139"/>
      <c r="F571" s="139"/>
      <c r="G571" s="139"/>
      <c r="H571" s="207"/>
      <c r="I571" s="139"/>
      <c r="J571" s="139"/>
      <c r="K571" s="139"/>
      <c r="L571" s="139"/>
      <c r="M571" s="139"/>
      <c r="N571" s="139"/>
      <c r="O571" s="139"/>
      <c r="P571" s="139"/>
      <c r="Q571" s="139"/>
      <c r="R571" s="139"/>
      <c r="S571" s="139"/>
      <c r="T571" s="139"/>
      <c r="U571" s="139"/>
      <c r="V571" s="139"/>
      <c r="W571" s="139"/>
      <c r="X571" s="139"/>
      <c r="Y571" s="139"/>
      <c r="Z571" s="139"/>
      <c r="AA571" s="139"/>
      <c r="AB571" s="139"/>
    </row>
    <row r="572" spans="1:28" ht="15.75" customHeight="1" x14ac:dyDescent="0.3">
      <c r="A572" s="139"/>
      <c r="B572" s="139"/>
      <c r="C572" s="139"/>
      <c r="D572" s="139"/>
      <c r="E572" s="139"/>
      <c r="F572" s="139"/>
      <c r="G572" s="139"/>
      <c r="H572" s="207"/>
      <c r="I572" s="139"/>
      <c r="J572" s="139"/>
      <c r="K572" s="139"/>
      <c r="L572" s="139"/>
      <c r="M572" s="139"/>
      <c r="N572" s="139"/>
      <c r="O572" s="139"/>
      <c r="P572" s="139"/>
      <c r="Q572" s="139"/>
      <c r="R572" s="139"/>
      <c r="S572" s="139"/>
      <c r="T572" s="139"/>
      <c r="U572" s="139"/>
      <c r="V572" s="139"/>
      <c r="W572" s="139"/>
      <c r="X572" s="139"/>
      <c r="Y572" s="139"/>
      <c r="Z572" s="139"/>
      <c r="AA572" s="139"/>
      <c r="AB572" s="139"/>
    </row>
    <row r="573" spans="1:28" ht="15.75" customHeight="1" x14ac:dyDescent="0.3">
      <c r="A573" s="139"/>
      <c r="B573" s="139"/>
      <c r="C573" s="139"/>
      <c r="D573" s="139"/>
      <c r="E573" s="139"/>
      <c r="F573" s="139"/>
      <c r="G573" s="139"/>
      <c r="H573" s="207"/>
      <c r="I573" s="139"/>
      <c r="J573" s="139"/>
      <c r="K573" s="139"/>
      <c r="L573" s="139"/>
      <c r="M573" s="139"/>
      <c r="N573" s="139"/>
      <c r="O573" s="139"/>
      <c r="P573" s="139"/>
      <c r="Q573" s="139"/>
      <c r="R573" s="139"/>
      <c r="S573" s="139"/>
      <c r="T573" s="139"/>
      <c r="U573" s="139"/>
      <c r="V573" s="139"/>
      <c r="W573" s="139"/>
      <c r="X573" s="139"/>
      <c r="Y573" s="139"/>
      <c r="Z573" s="139"/>
      <c r="AA573" s="139"/>
      <c r="AB573" s="139"/>
    </row>
    <row r="574" spans="1:28" ht="15.75" customHeight="1" x14ac:dyDescent="0.3">
      <c r="A574" s="139"/>
      <c r="B574" s="139"/>
      <c r="C574" s="139"/>
      <c r="D574" s="139"/>
      <c r="E574" s="139"/>
      <c r="F574" s="139"/>
      <c r="G574" s="139"/>
      <c r="H574" s="207"/>
      <c r="I574" s="139"/>
      <c r="J574" s="139"/>
      <c r="K574" s="139"/>
      <c r="L574" s="139"/>
      <c r="M574" s="139"/>
      <c r="N574" s="139"/>
      <c r="O574" s="139"/>
      <c r="P574" s="139"/>
      <c r="Q574" s="139"/>
      <c r="R574" s="139"/>
      <c r="S574" s="139"/>
      <c r="T574" s="139"/>
      <c r="U574" s="139"/>
      <c r="V574" s="139"/>
      <c r="W574" s="139"/>
      <c r="X574" s="139"/>
      <c r="Y574" s="139"/>
      <c r="Z574" s="139"/>
      <c r="AA574" s="139"/>
      <c r="AB574" s="139"/>
    </row>
    <row r="575" spans="1:28" ht="15.75" customHeight="1" x14ac:dyDescent="0.3">
      <c r="A575" s="139"/>
      <c r="B575" s="139"/>
      <c r="C575" s="139"/>
      <c r="D575" s="139"/>
      <c r="E575" s="139"/>
      <c r="F575" s="139"/>
      <c r="G575" s="139"/>
      <c r="H575" s="207"/>
      <c r="I575" s="139"/>
      <c r="J575" s="139"/>
      <c r="K575" s="139"/>
      <c r="L575" s="139"/>
      <c r="M575" s="139"/>
      <c r="N575" s="139"/>
      <c r="O575" s="139"/>
      <c r="P575" s="139"/>
      <c r="Q575" s="139"/>
      <c r="R575" s="139"/>
      <c r="S575" s="139"/>
      <c r="T575" s="139"/>
      <c r="U575" s="139"/>
      <c r="V575" s="139"/>
      <c r="W575" s="139"/>
      <c r="X575" s="139"/>
      <c r="Y575" s="139"/>
      <c r="Z575" s="139"/>
      <c r="AA575" s="139"/>
      <c r="AB575" s="139"/>
    </row>
    <row r="576" spans="1:28" ht="15.75" customHeight="1" x14ac:dyDescent="0.3">
      <c r="A576" s="139"/>
      <c r="B576" s="139"/>
      <c r="C576" s="139"/>
      <c r="D576" s="139"/>
      <c r="E576" s="139"/>
      <c r="F576" s="139"/>
      <c r="G576" s="139"/>
      <c r="H576" s="207"/>
      <c r="I576" s="139"/>
      <c r="J576" s="139"/>
      <c r="K576" s="139"/>
      <c r="L576" s="139"/>
      <c r="M576" s="139"/>
      <c r="N576" s="139"/>
      <c r="O576" s="139"/>
      <c r="P576" s="139"/>
      <c r="Q576" s="139"/>
      <c r="R576" s="139"/>
      <c r="S576" s="139"/>
      <c r="T576" s="139"/>
      <c r="U576" s="139"/>
      <c r="V576" s="139"/>
      <c r="W576" s="139"/>
      <c r="X576" s="139"/>
      <c r="Y576" s="139"/>
      <c r="Z576" s="139"/>
      <c r="AA576" s="139"/>
      <c r="AB576" s="139"/>
    </row>
    <row r="577" spans="1:28" ht="15.75" customHeight="1" x14ac:dyDescent="0.3">
      <c r="A577" s="139"/>
      <c r="B577" s="139"/>
      <c r="C577" s="139"/>
      <c r="D577" s="139"/>
      <c r="E577" s="139"/>
      <c r="F577" s="139"/>
      <c r="G577" s="139"/>
      <c r="H577" s="207"/>
      <c r="I577" s="139"/>
      <c r="J577" s="139"/>
      <c r="K577" s="139"/>
      <c r="L577" s="139"/>
      <c r="M577" s="139"/>
      <c r="N577" s="139"/>
      <c r="O577" s="139"/>
      <c r="P577" s="139"/>
      <c r="Q577" s="139"/>
      <c r="R577" s="139"/>
      <c r="S577" s="139"/>
      <c r="T577" s="139"/>
      <c r="U577" s="139"/>
      <c r="V577" s="139"/>
      <c r="W577" s="139"/>
      <c r="X577" s="139"/>
      <c r="Y577" s="139"/>
      <c r="Z577" s="139"/>
      <c r="AA577" s="139"/>
      <c r="AB577" s="139"/>
    </row>
    <row r="578" spans="1:28" ht="15.75" customHeight="1" x14ac:dyDescent="0.3">
      <c r="A578" s="139"/>
      <c r="B578" s="139"/>
      <c r="C578" s="139"/>
      <c r="D578" s="139"/>
      <c r="E578" s="139"/>
      <c r="F578" s="139"/>
      <c r="G578" s="139"/>
      <c r="H578" s="207"/>
      <c r="I578" s="139"/>
      <c r="J578" s="139"/>
      <c r="K578" s="139"/>
      <c r="L578" s="139"/>
      <c r="M578" s="139"/>
      <c r="N578" s="139"/>
      <c r="O578" s="139"/>
      <c r="P578" s="139"/>
      <c r="Q578" s="139"/>
      <c r="R578" s="139"/>
      <c r="S578" s="139"/>
      <c r="T578" s="139"/>
      <c r="U578" s="139"/>
      <c r="V578" s="139"/>
      <c r="W578" s="139"/>
      <c r="X578" s="139"/>
      <c r="Y578" s="139"/>
      <c r="Z578" s="139"/>
      <c r="AA578" s="139"/>
      <c r="AB578" s="139"/>
    </row>
    <row r="579" spans="1:28" ht="15.75" customHeight="1" x14ac:dyDescent="0.3">
      <c r="A579" s="139"/>
      <c r="B579" s="139"/>
      <c r="C579" s="139"/>
      <c r="D579" s="139"/>
      <c r="E579" s="139"/>
      <c r="F579" s="139"/>
      <c r="G579" s="139"/>
      <c r="H579" s="207"/>
      <c r="I579" s="139"/>
      <c r="J579" s="139"/>
      <c r="K579" s="139"/>
      <c r="L579" s="139"/>
      <c r="M579" s="139"/>
      <c r="N579" s="139"/>
      <c r="O579" s="139"/>
      <c r="P579" s="139"/>
      <c r="Q579" s="139"/>
      <c r="R579" s="139"/>
      <c r="S579" s="139"/>
      <c r="T579" s="139"/>
      <c r="U579" s="139"/>
      <c r="V579" s="139"/>
      <c r="W579" s="139"/>
      <c r="X579" s="139"/>
      <c r="Y579" s="139"/>
      <c r="Z579" s="139"/>
      <c r="AA579" s="139"/>
      <c r="AB579" s="139"/>
    </row>
    <row r="580" spans="1:28" ht="15.75" customHeight="1" x14ac:dyDescent="0.3">
      <c r="A580" s="139"/>
      <c r="B580" s="139"/>
      <c r="C580" s="139"/>
      <c r="D580" s="139"/>
      <c r="E580" s="139"/>
      <c r="F580" s="139"/>
      <c r="G580" s="139"/>
      <c r="H580" s="207"/>
      <c r="I580" s="139"/>
      <c r="J580" s="139"/>
      <c r="K580" s="139"/>
      <c r="L580" s="139"/>
      <c r="M580" s="139"/>
      <c r="N580" s="139"/>
      <c r="O580" s="139"/>
      <c r="P580" s="139"/>
      <c r="Q580" s="139"/>
      <c r="R580" s="139"/>
      <c r="S580" s="139"/>
      <c r="T580" s="139"/>
      <c r="U580" s="139"/>
      <c r="V580" s="139"/>
      <c r="W580" s="139"/>
      <c r="X580" s="139"/>
      <c r="Y580" s="139"/>
      <c r="Z580" s="139"/>
      <c r="AA580" s="139"/>
      <c r="AB580" s="139"/>
    </row>
    <row r="581" spans="1:28" ht="15.75" customHeight="1" x14ac:dyDescent="0.3">
      <c r="A581" s="139"/>
      <c r="B581" s="139"/>
      <c r="C581" s="139"/>
      <c r="D581" s="139"/>
      <c r="E581" s="139"/>
      <c r="F581" s="139"/>
      <c r="G581" s="139"/>
      <c r="H581" s="207"/>
      <c r="I581" s="139"/>
      <c r="J581" s="139"/>
      <c r="K581" s="139"/>
      <c r="L581" s="139"/>
      <c r="M581" s="139"/>
      <c r="N581" s="139"/>
      <c r="O581" s="139"/>
      <c r="P581" s="139"/>
      <c r="Q581" s="139"/>
      <c r="R581" s="139"/>
      <c r="S581" s="139"/>
      <c r="T581" s="139"/>
      <c r="U581" s="139"/>
      <c r="V581" s="139"/>
      <c r="W581" s="139"/>
      <c r="X581" s="139"/>
      <c r="Y581" s="139"/>
      <c r="Z581" s="139"/>
      <c r="AA581" s="139"/>
      <c r="AB581" s="139"/>
    </row>
    <row r="582" spans="1:28" ht="15.75" customHeight="1" x14ac:dyDescent="0.3">
      <c r="A582" s="139"/>
      <c r="B582" s="139"/>
      <c r="C582" s="139"/>
      <c r="D582" s="139"/>
      <c r="E582" s="139"/>
      <c r="F582" s="139"/>
      <c r="G582" s="139"/>
      <c r="H582" s="207"/>
      <c r="I582" s="139"/>
      <c r="J582" s="139"/>
      <c r="K582" s="139"/>
      <c r="L582" s="139"/>
      <c r="M582" s="139"/>
      <c r="N582" s="139"/>
      <c r="O582" s="139"/>
      <c r="P582" s="139"/>
      <c r="Q582" s="139"/>
      <c r="R582" s="139"/>
      <c r="S582" s="139"/>
      <c r="T582" s="139"/>
      <c r="U582" s="139"/>
      <c r="V582" s="139"/>
      <c r="W582" s="139"/>
      <c r="X582" s="139"/>
      <c r="Y582" s="139"/>
      <c r="Z582" s="139"/>
      <c r="AA582" s="139"/>
      <c r="AB582" s="139"/>
    </row>
    <row r="583" spans="1:28" ht="15.75" customHeight="1" x14ac:dyDescent="0.3">
      <c r="A583" s="139"/>
      <c r="B583" s="139"/>
      <c r="C583" s="139"/>
      <c r="D583" s="139"/>
      <c r="E583" s="139"/>
      <c r="F583" s="139"/>
      <c r="G583" s="139"/>
      <c r="H583" s="207"/>
      <c r="I583" s="139"/>
      <c r="J583" s="139"/>
      <c r="K583" s="139"/>
      <c r="L583" s="139"/>
      <c r="M583" s="139"/>
      <c r="N583" s="139"/>
      <c r="O583" s="139"/>
      <c r="P583" s="139"/>
      <c r="Q583" s="139"/>
      <c r="R583" s="139"/>
      <c r="S583" s="139"/>
      <c r="T583" s="139"/>
      <c r="U583" s="139"/>
      <c r="V583" s="139"/>
      <c r="W583" s="139"/>
      <c r="X583" s="139"/>
      <c r="Y583" s="139"/>
      <c r="Z583" s="139"/>
      <c r="AA583" s="139"/>
      <c r="AB583" s="139"/>
    </row>
    <row r="584" spans="1:28" ht="15.75" customHeight="1" x14ac:dyDescent="0.3">
      <c r="A584" s="139"/>
      <c r="B584" s="139"/>
      <c r="C584" s="139"/>
      <c r="D584" s="139"/>
      <c r="E584" s="139"/>
      <c r="F584" s="139"/>
      <c r="G584" s="139"/>
      <c r="H584" s="207"/>
      <c r="I584" s="139"/>
      <c r="J584" s="139"/>
      <c r="K584" s="139"/>
      <c r="L584" s="139"/>
      <c r="M584" s="139"/>
      <c r="N584" s="139"/>
      <c r="O584" s="139"/>
      <c r="P584" s="139"/>
      <c r="Q584" s="139"/>
      <c r="R584" s="139"/>
      <c r="S584" s="139"/>
      <c r="T584" s="139"/>
      <c r="U584" s="139"/>
      <c r="V584" s="139"/>
      <c r="W584" s="139"/>
      <c r="X584" s="139"/>
      <c r="Y584" s="139"/>
      <c r="Z584" s="139"/>
      <c r="AA584" s="139"/>
      <c r="AB584" s="139"/>
    </row>
    <row r="585" spans="1:28" ht="15.75" customHeight="1" x14ac:dyDescent="0.3">
      <c r="A585" s="139"/>
      <c r="B585" s="139"/>
      <c r="C585" s="139"/>
      <c r="D585" s="139"/>
      <c r="E585" s="139"/>
      <c r="F585" s="139"/>
      <c r="G585" s="139"/>
      <c r="H585" s="207"/>
      <c r="I585" s="139"/>
      <c r="J585" s="139"/>
      <c r="K585" s="139"/>
      <c r="L585" s="139"/>
      <c r="M585" s="139"/>
      <c r="N585" s="139"/>
      <c r="O585" s="139"/>
      <c r="P585" s="139"/>
      <c r="Q585" s="139"/>
      <c r="R585" s="139"/>
      <c r="S585" s="139"/>
      <c r="T585" s="139"/>
      <c r="U585" s="139"/>
      <c r="V585" s="139"/>
      <c r="W585" s="139"/>
      <c r="X585" s="139"/>
      <c r="Y585" s="139"/>
      <c r="Z585" s="139"/>
      <c r="AA585" s="139"/>
      <c r="AB585" s="139"/>
    </row>
    <row r="586" spans="1:28" ht="15.75" customHeight="1" x14ac:dyDescent="0.3">
      <c r="A586" s="139"/>
      <c r="B586" s="139"/>
      <c r="C586" s="139"/>
      <c r="D586" s="139"/>
      <c r="E586" s="139"/>
      <c r="F586" s="139"/>
      <c r="G586" s="139"/>
      <c r="H586" s="207"/>
      <c r="I586" s="139"/>
      <c r="J586" s="139"/>
      <c r="K586" s="139"/>
      <c r="L586" s="139"/>
      <c r="M586" s="139"/>
      <c r="N586" s="139"/>
      <c r="O586" s="139"/>
      <c r="P586" s="139"/>
      <c r="Q586" s="139"/>
      <c r="R586" s="139"/>
      <c r="S586" s="139"/>
      <c r="T586" s="139"/>
      <c r="U586" s="139"/>
      <c r="V586" s="139"/>
      <c r="W586" s="139"/>
      <c r="X586" s="139"/>
      <c r="Y586" s="139"/>
      <c r="Z586" s="139"/>
      <c r="AA586" s="139"/>
      <c r="AB586" s="139"/>
    </row>
    <row r="587" spans="1:28" ht="15.75" customHeight="1" x14ac:dyDescent="0.3">
      <c r="A587" s="139"/>
      <c r="B587" s="139"/>
      <c r="C587" s="139"/>
      <c r="D587" s="139"/>
      <c r="E587" s="139"/>
      <c r="F587" s="139"/>
      <c r="G587" s="139"/>
      <c r="H587" s="207"/>
      <c r="I587" s="139"/>
      <c r="J587" s="139"/>
      <c r="K587" s="139"/>
      <c r="L587" s="139"/>
      <c r="M587" s="139"/>
      <c r="N587" s="139"/>
      <c r="O587" s="139"/>
      <c r="P587" s="139"/>
      <c r="Q587" s="139"/>
      <c r="R587" s="139"/>
      <c r="S587" s="139"/>
      <c r="T587" s="139"/>
      <c r="U587" s="139"/>
      <c r="V587" s="139"/>
      <c r="W587" s="139"/>
      <c r="X587" s="139"/>
      <c r="Y587" s="139"/>
      <c r="Z587" s="139"/>
      <c r="AA587" s="139"/>
      <c r="AB587" s="139"/>
    </row>
    <row r="588" spans="1:28" ht="15.75" customHeight="1" x14ac:dyDescent="0.3">
      <c r="A588" s="139"/>
      <c r="B588" s="139"/>
      <c r="C588" s="139"/>
      <c r="D588" s="139"/>
      <c r="E588" s="139"/>
      <c r="F588" s="139"/>
      <c r="G588" s="139"/>
      <c r="H588" s="207"/>
      <c r="I588" s="139"/>
      <c r="J588" s="139"/>
      <c r="K588" s="139"/>
      <c r="L588" s="139"/>
      <c r="M588" s="139"/>
      <c r="N588" s="139"/>
      <c r="O588" s="139"/>
      <c r="P588" s="139"/>
      <c r="Q588" s="139"/>
      <c r="R588" s="139"/>
      <c r="S588" s="139"/>
      <c r="T588" s="139"/>
      <c r="U588" s="139"/>
      <c r="V588" s="139"/>
      <c r="W588" s="139"/>
      <c r="X588" s="139"/>
      <c r="Y588" s="139"/>
      <c r="Z588" s="139"/>
      <c r="AA588" s="139"/>
      <c r="AB588" s="139"/>
    </row>
    <row r="589" spans="1:28" ht="15.75" customHeight="1" x14ac:dyDescent="0.3">
      <c r="A589" s="139"/>
      <c r="B589" s="139"/>
      <c r="C589" s="139"/>
      <c r="D589" s="139"/>
      <c r="E589" s="139"/>
      <c r="F589" s="139"/>
      <c r="G589" s="139"/>
      <c r="H589" s="207"/>
      <c r="I589" s="139"/>
      <c r="J589" s="139"/>
      <c r="K589" s="139"/>
      <c r="L589" s="139"/>
      <c r="M589" s="139"/>
      <c r="N589" s="139"/>
      <c r="O589" s="139"/>
      <c r="P589" s="139"/>
      <c r="Q589" s="139"/>
      <c r="R589" s="139"/>
      <c r="S589" s="139"/>
      <c r="T589" s="139"/>
      <c r="U589" s="139"/>
      <c r="V589" s="139"/>
      <c r="W589" s="139"/>
      <c r="X589" s="139"/>
      <c r="Y589" s="139"/>
      <c r="Z589" s="139"/>
      <c r="AA589" s="139"/>
      <c r="AB589" s="139"/>
    </row>
    <row r="590" spans="1:28" ht="15.75" customHeight="1" x14ac:dyDescent="0.3">
      <c r="A590" s="139"/>
      <c r="B590" s="139"/>
      <c r="C590" s="139"/>
      <c r="D590" s="139"/>
      <c r="E590" s="139"/>
      <c r="F590" s="139"/>
      <c r="G590" s="139"/>
      <c r="H590" s="207"/>
      <c r="I590" s="139"/>
      <c r="J590" s="139"/>
      <c r="K590" s="139"/>
      <c r="L590" s="139"/>
      <c r="M590" s="139"/>
      <c r="N590" s="139"/>
      <c r="O590" s="139"/>
      <c r="P590" s="139"/>
      <c r="Q590" s="139"/>
      <c r="R590" s="139"/>
      <c r="S590" s="139"/>
      <c r="T590" s="139"/>
      <c r="U590" s="139"/>
      <c r="V590" s="139"/>
      <c r="W590" s="139"/>
      <c r="X590" s="139"/>
      <c r="Y590" s="139"/>
      <c r="Z590" s="139"/>
      <c r="AA590" s="139"/>
      <c r="AB590" s="139"/>
    </row>
    <row r="591" spans="1:28" ht="15.75" customHeight="1" x14ac:dyDescent="0.3">
      <c r="A591" s="139"/>
      <c r="B591" s="139"/>
      <c r="C591" s="139"/>
      <c r="D591" s="139"/>
      <c r="E591" s="139"/>
      <c r="F591" s="139"/>
      <c r="G591" s="139"/>
      <c r="H591" s="207"/>
      <c r="I591" s="139"/>
      <c r="J591" s="139"/>
      <c r="K591" s="139"/>
      <c r="L591" s="139"/>
      <c r="M591" s="139"/>
      <c r="N591" s="139"/>
      <c r="O591" s="139"/>
      <c r="P591" s="139"/>
      <c r="Q591" s="139"/>
      <c r="R591" s="139"/>
      <c r="S591" s="139"/>
      <c r="T591" s="139"/>
      <c r="U591" s="139"/>
      <c r="V591" s="139"/>
      <c r="W591" s="139"/>
      <c r="X591" s="139"/>
      <c r="Y591" s="139"/>
      <c r="Z591" s="139"/>
      <c r="AA591" s="139"/>
      <c r="AB591" s="139"/>
    </row>
    <row r="592" spans="1:28" ht="15.75" customHeight="1" x14ac:dyDescent="0.3">
      <c r="A592" s="139"/>
      <c r="B592" s="139"/>
      <c r="C592" s="139"/>
      <c r="D592" s="139"/>
      <c r="E592" s="139"/>
      <c r="F592" s="139"/>
      <c r="G592" s="139"/>
      <c r="H592" s="207"/>
      <c r="I592" s="139"/>
      <c r="J592" s="139"/>
      <c r="K592" s="139"/>
      <c r="L592" s="139"/>
      <c r="M592" s="139"/>
      <c r="N592" s="139"/>
      <c r="O592" s="139"/>
      <c r="P592" s="139"/>
      <c r="Q592" s="139"/>
      <c r="R592" s="139"/>
      <c r="S592" s="139"/>
      <c r="T592" s="139"/>
      <c r="U592" s="139"/>
      <c r="V592" s="139"/>
      <c r="W592" s="139"/>
      <c r="X592" s="139"/>
      <c r="Y592" s="139"/>
      <c r="Z592" s="139"/>
      <c r="AA592" s="139"/>
      <c r="AB592" s="139"/>
    </row>
    <row r="593" spans="1:28" ht="15.75" customHeight="1" x14ac:dyDescent="0.3">
      <c r="A593" s="139"/>
      <c r="B593" s="139"/>
      <c r="C593" s="139"/>
      <c r="D593" s="139"/>
      <c r="E593" s="139"/>
      <c r="F593" s="139"/>
      <c r="G593" s="139"/>
      <c r="H593" s="207"/>
      <c r="I593" s="139"/>
      <c r="J593" s="139"/>
      <c r="K593" s="139"/>
      <c r="L593" s="139"/>
      <c r="M593" s="139"/>
      <c r="N593" s="139"/>
      <c r="O593" s="139"/>
      <c r="P593" s="139"/>
      <c r="Q593" s="139"/>
      <c r="R593" s="139"/>
      <c r="S593" s="139"/>
      <c r="T593" s="139"/>
      <c r="U593" s="139"/>
      <c r="V593" s="139"/>
      <c r="W593" s="139"/>
      <c r="X593" s="139"/>
      <c r="Y593" s="139"/>
      <c r="Z593" s="139"/>
      <c r="AA593" s="139"/>
      <c r="AB593" s="139"/>
    </row>
    <row r="594" spans="1:28" ht="15.75" customHeight="1" x14ac:dyDescent="0.3">
      <c r="A594" s="139"/>
      <c r="B594" s="139"/>
      <c r="C594" s="139"/>
      <c r="D594" s="139"/>
      <c r="E594" s="139"/>
      <c r="F594" s="139"/>
      <c r="G594" s="139"/>
      <c r="H594" s="207"/>
      <c r="I594" s="139"/>
      <c r="J594" s="139"/>
      <c r="K594" s="139"/>
      <c r="L594" s="139"/>
      <c r="M594" s="139"/>
      <c r="N594" s="139"/>
      <c r="O594" s="139"/>
      <c r="P594" s="139"/>
      <c r="Q594" s="139"/>
      <c r="R594" s="139"/>
      <c r="S594" s="139"/>
      <c r="T594" s="139"/>
      <c r="U594" s="139"/>
      <c r="V594" s="139"/>
      <c r="W594" s="139"/>
      <c r="X594" s="139"/>
      <c r="Y594" s="139"/>
      <c r="Z594" s="139"/>
      <c r="AA594" s="139"/>
      <c r="AB594" s="139"/>
    </row>
    <row r="595" spans="1:28" ht="15.75" customHeight="1" x14ac:dyDescent="0.3">
      <c r="A595" s="139"/>
      <c r="B595" s="139"/>
      <c r="C595" s="139"/>
      <c r="D595" s="139"/>
      <c r="E595" s="139"/>
      <c r="F595" s="139"/>
      <c r="G595" s="139"/>
      <c r="H595" s="207"/>
      <c r="I595" s="139"/>
      <c r="J595" s="139"/>
      <c r="K595" s="139"/>
      <c r="L595" s="139"/>
      <c r="M595" s="139"/>
      <c r="N595" s="139"/>
      <c r="O595" s="139"/>
      <c r="P595" s="139"/>
      <c r="Q595" s="139"/>
      <c r="R595" s="139"/>
      <c r="S595" s="139"/>
      <c r="T595" s="139"/>
      <c r="U595" s="139"/>
      <c r="V595" s="139"/>
      <c r="W595" s="139"/>
      <c r="X595" s="139"/>
      <c r="Y595" s="139"/>
      <c r="Z595" s="139"/>
      <c r="AA595" s="139"/>
      <c r="AB595" s="139"/>
    </row>
    <row r="596" spans="1:28" ht="15.75" customHeight="1" x14ac:dyDescent="0.3">
      <c r="A596" s="139"/>
      <c r="B596" s="139"/>
      <c r="C596" s="139"/>
      <c r="D596" s="139"/>
      <c r="E596" s="139"/>
      <c r="F596" s="139"/>
      <c r="G596" s="139"/>
      <c r="H596" s="207"/>
      <c r="I596" s="139"/>
      <c r="J596" s="139"/>
      <c r="K596" s="139"/>
      <c r="L596" s="139"/>
      <c r="M596" s="139"/>
      <c r="N596" s="139"/>
      <c r="O596" s="139"/>
      <c r="P596" s="139"/>
      <c r="Q596" s="139"/>
      <c r="R596" s="139"/>
      <c r="S596" s="139"/>
      <c r="T596" s="139"/>
      <c r="U596" s="139"/>
      <c r="V596" s="139"/>
      <c r="W596" s="139"/>
      <c r="X596" s="139"/>
      <c r="Y596" s="139"/>
      <c r="Z596" s="139"/>
      <c r="AA596" s="139"/>
      <c r="AB596" s="139"/>
    </row>
    <row r="597" spans="1:28" ht="15.75" customHeight="1" x14ac:dyDescent="0.3">
      <c r="A597" s="139"/>
      <c r="B597" s="139"/>
      <c r="C597" s="139"/>
      <c r="D597" s="139"/>
      <c r="E597" s="139"/>
      <c r="F597" s="139"/>
      <c r="G597" s="139"/>
      <c r="H597" s="207"/>
      <c r="I597" s="139"/>
      <c r="J597" s="139"/>
      <c r="K597" s="139"/>
      <c r="L597" s="139"/>
      <c r="M597" s="139"/>
      <c r="N597" s="139"/>
      <c r="O597" s="139"/>
      <c r="P597" s="139"/>
      <c r="Q597" s="139"/>
      <c r="R597" s="139"/>
      <c r="S597" s="139"/>
      <c r="T597" s="139"/>
      <c r="U597" s="139"/>
      <c r="V597" s="139"/>
      <c r="W597" s="139"/>
      <c r="X597" s="139"/>
      <c r="Y597" s="139"/>
      <c r="Z597" s="139"/>
      <c r="AA597" s="139"/>
      <c r="AB597" s="139"/>
    </row>
    <row r="598" spans="1:28" ht="15.75" customHeight="1" x14ac:dyDescent="0.3">
      <c r="A598" s="139"/>
      <c r="B598" s="139"/>
      <c r="C598" s="139"/>
      <c r="D598" s="139"/>
      <c r="E598" s="139"/>
      <c r="F598" s="139"/>
      <c r="G598" s="139"/>
      <c r="H598" s="207"/>
      <c r="I598" s="139"/>
      <c r="J598" s="139"/>
      <c r="K598" s="139"/>
      <c r="L598" s="139"/>
      <c r="M598" s="139"/>
      <c r="N598" s="139"/>
      <c r="O598" s="139"/>
      <c r="P598" s="139"/>
      <c r="Q598" s="139"/>
      <c r="R598" s="139"/>
      <c r="S598" s="139"/>
      <c r="T598" s="139"/>
      <c r="U598" s="139"/>
      <c r="V598" s="139"/>
      <c r="W598" s="139"/>
      <c r="X598" s="139"/>
      <c r="Y598" s="139"/>
      <c r="Z598" s="139"/>
      <c r="AA598" s="139"/>
      <c r="AB598" s="139"/>
    </row>
    <row r="599" spans="1:28" ht="15.75" customHeight="1" x14ac:dyDescent="0.3">
      <c r="A599" s="139"/>
      <c r="B599" s="139"/>
      <c r="C599" s="139"/>
      <c r="D599" s="139"/>
      <c r="E599" s="139"/>
      <c r="F599" s="139"/>
      <c r="G599" s="139"/>
      <c r="H599" s="207"/>
      <c r="I599" s="139"/>
      <c r="J599" s="139"/>
      <c r="K599" s="139"/>
      <c r="L599" s="139"/>
      <c r="M599" s="139"/>
      <c r="N599" s="139"/>
      <c r="O599" s="139"/>
      <c r="P599" s="139"/>
      <c r="Q599" s="139"/>
      <c r="R599" s="139"/>
      <c r="S599" s="139"/>
      <c r="T599" s="139"/>
      <c r="U599" s="139"/>
      <c r="V599" s="139"/>
      <c r="W599" s="139"/>
      <c r="X599" s="139"/>
      <c r="Y599" s="139"/>
      <c r="Z599" s="139"/>
      <c r="AA599" s="139"/>
      <c r="AB599" s="139"/>
    </row>
    <row r="600" spans="1:28" ht="15.75" customHeight="1" x14ac:dyDescent="0.3">
      <c r="A600" s="139"/>
      <c r="B600" s="139"/>
      <c r="C600" s="139"/>
      <c r="D600" s="139"/>
      <c r="E600" s="139"/>
      <c r="F600" s="139"/>
      <c r="G600" s="139"/>
      <c r="H600" s="207"/>
      <c r="I600" s="139"/>
      <c r="J600" s="139"/>
      <c r="K600" s="139"/>
      <c r="L600" s="139"/>
      <c r="M600" s="139"/>
      <c r="N600" s="139"/>
      <c r="O600" s="139"/>
      <c r="P600" s="139"/>
      <c r="Q600" s="139"/>
      <c r="R600" s="139"/>
      <c r="S600" s="139"/>
      <c r="T600" s="139"/>
      <c r="U600" s="139"/>
      <c r="V600" s="139"/>
      <c r="W600" s="139"/>
      <c r="X600" s="139"/>
      <c r="Y600" s="139"/>
      <c r="Z600" s="139"/>
      <c r="AA600" s="139"/>
      <c r="AB600" s="139"/>
    </row>
    <row r="601" spans="1:28" ht="15.75" customHeight="1" x14ac:dyDescent="0.3">
      <c r="A601" s="139"/>
      <c r="B601" s="139"/>
      <c r="C601" s="139"/>
      <c r="D601" s="139"/>
      <c r="E601" s="139"/>
      <c r="F601" s="139"/>
      <c r="G601" s="139"/>
      <c r="H601" s="207"/>
      <c r="I601" s="139"/>
      <c r="J601" s="139"/>
      <c r="K601" s="139"/>
      <c r="L601" s="139"/>
      <c r="M601" s="139"/>
      <c r="N601" s="139"/>
      <c r="O601" s="139"/>
      <c r="P601" s="139"/>
      <c r="Q601" s="139"/>
      <c r="R601" s="139"/>
      <c r="S601" s="139"/>
      <c r="T601" s="139"/>
      <c r="U601" s="139"/>
      <c r="V601" s="139"/>
      <c r="W601" s="139"/>
      <c r="X601" s="139"/>
      <c r="Y601" s="139"/>
      <c r="Z601" s="139"/>
      <c r="AA601" s="139"/>
      <c r="AB601" s="139"/>
    </row>
    <row r="602" spans="1:28" ht="15.75" customHeight="1" x14ac:dyDescent="0.3">
      <c r="A602" s="139"/>
      <c r="B602" s="139"/>
      <c r="C602" s="139"/>
      <c r="D602" s="139"/>
      <c r="E602" s="139"/>
      <c r="F602" s="139"/>
      <c r="G602" s="139"/>
      <c r="H602" s="207"/>
      <c r="I602" s="139"/>
      <c r="J602" s="139"/>
      <c r="K602" s="139"/>
      <c r="L602" s="139"/>
      <c r="M602" s="139"/>
      <c r="N602" s="139"/>
      <c r="O602" s="139"/>
      <c r="P602" s="139"/>
      <c r="Q602" s="139"/>
      <c r="R602" s="139"/>
      <c r="S602" s="139"/>
      <c r="T602" s="139"/>
      <c r="U602" s="139"/>
      <c r="V602" s="139"/>
      <c r="W602" s="139"/>
      <c r="X602" s="139"/>
      <c r="Y602" s="139"/>
      <c r="Z602" s="139"/>
      <c r="AA602" s="139"/>
      <c r="AB602" s="139"/>
    </row>
    <row r="603" spans="1:28" ht="15.75" customHeight="1" x14ac:dyDescent="0.3">
      <c r="A603" s="139"/>
      <c r="B603" s="139"/>
      <c r="C603" s="139"/>
      <c r="D603" s="139"/>
      <c r="E603" s="139"/>
      <c r="F603" s="139"/>
      <c r="G603" s="139"/>
      <c r="H603" s="207"/>
      <c r="I603" s="139"/>
      <c r="J603" s="139"/>
      <c r="K603" s="139"/>
      <c r="L603" s="139"/>
      <c r="M603" s="139"/>
      <c r="N603" s="139"/>
      <c r="O603" s="139"/>
      <c r="P603" s="139"/>
      <c r="Q603" s="139"/>
      <c r="R603" s="139"/>
      <c r="S603" s="139"/>
      <c r="T603" s="139"/>
      <c r="U603" s="139"/>
      <c r="V603" s="139"/>
      <c r="W603" s="139"/>
      <c r="X603" s="139"/>
      <c r="Y603" s="139"/>
      <c r="Z603" s="139"/>
      <c r="AA603" s="139"/>
      <c r="AB603" s="139"/>
    </row>
    <row r="604" spans="1:28" ht="15.75" customHeight="1" x14ac:dyDescent="0.3">
      <c r="A604" s="139"/>
      <c r="B604" s="139"/>
      <c r="C604" s="139"/>
      <c r="D604" s="139"/>
      <c r="E604" s="139"/>
      <c r="F604" s="139"/>
      <c r="G604" s="139"/>
      <c r="H604" s="207"/>
      <c r="I604" s="139"/>
      <c r="J604" s="139"/>
      <c r="K604" s="139"/>
      <c r="L604" s="139"/>
      <c r="M604" s="139"/>
      <c r="N604" s="139"/>
      <c r="O604" s="139"/>
      <c r="P604" s="139"/>
      <c r="Q604" s="139"/>
      <c r="R604" s="139"/>
      <c r="S604" s="139"/>
      <c r="T604" s="139"/>
      <c r="U604" s="139"/>
      <c r="V604" s="139"/>
      <c r="W604" s="139"/>
      <c r="X604" s="139"/>
      <c r="Y604" s="139"/>
      <c r="Z604" s="139"/>
      <c r="AA604" s="139"/>
      <c r="AB604" s="139"/>
    </row>
    <row r="605" spans="1:28" ht="15.75" customHeight="1" x14ac:dyDescent="0.3">
      <c r="A605" s="139"/>
      <c r="B605" s="139"/>
      <c r="C605" s="139"/>
      <c r="D605" s="139"/>
      <c r="E605" s="139"/>
      <c r="F605" s="139"/>
      <c r="G605" s="139"/>
      <c r="H605" s="207"/>
      <c r="I605" s="139"/>
      <c r="J605" s="139"/>
      <c r="K605" s="139"/>
      <c r="L605" s="139"/>
      <c r="M605" s="139"/>
      <c r="N605" s="139"/>
      <c r="O605" s="139"/>
      <c r="P605" s="139"/>
      <c r="Q605" s="139"/>
      <c r="R605" s="139"/>
      <c r="S605" s="139"/>
      <c r="T605" s="139"/>
      <c r="U605" s="139"/>
      <c r="V605" s="139"/>
      <c r="W605" s="139"/>
      <c r="X605" s="139"/>
      <c r="Y605" s="139"/>
      <c r="Z605" s="139"/>
      <c r="AA605" s="139"/>
      <c r="AB605" s="139"/>
    </row>
    <row r="606" spans="1:28" ht="15.75" customHeight="1" x14ac:dyDescent="0.3">
      <c r="A606" s="139"/>
      <c r="B606" s="139"/>
      <c r="C606" s="139"/>
      <c r="D606" s="139"/>
      <c r="E606" s="139"/>
      <c r="F606" s="139"/>
      <c r="G606" s="139"/>
      <c r="H606" s="207"/>
      <c r="I606" s="139"/>
      <c r="J606" s="139"/>
      <c r="K606" s="139"/>
      <c r="L606" s="139"/>
      <c r="M606" s="139"/>
      <c r="N606" s="139"/>
      <c r="O606" s="139"/>
      <c r="P606" s="139"/>
      <c r="Q606" s="139"/>
      <c r="R606" s="139"/>
      <c r="S606" s="139"/>
      <c r="T606" s="139"/>
      <c r="U606" s="139"/>
      <c r="V606" s="139"/>
      <c r="W606" s="139"/>
      <c r="X606" s="139"/>
      <c r="Y606" s="139"/>
      <c r="Z606" s="139"/>
      <c r="AA606" s="139"/>
      <c r="AB606" s="139"/>
    </row>
    <row r="607" spans="1:28" ht="15.75" customHeight="1" x14ac:dyDescent="0.3">
      <c r="A607" s="139"/>
      <c r="B607" s="139"/>
      <c r="C607" s="139"/>
      <c r="D607" s="139"/>
      <c r="E607" s="139"/>
      <c r="F607" s="139"/>
      <c r="G607" s="139"/>
      <c r="H607" s="207"/>
      <c r="I607" s="139"/>
      <c r="J607" s="139"/>
      <c r="K607" s="139"/>
      <c r="L607" s="139"/>
      <c r="M607" s="139"/>
      <c r="N607" s="139"/>
      <c r="O607" s="139"/>
      <c r="P607" s="139"/>
      <c r="Q607" s="139"/>
      <c r="R607" s="139"/>
      <c r="S607" s="139"/>
      <c r="T607" s="139"/>
      <c r="U607" s="139"/>
      <c r="V607" s="139"/>
      <c r="W607" s="139"/>
      <c r="X607" s="139"/>
      <c r="Y607" s="139"/>
      <c r="Z607" s="139"/>
      <c r="AA607" s="139"/>
      <c r="AB607" s="139"/>
    </row>
    <row r="608" spans="1:28" ht="15.75" customHeight="1" x14ac:dyDescent="0.3">
      <c r="A608" s="139"/>
      <c r="B608" s="139"/>
      <c r="C608" s="139"/>
      <c r="D608" s="139"/>
      <c r="E608" s="139"/>
      <c r="F608" s="139"/>
      <c r="G608" s="139"/>
      <c r="H608" s="207"/>
      <c r="I608" s="139"/>
      <c r="J608" s="139"/>
      <c r="K608" s="139"/>
      <c r="L608" s="139"/>
      <c r="M608" s="139"/>
      <c r="N608" s="139"/>
      <c r="O608" s="139"/>
      <c r="P608" s="139"/>
      <c r="Q608" s="139"/>
      <c r="R608" s="139"/>
      <c r="S608" s="139"/>
      <c r="T608" s="139"/>
      <c r="U608" s="139"/>
      <c r="V608" s="139"/>
      <c r="W608" s="139"/>
      <c r="X608" s="139"/>
      <c r="Y608" s="139"/>
      <c r="Z608" s="139"/>
      <c r="AA608" s="139"/>
      <c r="AB608" s="139"/>
    </row>
    <row r="609" spans="1:28" ht="15.75" customHeight="1" x14ac:dyDescent="0.3">
      <c r="A609" s="139"/>
      <c r="B609" s="139"/>
      <c r="C609" s="139"/>
      <c r="D609" s="139"/>
      <c r="E609" s="139"/>
      <c r="F609" s="139"/>
      <c r="G609" s="139"/>
      <c r="H609" s="207"/>
      <c r="I609" s="139"/>
      <c r="J609" s="139"/>
      <c r="K609" s="139"/>
      <c r="L609" s="139"/>
      <c r="M609" s="139"/>
      <c r="N609" s="139"/>
      <c r="O609" s="139"/>
      <c r="P609" s="139"/>
      <c r="Q609" s="139"/>
      <c r="R609" s="139"/>
      <c r="S609" s="139"/>
      <c r="T609" s="139"/>
      <c r="U609" s="139"/>
      <c r="V609" s="139"/>
      <c r="W609" s="139"/>
      <c r="X609" s="139"/>
      <c r="Y609" s="139"/>
      <c r="Z609" s="139"/>
      <c r="AA609" s="139"/>
      <c r="AB609" s="139"/>
    </row>
    <row r="610" spans="1:28" ht="15.75" customHeight="1" x14ac:dyDescent="0.3">
      <c r="A610" s="139"/>
      <c r="B610" s="139"/>
      <c r="C610" s="139"/>
      <c r="D610" s="139"/>
      <c r="E610" s="139"/>
      <c r="F610" s="139"/>
      <c r="G610" s="139"/>
      <c r="H610" s="207"/>
      <c r="I610" s="139"/>
      <c r="J610" s="139"/>
      <c r="K610" s="139"/>
      <c r="L610" s="139"/>
      <c r="M610" s="139"/>
      <c r="N610" s="139"/>
      <c r="O610" s="139"/>
      <c r="P610" s="139"/>
      <c r="Q610" s="139"/>
      <c r="R610" s="139"/>
      <c r="S610" s="139"/>
      <c r="T610" s="139"/>
      <c r="U610" s="139"/>
      <c r="V610" s="139"/>
      <c r="W610" s="139"/>
      <c r="X610" s="139"/>
      <c r="Y610" s="139"/>
      <c r="Z610" s="139"/>
      <c r="AA610" s="139"/>
      <c r="AB610" s="139"/>
    </row>
    <row r="611" spans="1:28" ht="15.75" customHeight="1" x14ac:dyDescent="0.3">
      <c r="A611" s="139"/>
      <c r="B611" s="139"/>
      <c r="C611" s="139"/>
      <c r="D611" s="139"/>
      <c r="E611" s="139"/>
      <c r="F611" s="139"/>
      <c r="G611" s="139"/>
      <c r="H611" s="207"/>
      <c r="I611" s="139"/>
      <c r="J611" s="139"/>
      <c r="K611" s="139"/>
      <c r="L611" s="139"/>
      <c r="M611" s="139"/>
      <c r="N611" s="139"/>
      <c r="O611" s="139"/>
      <c r="P611" s="139"/>
      <c r="Q611" s="139"/>
      <c r="R611" s="139"/>
      <c r="S611" s="139"/>
      <c r="T611" s="139"/>
      <c r="U611" s="139"/>
      <c r="V611" s="139"/>
      <c r="W611" s="139"/>
      <c r="X611" s="139"/>
      <c r="Y611" s="139"/>
      <c r="Z611" s="139"/>
      <c r="AA611" s="139"/>
      <c r="AB611" s="139"/>
    </row>
    <row r="612" spans="1:28" ht="15.75" customHeight="1" x14ac:dyDescent="0.3">
      <c r="A612" s="139"/>
      <c r="B612" s="139"/>
      <c r="C612" s="139"/>
      <c r="D612" s="139"/>
      <c r="E612" s="139"/>
      <c r="F612" s="139"/>
      <c r="G612" s="139"/>
      <c r="H612" s="207"/>
      <c r="I612" s="139"/>
      <c r="J612" s="139"/>
      <c r="K612" s="139"/>
      <c r="L612" s="139"/>
      <c r="M612" s="139"/>
      <c r="N612" s="139"/>
      <c r="O612" s="139"/>
      <c r="P612" s="139"/>
      <c r="Q612" s="139"/>
      <c r="R612" s="139"/>
      <c r="S612" s="139"/>
      <c r="T612" s="139"/>
      <c r="U612" s="139"/>
      <c r="V612" s="139"/>
      <c r="W612" s="139"/>
      <c r="X612" s="139"/>
      <c r="Y612" s="139"/>
      <c r="Z612" s="139"/>
      <c r="AA612" s="139"/>
      <c r="AB612" s="139"/>
    </row>
    <row r="613" spans="1:28" ht="15.75" customHeight="1" x14ac:dyDescent="0.3">
      <c r="A613" s="139"/>
      <c r="B613" s="139"/>
      <c r="C613" s="139"/>
      <c r="D613" s="139"/>
      <c r="E613" s="139"/>
      <c r="F613" s="139"/>
      <c r="G613" s="139"/>
      <c r="H613" s="207"/>
      <c r="I613" s="139"/>
      <c r="J613" s="139"/>
      <c r="K613" s="139"/>
      <c r="L613" s="139"/>
      <c r="M613" s="139"/>
      <c r="N613" s="139"/>
      <c r="O613" s="139"/>
      <c r="P613" s="139"/>
      <c r="Q613" s="139"/>
      <c r="R613" s="139"/>
      <c r="S613" s="139"/>
      <c r="T613" s="139"/>
      <c r="U613" s="139"/>
      <c r="V613" s="139"/>
      <c r="W613" s="139"/>
      <c r="X613" s="139"/>
      <c r="Y613" s="139"/>
      <c r="Z613" s="139"/>
      <c r="AA613" s="139"/>
      <c r="AB613" s="139"/>
    </row>
    <row r="614" spans="1:28" ht="15.75" customHeight="1" x14ac:dyDescent="0.3">
      <c r="A614" s="139"/>
      <c r="B614" s="139"/>
      <c r="C614" s="139"/>
      <c r="D614" s="139"/>
      <c r="E614" s="139"/>
      <c r="F614" s="139"/>
      <c r="G614" s="139"/>
      <c r="H614" s="207"/>
      <c r="I614" s="139"/>
      <c r="J614" s="139"/>
      <c r="K614" s="139"/>
      <c r="L614" s="139"/>
      <c r="M614" s="139"/>
      <c r="N614" s="139"/>
      <c r="O614" s="139"/>
      <c r="P614" s="139"/>
      <c r="Q614" s="139"/>
      <c r="R614" s="139"/>
      <c r="S614" s="139"/>
      <c r="T614" s="139"/>
      <c r="U614" s="139"/>
      <c r="V614" s="139"/>
      <c r="W614" s="139"/>
      <c r="X614" s="139"/>
      <c r="Y614" s="139"/>
      <c r="Z614" s="139"/>
      <c r="AA614" s="139"/>
      <c r="AB614" s="139"/>
    </row>
    <row r="615" spans="1:28" ht="15.75" customHeight="1" x14ac:dyDescent="0.3">
      <c r="A615" s="139"/>
      <c r="B615" s="139"/>
      <c r="C615" s="139"/>
      <c r="D615" s="139"/>
      <c r="E615" s="139"/>
      <c r="F615" s="139"/>
      <c r="G615" s="139"/>
      <c r="H615" s="207"/>
      <c r="I615" s="139"/>
      <c r="J615" s="139"/>
      <c r="K615" s="139"/>
      <c r="L615" s="139"/>
      <c r="M615" s="139"/>
      <c r="N615" s="139"/>
      <c r="O615" s="139"/>
      <c r="P615" s="139"/>
      <c r="Q615" s="139"/>
      <c r="R615" s="139"/>
      <c r="S615" s="139"/>
      <c r="T615" s="139"/>
      <c r="U615" s="139"/>
      <c r="V615" s="139"/>
      <c r="W615" s="139"/>
      <c r="X615" s="139"/>
      <c r="Y615" s="139"/>
      <c r="Z615" s="139"/>
      <c r="AA615" s="139"/>
      <c r="AB615" s="139"/>
    </row>
    <row r="616" spans="1:28" ht="15.75" customHeight="1" x14ac:dyDescent="0.3">
      <c r="A616" s="139"/>
      <c r="B616" s="139"/>
      <c r="C616" s="139"/>
      <c r="D616" s="139"/>
      <c r="E616" s="139"/>
      <c r="F616" s="139"/>
      <c r="G616" s="139"/>
      <c r="H616" s="207"/>
      <c r="I616" s="139"/>
      <c r="J616" s="139"/>
      <c r="K616" s="139"/>
      <c r="L616" s="139"/>
      <c r="M616" s="139"/>
      <c r="N616" s="139"/>
      <c r="O616" s="139"/>
      <c r="P616" s="139"/>
      <c r="Q616" s="139"/>
      <c r="R616" s="139"/>
      <c r="S616" s="139"/>
      <c r="T616" s="139"/>
      <c r="U616" s="139"/>
      <c r="V616" s="139"/>
      <c r="W616" s="139"/>
      <c r="X616" s="139"/>
      <c r="Y616" s="139"/>
      <c r="Z616" s="139"/>
      <c r="AA616" s="139"/>
      <c r="AB616" s="139"/>
    </row>
    <row r="617" spans="1:28" ht="15.75" customHeight="1" x14ac:dyDescent="0.3">
      <c r="A617" s="139"/>
      <c r="B617" s="139"/>
      <c r="C617" s="139"/>
      <c r="D617" s="139"/>
      <c r="E617" s="139"/>
      <c r="F617" s="139"/>
      <c r="G617" s="139"/>
      <c r="H617" s="207"/>
      <c r="I617" s="139"/>
      <c r="J617" s="139"/>
      <c r="K617" s="139"/>
      <c r="L617" s="139"/>
      <c r="M617" s="139"/>
      <c r="N617" s="139"/>
      <c r="O617" s="139"/>
      <c r="P617" s="139"/>
      <c r="Q617" s="139"/>
      <c r="R617" s="139"/>
      <c r="S617" s="139"/>
      <c r="T617" s="139"/>
      <c r="U617" s="139"/>
      <c r="V617" s="139"/>
      <c r="W617" s="139"/>
      <c r="X617" s="139"/>
      <c r="Y617" s="139"/>
      <c r="Z617" s="139"/>
      <c r="AA617" s="139"/>
      <c r="AB617" s="139"/>
    </row>
    <row r="618" spans="1:28" ht="15.75" customHeight="1" x14ac:dyDescent="0.3">
      <c r="A618" s="139"/>
      <c r="B618" s="139"/>
      <c r="C618" s="139"/>
      <c r="D618" s="139"/>
      <c r="E618" s="139"/>
      <c r="F618" s="139"/>
      <c r="G618" s="139"/>
      <c r="H618" s="207"/>
      <c r="I618" s="139"/>
      <c r="J618" s="139"/>
      <c r="K618" s="139"/>
      <c r="L618" s="139"/>
      <c r="M618" s="139"/>
      <c r="N618" s="139"/>
      <c r="O618" s="139"/>
      <c r="P618" s="139"/>
      <c r="Q618" s="139"/>
      <c r="R618" s="139"/>
      <c r="S618" s="139"/>
      <c r="T618" s="139"/>
      <c r="U618" s="139"/>
      <c r="V618" s="139"/>
      <c r="W618" s="139"/>
      <c r="X618" s="139"/>
      <c r="Y618" s="139"/>
      <c r="Z618" s="139"/>
      <c r="AA618" s="139"/>
      <c r="AB618" s="139"/>
    </row>
    <row r="619" spans="1:28" ht="15.75" customHeight="1" x14ac:dyDescent="0.3">
      <c r="A619" s="139"/>
      <c r="B619" s="139"/>
      <c r="C619" s="139"/>
      <c r="D619" s="139"/>
      <c r="E619" s="139"/>
      <c r="F619" s="139"/>
      <c r="G619" s="139"/>
      <c r="H619" s="207"/>
      <c r="I619" s="139"/>
      <c r="J619" s="139"/>
      <c r="K619" s="139"/>
      <c r="L619" s="139"/>
      <c r="M619" s="139"/>
      <c r="N619" s="139"/>
      <c r="O619" s="139"/>
      <c r="P619" s="139"/>
      <c r="Q619" s="139"/>
      <c r="R619" s="139"/>
      <c r="S619" s="139"/>
      <c r="T619" s="139"/>
      <c r="U619" s="139"/>
      <c r="V619" s="139"/>
      <c r="W619" s="139"/>
      <c r="X619" s="139"/>
      <c r="Y619" s="139"/>
      <c r="Z619" s="139"/>
      <c r="AA619" s="139"/>
      <c r="AB619" s="139"/>
    </row>
    <row r="620" spans="1:28" ht="15.75" customHeight="1" x14ac:dyDescent="0.3">
      <c r="A620" s="139"/>
      <c r="B620" s="139"/>
      <c r="C620" s="139"/>
      <c r="D620" s="139"/>
      <c r="E620" s="139"/>
      <c r="F620" s="139"/>
      <c r="G620" s="139"/>
      <c r="H620" s="207"/>
      <c r="I620" s="139"/>
      <c r="J620" s="139"/>
      <c r="K620" s="139"/>
      <c r="L620" s="139"/>
      <c r="M620" s="139"/>
      <c r="N620" s="139"/>
      <c r="O620" s="139"/>
      <c r="P620" s="139"/>
      <c r="Q620" s="139"/>
      <c r="R620" s="139"/>
      <c r="S620" s="139"/>
      <c r="T620" s="139"/>
      <c r="U620" s="139"/>
      <c r="V620" s="139"/>
      <c r="W620" s="139"/>
      <c r="X620" s="139"/>
      <c r="Y620" s="139"/>
      <c r="Z620" s="139"/>
      <c r="AA620" s="139"/>
      <c r="AB620" s="139"/>
    </row>
    <row r="621" spans="1:28" ht="15.75" customHeight="1" x14ac:dyDescent="0.3">
      <c r="A621" s="139"/>
      <c r="B621" s="139"/>
      <c r="C621" s="139"/>
      <c r="D621" s="139"/>
      <c r="E621" s="139"/>
      <c r="F621" s="139"/>
      <c r="G621" s="139"/>
      <c r="H621" s="207"/>
      <c r="I621" s="139"/>
      <c r="J621" s="139"/>
      <c r="K621" s="139"/>
      <c r="L621" s="139"/>
      <c r="M621" s="139"/>
      <c r="N621" s="139"/>
      <c r="O621" s="139"/>
      <c r="P621" s="139"/>
      <c r="Q621" s="139"/>
      <c r="R621" s="139"/>
      <c r="S621" s="139"/>
      <c r="T621" s="139"/>
      <c r="U621" s="139"/>
      <c r="V621" s="139"/>
      <c r="W621" s="139"/>
      <c r="X621" s="139"/>
      <c r="Y621" s="139"/>
      <c r="Z621" s="139"/>
      <c r="AA621" s="139"/>
      <c r="AB621" s="139"/>
    </row>
    <row r="622" spans="1:28" ht="15.75" customHeight="1" x14ac:dyDescent="0.3">
      <c r="A622" s="139"/>
      <c r="B622" s="139"/>
      <c r="C622" s="139"/>
      <c r="D622" s="139"/>
      <c r="E622" s="139"/>
      <c r="F622" s="139"/>
      <c r="G622" s="139"/>
      <c r="H622" s="207"/>
      <c r="I622" s="139"/>
      <c r="J622" s="139"/>
      <c r="K622" s="139"/>
      <c r="L622" s="139"/>
      <c r="M622" s="139"/>
      <c r="N622" s="139"/>
      <c r="O622" s="139"/>
      <c r="P622" s="139"/>
      <c r="Q622" s="139"/>
      <c r="R622" s="139"/>
      <c r="S622" s="139"/>
      <c r="T622" s="139"/>
      <c r="U622" s="139"/>
      <c r="V622" s="139"/>
      <c r="W622" s="139"/>
      <c r="X622" s="139"/>
      <c r="Y622" s="139"/>
      <c r="Z622" s="139"/>
      <c r="AA622" s="139"/>
      <c r="AB622" s="139"/>
    </row>
    <row r="623" spans="1:28" ht="15.75" customHeight="1" x14ac:dyDescent="0.3">
      <c r="A623" s="139"/>
      <c r="B623" s="139"/>
      <c r="C623" s="139"/>
      <c r="D623" s="139"/>
      <c r="E623" s="139"/>
      <c r="F623" s="139"/>
      <c r="G623" s="139"/>
      <c r="H623" s="207"/>
      <c r="I623" s="139"/>
      <c r="J623" s="139"/>
      <c r="K623" s="139"/>
      <c r="L623" s="139"/>
      <c r="M623" s="139"/>
      <c r="N623" s="139"/>
      <c r="O623" s="139"/>
      <c r="P623" s="139"/>
      <c r="Q623" s="139"/>
      <c r="R623" s="139"/>
      <c r="S623" s="139"/>
      <c r="T623" s="139"/>
      <c r="U623" s="139"/>
      <c r="V623" s="139"/>
      <c r="W623" s="139"/>
      <c r="X623" s="139"/>
      <c r="Y623" s="139"/>
      <c r="Z623" s="139"/>
      <c r="AA623" s="139"/>
      <c r="AB623" s="139"/>
    </row>
    <row r="624" spans="1:28" ht="15.75" customHeight="1" x14ac:dyDescent="0.3">
      <c r="A624" s="139"/>
      <c r="B624" s="139"/>
      <c r="C624" s="139"/>
      <c r="D624" s="139"/>
      <c r="E624" s="139"/>
      <c r="F624" s="139"/>
      <c r="G624" s="139"/>
      <c r="H624" s="207"/>
      <c r="I624" s="139"/>
      <c r="J624" s="139"/>
      <c r="K624" s="139"/>
      <c r="L624" s="139"/>
      <c r="M624" s="139"/>
      <c r="N624" s="139"/>
      <c r="O624" s="139"/>
      <c r="P624" s="139"/>
      <c r="Q624" s="139"/>
      <c r="R624" s="139"/>
      <c r="S624" s="139"/>
      <c r="T624" s="139"/>
      <c r="U624" s="139"/>
      <c r="V624" s="139"/>
      <c r="W624" s="139"/>
      <c r="X624" s="139"/>
      <c r="Y624" s="139"/>
      <c r="Z624" s="139"/>
      <c r="AA624" s="139"/>
      <c r="AB624" s="139"/>
    </row>
    <row r="625" spans="1:28" ht="15.75" customHeight="1" x14ac:dyDescent="0.3">
      <c r="A625" s="139"/>
      <c r="B625" s="139"/>
      <c r="C625" s="139"/>
      <c r="D625" s="139"/>
      <c r="E625" s="139"/>
      <c r="F625" s="139"/>
      <c r="G625" s="139"/>
      <c r="H625" s="207"/>
      <c r="I625" s="139"/>
      <c r="J625" s="139"/>
      <c r="K625" s="139"/>
      <c r="L625" s="139"/>
      <c r="M625" s="139"/>
      <c r="N625" s="139"/>
      <c r="O625" s="139"/>
      <c r="P625" s="139"/>
      <c r="Q625" s="139"/>
      <c r="R625" s="139"/>
      <c r="S625" s="139"/>
      <c r="T625" s="139"/>
      <c r="U625" s="139"/>
      <c r="V625" s="139"/>
      <c r="W625" s="139"/>
      <c r="X625" s="139"/>
      <c r="Y625" s="139"/>
      <c r="Z625" s="139"/>
      <c r="AA625" s="139"/>
      <c r="AB625" s="139"/>
    </row>
    <row r="626" spans="1:28" ht="15.75" customHeight="1" x14ac:dyDescent="0.3">
      <c r="A626" s="139"/>
      <c r="B626" s="139"/>
      <c r="C626" s="139"/>
      <c r="D626" s="139"/>
      <c r="E626" s="139"/>
      <c r="F626" s="139"/>
      <c r="G626" s="139"/>
      <c r="H626" s="207"/>
      <c r="I626" s="139"/>
      <c r="J626" s="139"/>
      <c r="K626" s="139"/>
      <c r="L626" s="139"/>
      <c r="M626" s="139"/>
      <c r="N626" s="139"/>
      <c r="O626" s="139"/>
      <c r="P626" s="139"/>
      <c r="Q626" s="139"/>
      <c r="R626" s="139"/>
      <c r="S626" s="139"/>
      <c r="T626" s="139"/>
      <c r="U626" s="139"/>
      <c r="V626" s="139"/>
      <c r="W626" s="139"/>
      <c r="X626" s="139"/>
      <c r="Y626" s="139"/>
      <c r="Z626" s="139"/>
      <c r="AA626" s="139"/>
      <c r="AB626" s="139"/>
    </row>
    <row r="627" spans="1:28" ht="15.75" customHeight="1" x14ac:dyDescent="0.3">
      <c r="A627" s="139"/>
      <c r="B627" s="139"/>
      <c r="C627" s="139"/>
      <c r="D627" s="139"/>
      <c r="E627" s="139"/>
      <c r="F627" s="139"/>
      <c r="G627" s="139"/>
      <c r="H627" s="207"/>
      <c r="I627" s="139"/>
      <c r="J627" s="139"/>
      <c r="K627" s="139"/>
      <c r="L627" s="139"/>
      <c r="M627" s="139"/>
      <c r="N627" s="139"/>
      <c r="O627" s="139"/>
      <c r="P627" s="139"/>
      <c r="Q627" s="139"/>
      <c r="R627" s="139"/>
      <c r="S627" s="139"/>
      <c r="T627" s="139"/>
      <c r="U627" s="139"/>
      <c r="V627" s="139"/>
      <c r="W627" s="139"/>
      <c r="X627" s="139"/>
      <c r="Y627" s="139"/>
      <c r="Z627" s="139"/>
      <c r="AA627" s="139"/>
      <c r="AB627" s="139"/>
    </row>
    <row r="628" spans="1:28" ht="15.75" customHeight="1" x14ac:dyDescent="0.3">
      <c r="A628" s="139"/>
      <c r="B628" s="139"/>
      <c r="C628" s="139"/>
      <c r="D628" s="139"/>
      <c r="E628" s="139"/>
      <c r="F628" s="139"/>
      <c r="G628" s="139"/>
      <c r="H628" s="207"/>
      <c r="I628" s="139"/>
      <c r="J628" s="139"/>
      <c r="K628" s="139"/>
      <c r="L628" s="139"/>
      <c r="M628" s="139"/>
      <c r="N628" s="139"/>
      <c r="O628" s="139"/>
      <c r="P628" s="139"/>
      <c r="Q628" s="139"/>
      <c r="R628" s="139"/>
      <c r="S628" s="139"/>
      <c r="T628" s="139"/>
      <c r="U628" s="139"/>
      <c r="V628" s="139"/>
      <c r="W628" s="139"/>
      <c r="X628" s="139"/>
      <c r="Y628" s="139"/>
      <c r="Z628" s="139"/>
      <c r="AA628" s="139"/>
      <c r="AB628" s="139"/>
    </row>
    <row r="629" spans="1:28" ht="15.75" customHeight="1" x14ac:dyDescent="0.3">
      <c r="A629" s="139"/>
      <c r="B629" s="139"/>
      <c r="C629" s="139"/>
      <c r="D629" s="139"/>
      <c r="E629" s="139"/>
      <c r="F629" s="139"/>
      <c r="G629" s="139"/>
      <c r="H629" s="207"/>
      <c r="I629" s="139"/>
      <c r="J629" s="139"/>
      <c r="K629" s="139"/>
      <c r="L629" s="139"/>
      <c r="M629" s="139"/>
      <c r="N629" s="139"/>
      <c r="O629" s="139"/>
      <c r="P629" s="139"/>
      <c r="Q629" s="139"/>
      <c r="R629" s="139"/>
      <c r="S629" s="139"/>
      <c r="T629" s="139"/>
      <c r="U629" s="139"/>
      <c r="V629" s="139"/>
      <c r="W629" s="139"/>
      <c r="X629" s="139"/>
      <c r="Y629" s="139"/>
      <c r="Z629" s="139"/>
      <c r="AA629" s="139"/>
      <c r="AB629" s="139"/>
    </row>
    <row r="630" spans="1:28" ht="15.75" customHeight="1" x14ac:dyDescent="0.3">
      <c r="A630" s="139"/>
      <c r="B630" s="139"/>
      <c r="C630" s="139"/>
      <c r="D630" s="139"/>
      <c r="E630" s="139"/>
      <c r="F630" s="139"/>
      <c r="G630" s="139"/>
      <c r="H630" s="207"/>
      <c r="I630" s="139"/>
      <c r="J630" s="139"/>
      <c r="K630" s="139"/>
      <c r="L630" s="139"/>
      <c r="M630" s="139"/>
      <c r="N630" s="139"/>
      <c r="O630" s="139"/>
      <c r="P630" s="139"/>
      <c r="Q630" s="139"/>
      <c r="R630" s="139"/>
      <c r="S630" s="139"/>
      <c r="T630" s="139"/>
      <c r="U630" s="139"/>
      <c r="V630" s="139"/>
      <c r="W630" s="139"/>
      <c r="X630" s="139"/>
      <c r="Y630" s="139"/>
      <c r="Z630" s="139"/>
      <c r="AA630" s="139"/>
      <c r="AB630" s="139"/>
    </row>
    <row r="631" spans="1:28" ht="15.75" customHeight="1" x14ac:dyDescent="0.3">
      <c r="A631" s="139"/>
      <c r="B631" s="139"/>
      <c r="C631" s="139"/>
      <c r="D631" s="139"/>
      <c r="E631" s="139"/>
      <c r="F631" s="139"/>
      <c r="G631" s="139"/>
      <c r="H631" s="207"/>
      <c r="I631" s="139"/>
      <c r="J631" s="139"/>
      <c r="K631" s="139"/>
      <c r="L631" s="139"/>
      <c r="M631" s="139"/>
      <c r="N631" s="139"/>
      <c r="O631" s="139"/>
      <c r="P631" s="139"/>
      <c r="Q631" s="139"/>
      <c r="R631" s="139"/>
      <c r="S631" s="139"/>
      <c r="T631" s="139"/>
      <c r="U631" s="139"/>
      <c r="V631" s="139"/>
      <c r="W631" s="139"/>
      <c r="X631" s="139"/>
      <c r="Y631" s="139"/>
      <c r="Z631" s="139"/>
      <c r="AA631" s="139"/>
      <c r="AB631" s="139"/>
    </row>
    <row r="632" spans="1:28" ht="15.75" customHeight="1" x14ac:dyDescent="0.3">
      <c r="A632" s="139"/>
      <c r="B632" s="139"/>
      <c r="C632" s="139"/>
      <c r="D632" s="139"/>
      <c r="E632" s="139"/>
      <c r="F632" s="139"/>
      <c r="G632" s="139"/>
      <c r="H632" s="207"/>
      <c r="I632" s="139"/>
      <c r="J632" s="139"/>
      <c r="K632" s="139"/>
      <c r="L632" s="139"/>
      <c r="M632" s="139"/>
      <c r="N632" s="139"/>
      <c r="O632" s="139"/>
      <c r="P632" s="139"/>
      <c r="Q632" s="139"/>
      <c r="R632" s="139"/>
      <c r="S632" s="139"/>
      <c r="T632" s="139"/>
      <c r="U632" s="139"/>
      <c r="V632" s="139"/>
      <c r="W632" s="139"/>
      <c r="X632" s="139"/>
      <c r="Y632" s="139"/>
      <c r="Z632" s="139"/>
      <c r="AA632" s="139"/>
      <c r="AB632" s="139"/>
    </row>
    <row r="633" spans="1:28" ht="15.75" customHeight="1" x14ac:dyDescent="0.3">
      <c r="A633" s="139"/>
      <c r="B633" s="139"/>
      <c r="C633" s="139"/>
      <c r="D633" s="139"/>
      <c r="E633" s="139"/>
      <c r="F633" s="139"/>
      <c r="G633" s="139"/>
      <c r="H633" s="207"/>
      <c r="I633" s="139"/>
      <c r="J633" s="139"/>
      <c r="K633" s="139"/>
      <c r="L633" s="139"/>
      <c r="M633" s="139"/>
      <c r="N633" s="139"/>
      <c r="O633" s="139"/>
      <c r="P633" s="139"/>
      <c r="Q633" s="139"/>
      <c r="R633" s="139"/>
      <c r="S633" s="139"/>
      <c r="T633" s="139"/>
      <c r="U633" s="139"/>
      <c r="V633" s="139"/>
      <c r="W633" s="139"/>
      <c r="X633" s="139"/>
      <c r="Y633" s="139"/>
      <c r="Z633" s="139"/>
      <c r="AA633" s="139"/>
      <c r="AB633" s="139"/>
    </row>
    <row r="634" spans="1:28" ht="15.75" customHeight="1" x14ac:dyDescent="0.3">
      <c r="A634" s="139"/>
      <c r="B634" s="139"/>
      <c r="C634" s="139"/>
      <c r="D634" s="139"/>
      <c r="E634" s="139"/>
      <c r="F634" s="139"/>
      <c r="G634" s="139"/>
      <c r="H634" s="207"/>
      <c r="I634" s="139"/>
      <c r="J634" s="139"/>
      <c r="K634" s="139"/>
      <c r="L634" s="139"/>
      <c r="M634" s="139"/>
      <c r="N634" s="139"/>
      <c r="O634" s="139"/>
      <c r="P634" s="139"/>
      <c r="Q634" s="139"/>
      <c r="R634" s="139"/>
      <c r="S634" s="139"/>
      <c r="T634" s="139"/>
      <c r="U634" s="139"/>
      <c r="V634" s="139"/>
      <c r="W634" s="139"/>
      <c r="X634" s="139"/>
      <c r="Y634" s="139"/>
      <c r="Z634" s="139"/>
      <c r="AA634" s="139"/>
      <c r="AB634" s="139"/>
    </row>
    <row r="635" spans="1:28" ht="15.75" customHeight="1" x14ac:dyDescent="0.3">
      <c r="A635" s="139"/>
      <c r="B635" s="139"/>
      <c r="C635" s="139"/>
      <c r="D635" s="139"/>
      <c r="E635" s="139"/>
      <c r="F635" s="139"/>
      <c r="G635" s="139"/>
      <c r="H635" s="207"/>
      <c r="I635" s="139"/>
      <c r="J635" s="139"/>
      <c r="K635" s="139"/>
      <c r="L635" s="139"/>
      <c r="M635" s="139"/>
      <c r="N635" s="139"/>
      <c r="O635" s="139"/>
      <c r="P635" s="139"/>
      <c r="Q635" s="139"/>
      <c r="R635" s="139"/>
      <c r="S635" s="139"/>
      <c r="T635" s="139"/>
      <c r="U635" s="139"/>
      <c r="V635" s="139"/>
      <c r="W635" s="139"/>
      <c r="X635" s="139"/>
      <c r="Y635" s="139"/>
      <c r="Z635" s="139"/>
      <c r="AA635" s="139"/>
      <c r="AB635" s="139"/>
    </row>
    <row r="636" spans="1:28" ht="15.75" customHeight="1" x14ac:dyDescent="0.3">
      <c r="A636" s="139"/>
      <c r="B636" s="139"/>
      <c r="C636" s="139"/>
      <c r="D636" s="139"/>
      <c r="E636" s="139"/>
      <c r="F636" s="139"/>
      <c r="G636" s="139"/>
      <c r="H636" s="207"/>
      <c r="I636" s="139"/>
      <c r="J636" s="139"/>
      <c r="K636" s="139"/>
      <c r="L636" s="139"/>
      <c r="M636" s="139"/>
      <c r="N636" s="139"/>
      <c r="O636" s="139"/>
      <c r="P636" s="139"/>
      <c r="Q636" s="139"/>
      <c r="R636" s="139"/>
      <c r="S636" s="139"/>
      <c r="T636" s="139"/>
      <c r="U636" s="139"/>
      <c r="V636" s="139"/>
      <c r="W636" s="139"/>
      <c r="X636" s="139"/>
      <c r="Y636" s="139"/>
      <c r="Z636" s="139"/>
      <c r="AA636" s="139"/>
      <c r="AB636" s="139"/>
    </row>
    <row r="637" spans="1:28" ht="15.75" customHeight="1" x14ac:dyDescent="0.3">
      <c r="A637" s="139"/>
      <c r="B637" s="139"/>
      <c r="C637" s="139"/>
      <c r="D637" s="139"/>
      <c r="E637" s="139"/>
      <c r="F637" s="139"/>
      <c r="G637" s="139"/>
      <c r="H637" s="207"/>
      <c r="I637" s="139"/>
      <c r="J637" s="139"/>
      <c r="K637" s="139"/>
      <c r="L637" s="139"/>
      <c r="M637" s="139"/>
      <c r="N637" s="139"/>
      <c r="O637" s="139"/>
      <c r="P637" s="139"/>
      <c r="Q637" s="139"/>
      <c r="R637" s="139"/>
      <c r="S637" s="139"/>
      <c r="T637" s="139"/>
      <c r="U637" s="139"/>
      <c r="V637" s="139"/>
      <c r="W637" s="139"/>
      <c r="X637" s="139"/>
      <c r="Y637" s="139"/>
      <c r="Z637" s="139"/>
      <c r="AA637" s="139"/>
      <c r="AB637" s="139"/>
    </row>
    <row r="638" spans="1:28" ht="15.75" customHeight="1" x14ac:dyDescent="0.3">
      <c r="A638" s="139"/>
      <c r="B638" s="139"/>
      <c r="C638" s="139"/>
      <c r="D638" s="139"/>
      <c r="E638" s="139"/>
      <c r="F638" s="139"/>
      <c r="G638" s="139"/>
      <c r="H638" s="207"/>
      <c r="I638" s="139"/>
      <c r="J638" s="139"/>
      <c r="K638" s="139"/>
      <c r="L638" s="139"/>
      <c r="M638" s="139"/>
      <c r="N638" s="139"/>
      <c r="O638" s="139"/>
      <c r="P638" s="139"/>
      <c r="Q638" s="139"/>
      <c r="R638" s="139"/>
      <c r="S638" s="139"/>
      <c r="T638" s="139"/>
      <c r="U638" s="139"/>
      <c r="V638" s="139"/>
      <c r="W638" s="139"/>
      <c r="X638" s="139"/>
      <c r="Y638" s="139"/>
      <c r="Z638" s="139"/>
      <c r="AA638" s="139"/>
      <c r="AB638" s="139"/>
    </row>
    <row r="639" spans="1:28" ht="15.75" customHeight="1" x14ac:dyDescent="0.3">
      <c r="A639" s="139"/>
      <c r="B639" s="139"/>
      <c r="C639" s="139"/>
      <c r="D639" s="139"/>
      <c r="E639" s="139"/>
      <c r="F639" s="139"/>
      <c r="G639" s="139"/>
      <c r="H639" s="207"/>
      <c r="I639" s="139"/>
      <c r="J639" s="139"/>
      <c r="K639" s="139"/>
      <c r="L639" s="139"/>
      <c r="M639" s="139"/>
      <c r="N639" s="139"/>
      <c r="O639" s="139"/>
      <c r="P639" s="139"/>
      <c r="Q639" s="139"/>
      <c r="R639" s="139"/>
      <c r="S639" s="139"/>
      <c r="T639" s="139"/>
      <c r="U639" s="139"/>
      <c r="V639" s="139"/>
      <c r="W639" s="139"/>
      <c r="X639" s="139"/>
      <c r="Y639" s="139"/>
      <c r="Z639" s="139"/>
      <c r="AA639" s="139"/>
      <c r="AB639" s="139"/>
    </row>
    <row r="640" spans="1:28" ht="15.75" customHeight="1" x14ac:dyDescent="0.3">
      <c r="A640" s="139"/>
      <c r="B640" s="139"/>
      <c r="C640" s="139"/>
      <c r="D640" s="139"/>
      <c r="E640" s="139"/>
      <c r="F640" s="139"/>
      <c r="G640" s="139"/>
      <c r="H640" s="207"/>
      <c r="I640" s="139"/>
      <c r="J640" s="139"/>
      <c r="K640" s="139"/>
      <c r="L640" s="139"/>
      <c r="M640" s="139"/>
      <c r="N640" s="139"/>
      <c r="O640" s="139"/>
      <c r="P640" s="139"/>
      <c r="Q640" s="139"/>
      <c r="R640" s="139"/>
      <c r="S640" s="139"/>
      <c r="T640" s="139"/>
      <c r="U640" s="139"/>
      <c r="V640" s="139"/>
      <c r="W640" s="139"/>
      <c r="X640" s="139"/>
      <c r="Y640" s="139"/>
      <c r="Z640" s="139"/>
      <c r="AA640" s="139"/>
      <c r="AB640" s="139"/>
    </row>
    <row r="641" spans="1:28" ht="15.75" customHeight="1" x14ac:dyDescent="0.3">
      <c r="A641" s="139"/>
      <c r="B641" s="139"/>
      <c r="C641" s="139"/>
      <c r="D641" s="139"/>
      <c r="E641" s="139"/>
      <c r="F641" s="139"/>
      <c r="G641" s="139"/>
      <c r="H641" s="207"/>
      <c r="I641" s="139"/>
      <c r="J641" s="139"/>
      <c r="K641" s="139"/>
      <c r="L641" s="139"/>
      <c r="M641" s="139"/>
      <c r="N641" s="139"/>
      <c r="O641" s="139"/>
      <c r="P641" s="139"/>
      <c r="Q641" s="139"/>
      <c r="R641" s="139"/>
      <c r="S641" s="139"/>
      <c r="T641" s="139"/>
      <c r="U641" s="139"/>
      <c r="V641" s="139"/>
      <c r="W641" s="139"/>
      <c r="X641" s="139"/>
      <c r="Y641" s="139"/>
      <c r="Z641" s="139"/>
      <c r="AA641" s="139"/>
      <c r="AB641" s="139"/>
    </row>
    <row r="642" spans="1:28" ht="15.75" customHeight="1" x14ac:dyDescent="0.3">
      <c r="A642" s="139"/>
      <c r="B642" s="139"/>
      <c r="C642" s="139"/>
      <c r="D642" s="139"/>
      <c r="E642" s="139"/>
      <c r="F642" s="139"/>
      <c r="G642" s="139"/>
      <c r="H642" s="207"/>
      <c r="I642" s="139"/>
      <c r="J642" s="139"/>
      <c r="K642" s="139"/>
      <c r="L642" s="139"/>
      <c r="M642" s="139"/>
      <c r="N642" s="139"/>
      <c r="O642" s="139"/>
      <c r="P642" s="139"/>
      <c r="Q642" s="139"/>
      <c r="R642" s="139"/>
      <c r="S642" s="139"/>
      <c r="T642" s="139"/>
      <c r="U642" s="139"/>
      <c r="V642" s="139"/>
      <c r="W642" s="139"/>
      <c r="X642" s="139"/>
      <c r="Y642" s="139"/>
      <c r="Z642" s="139"/>
      <c r="AA642" s="139"/>
      <c r="AB642" s="139"/>
    </row>
    <row r="643" spans="1:28" ht="15.75" customHeight="1" x14ac:dyDescent="0.3">
      <c r="A643" s="139"/>
      <c r="B643" s="139"/>
      <c r="C643" s="139"/>
      <c r="D643" s="139"/>
      <c r="E643" s="139"/>
      <c r="F643" s="139"/>
      <c r="G643" s="139"/>
      <c r="H643" s="207"/>
      <c r="I643" s="139"/>
      <c r="J643" s="139"/>
      <c r="K643" s="139"/>
      <c r="L643" s="139"/>
      <c r="M643" s="139"/>
      <c r="N643" s="139"/>
      <c r="O643" s="139"/>
      <c r="P643" s="139"/>
      <c r="Q643" s="139"/>
      <c r="R643" s="139"/>
      <c r="S643" s="139"/>
      <c r="T643" s="139"/>
      <c r="U643" s="139"/>
      <c r="V643" s="139"/>
      <c r="W643" s="139"/>
      <c r="X643" s="139"/>
      <c r="Y643" s="139"/>
      <c r="Z643" s="139"/>
      <c r="AA643" s="139"/>
      <c r="AB643" s="139"/>
    </row>
    <row r="644" spans="1:28" ht="15.75" customHeight="1" x14ac:dyDescent="0.3">
      <c r="A644" s="139"/>
      <c r="B644" s="139"/>
      <c r="C644" s="139"/>
      <c r="D644" s="139"/>
      <c r="E644" s="139"/>
      <c r="F644" s="139"/>
      <c r="G644" s="139"/>
      <c r="H644" s="207"/>
      <c r="I644" s="139"/>
      <c r="J644" s="139"/>
      <c r="K644" s="139"/>
      <c r="L644" s="139"/>
      <c r="M644" s="139"/>
      <c r="N644" s="139"/>
      <c r="O644" s="139"/>
      <c r="P644" s="139"/>
      <c r="Q644" s="139"/>
      <c r="R644" s="139"/>
      <c r="S644" s="139"/>
      <c r="T644" s="139"/>
      <c r="U644" s="139"/>
      <c r="V644" s="139"/>
      <c r="W644" s="139"/>
      <c r="X644" s="139"/>
      <c r="Y644" s="139"/>
      <c r="Z644" s="139"/>
      <c r="AA644" s="139"/>
      <c r="AB644" s="139"/>
    </row>
    <row r="645" spans="1:28" ht="15.75" customHeight="1" x14ac:dyDescent="0.3">
      <c r="A645" s="139"/>
      <c r="B645" s="139"/>
      <c r="C645" s="139"/>
      <c r="D645" s="139"/>
      <c r="E645" s="139"/>
      <c r="F645" s="139"/>
      <c r="G645" s="139"/>
      <c r="H645" s="207"/>
      <c r="I645" s="139"/>
      <c r="J645" s="139"/>
      <c r="K645" s="139"/>
      <c r="L645" s="139"/>
      <c r="M645" s="139"/>
      <c r="N645" s="139"/>
      <c r="O645" s="139"/>
      <c r="P645" s="139"/>
      <c r="Q645" s="139"/>
      <c r="R645" s="139"/>
      <c r="S645" s="139"/>
      <c r="T645" s="139"/>
      <c r="U645" s="139"/>
      <c r="V645" s="139"/>
      <c r="W645" s="139"/>
      <c r="X645" s="139"/>
      <c r="Y645" s="139"/>
      <c r="Z645" s="139"/>
      <c r="AA645" s="139"/>
      <c r="AB645" s="139"/>
    </row>
    <row r="646" spans="1:28" ht="15.75" customHeight="1" x14ac:dyDescent="0.3">
      <c r="A646" s="139"/>
      <c r="B646" s="139"/>
      <c r="C646" s="139"/>
      <c r="D646" s="139"/>
      <c r="E646" s="139"/>
      <c r="F646" s="139"/>
      <c r="G646" s="139"/>
      <c r="H646" s="207"/>
      <c r="I646" s="139"/>
      <c r="J646" s="139"/>
      <c r="K646" s="139"/>
      <c r="L646" s="139"/>
      <c r="M646" s="139"/>
      <c r="N646" s="139"/>
      <c r="O646" s="139"/>
      <c r="P646" s="139"/>
      <c r="Q646" s="139"/>
      <c r="R646" s="139"/>
      <c r="S646" s="139"/>
      <c r="T646" s="139"/>
      <c r="U646" s="139"/>
      <c r="V646" s="139"/>
      <c r="W646" s="139"/>
      <c r="X646" s="139"/>
      <c r="Y646" s="139"/>
      <c r="Z646" s="139"/>
      <c r="AA646" s="139"/>
      <c r="AB646" s="139"/>
    </row>
    <row r="647" spans="1:28" ht="15.75" customHeight="1" x14ac:dyDescent="0.3">
      <c r="A647" s="139"/>
      <c r="B647" s="139"/>
      <c r="C647" s="139"/>
      <c r="D647" s="139"/>
      <c r="E647" s="139"/>
      <c r="F647" s="139"/>
      <c r="G647" s="139"/>
      <c r="H647" s="207"/>
      <c r="I647" s="139"/>
      <c r="J647" s="139"/>
      <c r="K647" s="139"/>
      <c r="L647" s="139"/>
      <c r="M647" s="139"/>
      <c r="N647" s="139"/>
      <c r="O647" s="139"/>
      <c r="P647" s="139"/>
      <c r="Q647" s="139"/>
      <c r="R647" s="139"/>
      <c r="S647" s="139"/>
      <c r="T647" s="139"/>
      <c r="U647" s="139"/>
      <c r="V647" s="139"/>
      <c r="W647" s="139"/>
      <c r="X647" s="139"/>
      <c r="Y647" s="139"/>
      <c r="Z647" s="139"/>
      <c r="AA647" s="139"/>
      <c r="AB647" s="139"/>
    </row>
    <row r="648" spans="1:28" ht="15.75" customHeight="1" x14ac:dyDescent="0.3">
      <c r="A648" s="139"/>
      <c r="B648" s="139"/>
      <c r="C648" s="139"/>
      <c r="D648" s="139"/>
      <c r="E648" s="139"/>
      <c r="F648" s="139"/>
      <c r="G648" s="139"/>
      <c r="H648" s="207"/>
      <c r="I648" s="139"/>
      <c r="J648" s="139"/>
      <c r="K648" s="139"/>
      <c r="L648" s="139"/>
      <c r="M648" s="139"/>
      <c r="N648" s="139"/>
      <c r="O648" s="139"/>
      <c r="P648" s="139"/>
      <c r="Q648" s="139"/>
      <c r="R648" s="139"/>
      <c r="S648" s="139"/>
      <c r="T648" s="139"/>
      <c r="U648" s="139"/>
      <c r="V648" s="139"/>
      <c r="W648" s="139"/>
      <c r="X648" s="139"/>
      <c r="Y648" s="139"/>
      <c r="Z648" s="139"/>
      <c r="AA648" s="139"/>
      <c r="AB648" s="139"/>
    </row>
    <row r="649" spans="1:28" ht="15.75" customHeight="1" x14ac:dyDescent="0.3">
      <c r="A649" s="139"/>
      <c r="B649" s="139"/>
      <c r="C649" s="139"/>
      <c r="D649" s="139"/>
      <c r="E649" s="139"/>
      <c r="F649" s="139"/>
      <c r="G649" s="139"/>
      <c r="H649" s="207"/>
      <c r="I649" s="139"/>
      <c r="J649" s="139"/>
      <c r="K649" s="139"/>
      <c r="L649" s="139"/>
      <c r="M649" s="139"/>
      <c r="N649" s="139"/>
      <c r="O649" s="139"/>
      <c r="P649" s="139"/>
      <c r="Q649" s="139"/>
      <c r="R649" s="139"/>
      <c r="S649" s="139"/>
      <c r="T649" s="139"/>
      <c r="U649" s="139"/>
      <c r="V649" s="139"/>
      <c r="W649" s="139"/>
      <c r="X649" s="139"/>
      <c r="Y649" s="139"/>
      <c r="Z649" s="139"/>
      <c r="AA649" s="139"/>
      <c r="AB649" s="139"/>
    </row>
    <row r="650" spans="1:28" ht="15.75" customHeight="1" x14ac:dyDescent="0.3">
      <c r="A650" s="139"/>
      <c r="B650" s="139"/>
      <c r="C650" s="139"/>
      <c r="D650" s="139"/>
      <c r="E650" s="139"/>
      <c r="F650" s="139"/>
      <c r="G650" s="139"/>
      <c r="H650" s="207"/>
      <c r="I650" s="139"/>
      <c r="J650" s="139"/>
      <c r="K650" s="139"/>
      <c r="L650" s="139"/>
      <c r="M650" s="139"/>
      <c r="N650" s="139"/>
      <c r="O650" s="139"/>
      <c r="P650" s="139"/>
      <c r="Q650" s="139"/>
      <c r="R650" s="139"/>
      <c r="S650" s="139"/>
      <c r="T650" s="139"/>
      <c r="U650" s="139"/>
      <c r="V650" s="139"/>
      <c r="W650" s="139"/>
      <c r="X650" s="139"/>
      <c r="Y650" s="139"/>
      <c r="Z650" s="139"/>
      <c r="AA650" s="139"/>
      <c r="AB650" s="139"/>
    </row>
    <row r="651" spans="1:28" ht="15.75" customHeight="1" x14ac:dyDescent="0.3">
      <c r="A651" s="139"/>
      <c r="B651" s="139"/>
      <c r="C651" s="139"/>
      <c r="D651" s="139"/>
      <c r="E651" s="139"/>
      <c r="F651" s="139"/>
      <c r="G651" s="139"/>
      <c r="H651" s="207"/>
      <c r="I651" s="139"/>
      <c r="J651" s="139"/>
      <c r="K651" s="139"/>
      <c r="L651" s="139"/>
      <c r="M651" s="139"/>
      <c r="N651" s="139"/>
      <c r="O651" s="139"/>
      <c r="P651" s="139"/>
      <c r="Q651" s="139"/>
      <c r="R651" s="139"/>
      <c r="S651" s="139"/>
      <c r="T651" s="139"/>
      <c r="U651" s="139"/>
      <c r="V651" s="139"/>
      <c r="W651" s="139"/>
      <c r="X651" s="139"/>
      <c r="Y651" s="139"/>
      <c r="Z651" s="139"/>
      <c r="AA651" s="139"/>
      <c r="AB651" s="139"/>
    </row>
    <row r="652" spans="1:28" ht="15.75" customHeight="1" x14ac:dyDescent="0.3">
      <c r="A652" s="139"/>
      <c r="B652" s="139"/>
      <c r="C652" s="139"/>
      <c r="D652" s="139"/>
      <c r="E652" s="139"/>
      <c r="F652" s="139"/>
      <c r="G652" s="139"/>
      <c r="H652" s="207"/>
      <c r="I652" s="139"/>
      <c r="J652" s="139"/>
      <c r="K652" s="139"/>
      <c r="L652" s="139"/>
      <c r="M652" s="139"/>
      <c r="N652" s="139"/>
      <c r="O652" s="139"/>
      <c r="P652" s="139"/>
      <c r="Q652" s="139"/>
      <c r="R652" s="139"/>
      <c r="S652" s="139"/>
      <c r="T652" s="139"/>
      <c r="U652" s="139"/>
      <c r="V652" s="139"/>
      <c r="W652" s="139"/>
      <c r="X652" s="139"/>
      <c r="Y652" s="139"/>
      <c r="Z652" s="139"/>
      <c r="AA652" s="139"/>
      <c r="AB652" s="139"/>
    </row>
    <row r="653" spans="1:28" ht="15.75" customHeight="1" x14ac:dyDescent="0.3">
      <c r="A653" s="139"/>
      <c r="B653" s="139"/>
      <c r="C653" s="139"/>
      <c r="D653" s="139"/>
      <c r="E653" s="139"/>
      <c r="F653" s="139"/>
      <c r="G653" s="139"/>
      <c r="H653" s="207"/>
      <c r="I653" s="139"/>
      <c r="J653" s="139"/>
      <c r="K653" s="139"/>
      <c r="L653" s="139"/>
      <c r="M653" s="139"/>
      <c r="N653" s="139"/>
      <c r="O653" s="139"/>
      <c r="P653" s="139"/>
      <c r="Q653" s="139"/>
      <c r="R653" s="139"/>
      <c r="S653" s="139"/>
      <c r="T653" s="139"/>
      <c r="U653" s="139"/>
      <c r="V653" s="139"/>
      <c r="W653" s="139"/>
      <c r="X653" s="139"/>
      <c r="Y653" s="139"/>
      <c r="Z653" s="139"/>
      <c r="AA653" s="139"/>
      <c r="AB653" s="139"/>
    </row>
    <row r="654" spans="1:28" ht="15.75" customHeight="1" x14ac:dyDescent="0.3">
      <c r="A654" s="139"/>
      <c r="B654" s="139"/>
      <c r="C654" s="139"/>
      <c r="D654" s="139"/>
      <c r="E654" s="139"/>
      <c r="F654" s="139"/>
      <c r="G654" s="139"/>
      <c r="H654" s="207"/>
      <c r="I654" s="139"/>
      <c r="J654" s="139"/>
      <c r="K654" s="139"/>
      <c r="L654" s="139"/>
      <c r="M654" s="139"/>
      <c r="N654" s="139"/>
      <c r="O654" s="139"/>
      <c r="P654" s="139"/>
      <c r="Q654" s="139"/>
      <c r="R654" s="139"/>
      <c r="S654" s="139"/>
      <c r="T654" s="139"/>
      <c r="U654" s="139"/>
      <c r="V654" s="139"/>
      <c r="W654" s="139"/>
      <c r="X654" s="139"/>
      <c r="Y654" s="139"/>
      <c r="Z654" s="139"/>
      <c r="AA654" s="139"/>
      <c r="AB654" s="139"/>
    </row>
    <row r="655" spans="1:28" ht="15.75" customHeight="1" x14ac:dyDescent="0.3">
      <c r="A655" s="139"/>
      <c r="B655" s="139"/>
      <c r="C655" s="139"/>
      <c r="D655" s="139"/>
      <c r="E655" s="139"/>
      <c r="F655" s="139"/>
      <c r="G655" s="139"/>
      <c r="H655" s="207"/>
      <c r="I655" s="139"/>
      <c r="J655" s="139"/>
      <c r="K655" s="139"/>
      <c r="L655" s="139"/>
      <c r="M655" s="139"/>
      <c r="N655" s="139"/>
      <c r="O655" s="139"/>
      <c r="P655" s="139"/>
      <c r="Q655" s="139"/>
      <c r="R655" s="139"/>
      <c r="S655" s="139"/>
      <c r="T655" s="139"/>
      <c r="U655" s="139"/>
      <c r="V655" s="139"/>
      <c r="W655" s="139"/>
      <c r="X655" s="139"/>
      <c r="Y655" s="139"/>
      <c r="Z655" s="139"/>
      <c r="AA655" s="139"/>
      <c r="AB655" s="139"/>
    </row>
    <row r="656" spans="1:28" ht="15.75" customHeight="1" x14ac:dyDescent="0.3">
      <c r="A656" s="139"/>
      <c r="B656" s="139"/>
      <c r="C656" s="139"/>
      <c r="D656" s="139"/>
      <c r="E656" s="139"/>
      <c r="F656" s="139"/>
      <c r="G656" s="139"/>
      <c r="H656" s="207"/>
      <c r="I656" s="139"/>
      <c r="J656" s="139"/>
      <c r="K656" s="139"/>
      <c r="L656" s="139"/>
      <c r="M656" s="139"/>
      <c r="N656" s="139"/>
      <c r="O656" s="139"/>
      <c r="P656" s="139"/>
      <c r="Q656" s="139"/>
      <c r="R656" s="139"/>
      <c r="S656" s="139"/>
      <c r="T656" s="139"/>
      <c r="U656" s="139"/>
      <c r="V656" s="139"/>
      <c r="W656" s="139"/>
      <c r="X656" s="139"/>
      <c r="Y656" s="139"/>
      <c r="Z656" s="139"/>
      <c r="AA656" s="139"/>
      <c r="AB656" s="139"/>
    </row>
    <row r="657" spans="1:28" ht="15.75" customHeight="1" x14ac:dyDescent="0.3">
      <c r="A657" s="139"/>
      <c r="B657" s="139"/>
      <c r="C657" s="139"/>
      <c r="D657" s="139"/>
      <c r="E657" s="139"/>
      <c r="F657" s="139"/>
      <c r="G657" s="139"/>
      <c r="H657" s="207"/>
      <c r="I657" s="139"/>
      <c r="J657" s="139"/>
      <c r="K657" s="139"/>
      <c r="L657" s="139"/>
      <c r="M657" s="139"/>
      <c r="N657" s="139"/>
      <c r="O657" s="139"/>
      <c r="P657" s="139"/>
      <c r="Q657" s="139"/>
      <c r="R657" s="139"/>
      <c r="S657" s="139"/>
      <c r="T657" s="139"/>
      <c r="U657" s="139"/>
      <c r="V657" s="139"/>
      <c r="W657" s="139"/>
      <c r="X657" s="139"/>
      <c r="Y657" s="139"/>
      <c r="Z657" s="139"/>
      <c r="AA657" s="139"/>
      <c r="AB657" s="139"/>
    </row>
    <row r="658" spans="1:28" ht="15.75" customHeight="1" x14ac:dyDescent="0.3">
      <c r="A658" s="139"/>
      <c r="B658" s="139"/>
      <c r="C658" s="139"/>
      <c r="D658" s="139"/>
      <c r="E658" s="139"/>
      <c r="F658" s="139"/>
      <c r="G658" s="139"/>
      <c r="H658" s="207"/>
      <c r="I658" s="139"/>
      <c r="J658" s="139"/>
      <c r="K658" s="139"/>
      <c r="L658" s="139"/>
      <c r="M658" s="139"/>
      <c r="N658" s="139"/>
      <c r="O658" s="139"/>
      <c r="P658" s="139"/>
      <c r="Q658" s="139"/>
      <c r="R658" s="139"/>
      <c r="S658" s="139"/>
      <c r="T658" s="139"/>
      <c r="U658" s="139"/>
      <c r="V658" s="139"/>
      <c r="W658" s="139"/>
      <c r="X658" s="139"/>
      <c r="Y658" s="139"/>
      <c r="Z658" s="139"/>
      <c r="AA658" s="139"/>
      <c r="AB658" s="139"/>
    </row>
    <row r="659" spans="1:28" ht="15.75" customHeight="1" x14ac:dyDescent="0.3">
      <c r="A659" s="139"/>
      <c r="B659" s="139"/>
      <c r="C659" s="139"/>
      <c r="D659" s="139"/>
      <c r="E659" s="139"/>
      <c r="F659" s="139"/>
      <c r="G659" s="139"/>
      <c r="H659" s="207"/>
      <c r="I659" s="139"/>
      <c r="J659" s="139"/>
      <c r="K659" s="139"/>
      <c r="L659" s="139"/>
      <c r="M659" s="139"/>
      <c r="N659" s="139"/>
      <c r="O659" s="139"/>
      <c r="P659" s="139"/>
      <c r="Q659" s="139"/>
      <c r="R659" s="139"/>
      <c r="S659" s="139"/>
      <c r="T659" s="139"/>
      <c r="U659" s="139"/>
      <c r="V659" s="139"/>
      <c r="W659" s="139"/>
      <c r="X659" s="139"/>
      <c r="Y659" s="139"/>
      <c r="Z659" s="139"/>
      <c r="AA659" s="139"/>
      <c r="AB659" s="139"/>
    </row>
    <row r="660" spans="1:28" ht="15.75" customHeight="1" x14ac:dyDescent="0.3">
      <c r="A660" s="139"/>
      <c r="B660" s="139"/>
      <c r="C660" s="139"/>
      <c r="D660" s="139"/>
      <c r="E660" s="139"/>
      <c r="F660" s="139"/>
      <c r="G660" s="139"/>
      <c r="H660" s="207"/>
      <c r="I660" s="139"/>
      <c r="J660" s="139"/>
      <c r="K660" s="139"/>
      <c r="L660" s="139"/>
      <c r="M660" s="139"/>
      <c r="N660" s="139"/>
      <c r="O660" s="139"/>
      <c r="P660" s="139"/>
      <c r="Q660" s="139"/>
      <c r="R660" s="139"/>
      <c r="S660" s="139"/>
      <c r="T660" s="139"/>
      <c r="U660" s="139"/>
      <c r="V660" s="139"/>
      <c r="W660" s="139"/>
      <c r="X660" s="139"/>
      <c r="Y660" s="139"/>
      <c r="Z660" s="139"/>
      <c r="AA660" s="139"/>
      <c r="AB660" s="139"/>
    </row>
    <row r="661" spans="1:28" ht="15.75" customHeight="1" x14ac:dyDescent="0.3">
      <c r="A661" s="139"/>
      <c r="B661" s="139"/>
      <c r="C661" s="139"/>
      <c r="D661" s="139"/>
      <c r="E661" s="139"/>
      <c r="F661" s="139"/>
      <c r="G661" s="139"/>
      <c r="H661" s="207"/>
      <c r="I661" s="139"/>
      <c r="J661" s="139"/>
      <c r="K661" s="139"/>
      <c r="L661" s="139"/>
      <c r="M661" s="139"/>
      <c r="N661" s="139"/>
      <c r="O661" s="139"/>
      <c r="P661" s="139"/>
      <c r="Q661" s="139"/>
      <c r="R661" s="139"/>
      <c r="S661" s="139"/>
      <c r="T661" s="139"/>
      <c r="U661" s="139"/>
      <c r="V661" s="139"/>
      <c r="W661" s="139"/>
      <c r="X661" s="139"/>
      <c r="Y661" s="139"/>
      <c r="Z661" s="139"/>
      <c r="AA661" s="139"/>
      <c r="AB661" s="139"/>
    </row>
    <row r="662" spans="1:28" ht="15.75" customHeight="1" x14ac:dyDescent="0.3">
      <c r="A662" s="139"/>
      <c r="B662" s="139"/>
      <c r="C662" s="139"/>
      <c r="D662" s="139"/>
      <c r="E662" s="139"/>
      <c r="F662" s="139"/>
      <c r="G662" s="139"/>
      <c r="H662" s="207"/>
      <c r="I662" s="139"/>
      <c r="J662" s="139"/>
      <c r="K662" s="139"/>
      <c r="L662" s="139"/>
      <c r="M662" s="139"/>
      <c r="N662" s="139"/>
      <c r="O662" s="139"/>
      <c r="P662" s="139"/>
      <c r="Q662" s="139"/>
      <c r="R662" s="139"/>
      <c r="S662" s="139"/>
      <c r="T662" s="139"/>
      <c r="U662" s="139"/>
      <c r="V662" s="139"/>
      <c r="W662" s="139"/>
      <c r="X662" s="139"/>
      <c r="Y662" s="139"/>
      <c r="Z662" s="139"/>
      <c r="AA662" s="139"/>
      <c r="AB662" s="139"/>
    </row>
    <row r="663" spans="1:28" ht="15.75" customHeight="1" x14ac:dyDescent="0.3">
      <c r="A663" s="139"/>
      <c r="B663" s="139"/>
      <c r="C663" s="139"/>
      <c r="D663" s="139"/>
      <c r="E663" s="139"/>
      <c r="F663" s="139"/>
      <c r="G663" s="139"/>
      <c r="H663" s="207"/>
      <c r="I663" s="139"/>
      <c r="J663" s="139"/>
      <c r="K663" s="139"/>
      <c r="L663" s="139"/>
      <c r="M663" s="139"/>
      <c r="N663" s="139"/>
      <c r="O663" s="139"/>
      <c r="P663" s="139"/>
      <c r="Q663" s="139"/>
      <c r="R663" s="139"/>
      <c r="S663" s="139"/>
      <c r="T663" s="139"/>
      <c r="U663" s="139"/>
      <c r="V663" s="139"/>
      <c r="W663" s="139"/>
      <c r="X663" s="139"/>
      <c r="Y663" s="139"/>
      <c r="Z663" s="139"/>
      <c r="AA663" s="139"/>
      <c r="AB663" s="139"/>
    </row>
    <row r="664" spans="1:28" ht="15.75" customHeight="1" x14ac:dyDescent="0.3">
      <c r="A664" s="139"/>
      <c r="B664" s="139"/>
      <c r="C664" s="139"/>
      <c r="D664" s="139"/>
      <c r="E664" s="139"/>
      <c r="F664" s="139"/>
      <c r="G664" s="139"/>
      <c r="H664" s="207"/>
      <c r="I664" s="139"/>
      <c r="J664" s="139"/>
      <c r="K664" s="139"/>
      <c r="L664" s="139"/>
      <c r="M664" s="139"/>
      <c r="N664" s="139"/>
      <c r="O664" s="139"/>
      <c r="P664" s="139"/>
      <c r="Q664" s="139"/>
      <c r="R664" s="139"/>
      <c r="S664" s="139"/>
      <c r="T664" s="139"/>
      <c r="U664" s="139"/>
      <c r="V664" s="139"/>
      <c r="W664" s="139"/>
      <c r="X664" s="139"/>
      <c r="Y664" s="139"/>
      <c r="Z664" s="139"/>
      <c r="AA664" s="139"/>
      <c r="AB664" s="139"/>
    </row>
    <row r="665" spans="1:28" ht="15.75" customHeight="1" x14ac:dyDescent="0.3">
      <c r="A665" s="139"/>
      <c r="B665" s="139"/>
      <c r="C665" s="139"/>
      <c r="D665" s="139"/>
      <c r="E665" s="139"/>
      <c r="F665" s="139"/>
      <c r="G665" s="139"/>
      <c r="H665" s="207"/>
      <c r="I665" s="139"/>
      <c r="J665" s="139"/>
      <c r="K665" s="139"/>
      <c r="L665" s="139"/>
      <c r="M665" s="139"/>
      <c r="N665" s="139"/>
      <c r="O665" s="139"/>
      <c r="P665" s="139"/>
      <c r="Q665" s="139"/>
      <c r="R665" s="139"/>
      <c r="S665" s="139"/>
      <c r="T665" s="139"/>
      <c r="U665" s="139"/>
      <c r="V665" s="139"/>
      <c r="W665" s="139"/>
      <c r="X665" s="139"/>
      <c r="Y665" s="139"/>
      <c r="Z665" s="139"/>
      <c r="AA665" s="139"/>
      <c r="AB665" s="139"/>
    </row>
    <row r="666" spans="1:28" ht="15.75" customHeight="1" x14ac:dyDescent="0.3">
      <c r="A666" s="139"/>
      <c r="B666" s="139"/>
      <c r="C666" s="139"/>
      <c r="D666" s="139"/>
      <c r="E666" s="139"/>
      <c r="F666" s="139"/>
      <c r="G666" s="139"/>
      <c r="H666" s="207"/>
      <c r="I666" s="139"/>
      <c r="J666" s="139"/>
      <c r="K666" s="139"/>
      <c r="L666" s="139"/>
      <c r="M666" s="139"/>
      <c r="N666" s="139"/>
      <c r="O666" s="139"/>
      <c r="P666" s="139"/>
      <c r="Q666" s="139"/>
      <c r="R666" s="139"/>
      <c r="S666" s="139"/>
      <c r="T666" s="139"/>
      <c r="U666" s="139"/>
      <c r="V666" s="139"/>
      <c r="W666" s="139"/>
      <c r="X666" s="139"/>
      <c r="Y666" s="139"/>
      <c r="Z666" s="139"/>
      <c r="AA666" s="139"/>
      <c r="AB666" s="139"/>
    </row>
    <row r="667" spans="1:28" ht="15.75" customHeight="1" x14ac:dyDescent="0.3">
      <c r="A667" s="139"/>
      <c r="B667" s="139"/>
      <c r="C667" s="139"/>
      <c r="D667" s="139"/>
      <c r="E667" s="139"/>
      <c r="F667" s="139"/>
      <c r="G667" s="139"/>
      <c r="H667" s="207"/>
      <c r="I667" s="139"/>
      <c r="J667" s="139"/>
      <c r="K667" s="139"/>
      <c r="L667" s="139"/>
      <c r="M667" s="139"/>
      <c r="N667" s="139"/>
      <c r="O667" s="139"/>
      <c r="P667" s="139"/>
      <c r="Q667" s="139"/>
      <c r="R667" s="139"/>
      <c r="S667" s="139"/>
      <c r="T667" s="139"/>
      <c r="U667" s="139"/>
      <c r="V667" s="139"/>
      <c r="W667" s="139"/>
      <c r="X667" s="139"/>
      <c r="Y667" s="139"/>
      <c r="Z667" s="139"/>
      <c r="AA667" s="139"/>
      <c r="AB667" s="139"/>
    </row>
    <row r="668" spans="1:28" ht="15.75" customHeight="1" x14ac:dyDescent="0.3">
      <c r="A668" s="139"/>
      <c r="B668" s="139"/>
      <c r="C668" s="139"/>
      <c r="D668" s="139"/>
      <c r="E668" s="139"/>
      <c r="F668" s="139"/>
      <c r="G668" s="139"/>
      <c r="H668" s="207"/>
      <c r="I668" s="139"/>
      <c r="J668" s="139"/>
      <c r="K668" s="139"/>
      <c r="L668" s="139"/>
      <c r="M668" s="139"/>
      <c r="N668" s="139"/>
      <c r="O668" s="139"/>
      <c r="P668" s="139"/>
      <c r="Q668" s="139"/>
      <c r="R668" s="139"/>
      <c r="S668" s="139"/>
      <c r="T668" s="139"/>
      <c r="U668" s="139"/>
      <c r="V668" s="139"/>
      <c r="W668" s="139"/>
      <c r="X668" s="139"/>
      <c r="Y668" s="139"/>
      <c r="Z668" s="139"/>
      <c r="AA668" s="139"/>
      <c r="AB668" s="139"/>
    </row>
    <row r="669" spans="1:28" ht="15.75" customHeight="1" x14ac:dyDescent="0.3">
      <c r="A669" s="139"/>
      <c r="B669" s="139"/>
      <c r="C669" s="139"/>
      <c r="D669" s="139"/>
      <c r="E669" s="139"/>
      <c r="F669" s="139"/>
      <c r="G669" s="139"/>
      <c r="H669" s="207"/>
      <c r="I669" s="139"/>
      <c r="J669" s="139"/>
      <c r="K669" s="139"/>
      <c r="L669" s="139"/>
      <c r="M669" s="139"/>
      <c r="N669" s="139"/>
      <c r="O669" s="139"/>
      <c r="P669" s="139"/>
      <c r="Q669" s="139"/>
      <c r="R669" s="139"/>
      <c r="S669" s="139"/>
      <c r="T669" s="139"/>
      <c r="U669" s="139"/>
      <c r="V669" s="139"/>
      <c r="W669" s="139"/>
      <c r="X669" s="139"/>
      <c r="Y669" s="139"/>
      <c r="Z669" s="139"/>
      <c r="AA669" s="139"/>
      <c r="AB669" s="139"/>
    </row>
    <row r="670" spans="1:28" ht="15.75" customHeight="1" x14ac:dyDescent="0.3">
      <c r="A670" s="139"/>
      <c r="B670" s="139"/>
      <c r="C670" s="139"/>
      <c r="D670" s="139"/>
      <c r="E670" s="139"/>
      <c r="F670" s="139"/>
      <c r="G670" s="139"/>
      <c r="H670" s="207"/>
      <c r="I670" s="139"/>
      <c r="J670" s="139"/>
      <c r="K670" s="139"/>
      <c r="L670" s="139"/>
      <c r="M670" s="139"/>
      <c r="N670" s="139"/>
      <c r="O670" s="139"/>
      <c r="P670" s="139"/>
      <c r="Q670" s="139"/>
      <c r="R670" s="139"/>
      <c r="S670" s="139"/>
      <c r="T670" s="139"/>
      <c r="U670" s="139"/>
      <c r="V670" s="139"/>
      <c r="W670" s="139"/>
      <c r="X670" s="139"/>
      <c r="Y670" s="139"/>
      <c r="Z670" s="139"/>
      <c r="AA670" s="139"/>
      <c r="AB670" s="139"/>
    </row>
    <row r="671" spans="1:28" ht="15.75" customHeight="1" x14ac:dyDescent="0.3">
      <c r="A671" s="139"/>
      <c r="B671" s="139"/>
      <c r="C671" s="139"/>
      <c r="D671" s="139"/>
      <c r="E671" s="139"/>
      <c r="F671" s="139"/>
      <c r="G671" s="139"/>
      <c r="H671" s="207"/>
      <c r="I671" s="139"/>
      <c r="J671" s="139"/>
      <c r="K671" s="139"/>
      <c r="L671" s="139"/>
      <c r="M671" s="139"/>
      <c r="N671" s="139"/>
      <c r="O671" s="139"/>
      <c r="P671" s="139"/>
      <c r="Q671" s="139"/>
      <c r="R671" s="139"/>
      <c r="S671" s="139"/>
      <c r="T671" s="139"/>
      <c r="U671" s="139"/>
      <c r="V671" s="139"/>
      <c r="W671" s="139"/>
      <c r="X671" s="139"/>
      <c r="Y671" s="139"/>
      <c r="Z671" s="139"/>
      <c r="AA671" s="139"/>
      <c r="AB671" s="139"/>
    </row>
    <row r="672" spans="1:28" ht="15.75" customHeight="1" x14ac:dyDescent="0.3">
      <c r="A672" s="139"/>
      <c r="B672" s="139"/>
      <c r="C672" s="139"/>
      <c r="D672" s="139"/>
      <c r="E672" s="139"/>
      <c r="F672" s="139"/>
      <c r="G672" s="139"/>
      <c r="H672" s="207"/>
      <c r="I672" s="139"/>
      <c r="J672" s="139"/>
      <c r="K672" s="139"/>
      <c r="L672" s="139"/>
      <c r="M672" s="139"/>
      <c r="N672" s="139"/>
      <c r="O672" s="139"/>
      <c r="P672" s="139"/>
      <c r="Q672" s="139"/>
      <c r="R672" s="139"/>
      <c r="S672" s="139"/>
      <c r="T672" s="139"/>
      <c r="U672" s="139"/>
      <c r="V672" s="139"/>
      <c r="W672" s="139"/>
      <c r="X672" s="139"/>
      <c r="Y672" s="139"/>
      <c r="Z672" s="139"/>
      <c r="AA672" s="139"/>
      <c r="AB672" s="139"/>
    </row>
    <row r="673" spans="1:28" ht="15.75" customHeight="1" x14ac:dyDescent="0.3">
      <c r="A673" s="139"/>
      <c r="B673" s="139"/>
      <c r="C673" s="139"/>
      <c r="D673" s="139"/>
      <c r="E673" s="139"/>
      <c r="F673" s="139"/>
      <c r="G673" s="139"/>
      <c r="H673" s="207"/>
      <c r="I673" s="139"/>
      <c r="J673" s="139"/>
      <c r="K673" s="139"/>
      <c r="L673" s="139"/>
      <c r="M673" s="139"/>
      <c r="N673" s="139"/>
      <c r="O673" s="139"/>
      <c r="P673" s="139"/>
      <c r="Q673" s="139"/>
      <c r="R673" s="139"/>
      <c r="S673" s="139"/>
      <c r="T673" s="139"/>
      <c r="U673" s="139"/>
      <c r="V673" s="139"/>
      <c r="W673" s="139"/>
      <c r="X673" s="139"/>
      <c r="Y673" s="139"/>
      <c r="Z673" s="139"/>
      <c r="AA673" s="139"/>
      <c r="AB673" s="139"/>
    </row>
    <row r="674" spans="1:28" ht="15.75" customHeight="1" x14ac:dyDescent="0.3">
      <c r="A674" s="139"/>
      <c r="B674" s="139"/>
      <c r="C674" s="139"/>
      <c r="D674" s="139"/>
      <c r="E674" s="139"/>
      <c r="F674" s="139"/>
      <c r="G674" s="139"/>
      <c r="H674" s="207"/>
      <c r="I674" s="139"/>
      <c r="J674" s="139"/>
      <c r="K674" s="139"/>
      <c r="L674" s="139"/>
      <c r="M674" s="139"/>
      <c r="N674" s="139"/>
      <c r="O674" s="139"/>
      <c r="P674" s="139"/>
      <c r="Q674" s="139"/>
      <c r="R674" s="139"/>
      <c r="S674" s="139"/>
      <c r="T674" s="139"/>
      <c r="U674" s="139"/>
      <c r="V674" s="139"/>
      <c r="W674" s="139"/>
      <c r="X674" s="139"/>
      <c r="Y674" s="139"/>
      <c r="Z674" s="139"/>
      <c r="AA674" s="139"/>
      <c r="AB674" s="139"/>
    </row>
    <row r="675" spans="1:28" ht="15.75" customHeight="1" x14ac:dyDescent="0.3">
      <c r="A675" s="139"/>
      <c r="B675" s="139"/>
      <c r="C675" s="139"/>
      <c r="D675" s="139"/>
      <c r="E675" s="139"/>
      <c r="F675" s="139"/>
      <c r="G675" s="139"/>
      <c r="H675" s="207"/>
      <c r="I675" s="139"/>
      <c r="J675" s="139"/>
      <c r="K675" s="139"/>
      <c r="L675" s="139"/>
      <c r="M675" s="139"/>
      <c r="N675" s="139"/>
      <c r="O675" s="139"/>
      <c r="P675" s="139"/>
      <c r="Q675" s="139"/>
      <c r="R675" s="139"/>
      <c r="S675" s="139"/>
      <c r="T675" s="139"/>
      <c r="U675" s="139"/>
      <c r="V675" s="139"/>
      <c r="W675" s="139"/>
      <c r="X675" s="139"/>
      <c r="Y675" s="139"/>
      <c r="Z675" s="139"/>
      <c r="AA675" s="139"/>
      <c r="AB675" s="139"/>
    </row>
    <row r="676" spans="1:28" ht="15.75" customHeight="1" x14ac:dyDescent="0.3">
      <c r="A676" s="139"/>
      <c r="B676" s="139"/>
      <c r="C676" s="139"/>
      <c r="D676" s="139"/>
      <c r="E676" s="139"/>
      <c r="F676" s="139"/>
      <c r="G676" s="139"/>
      <c r="H676" s="207"/>
      <c r="I676" s="139"/>
      <c r="J676" s="139"/>
      <c r="K676" s="139"/>
      <c r="L676" s="139"/>
      <c r="M676" s="139"/>
      <c r="N676" s="139"/>
      <c r="O676" s="139"/>
      <c r="P676" s="139"/>
      <c r="Q676" s="139"/>
      <c r="R676" s="139"/>
      <c r="S676" s="139"/>
      <c r="T676" s="139"/>
      <c r="U676" s="139"/>
      <c r="V676" s="139"/>
      <c r="W676" s="139"/>
      <c r="X676" s="139"/>
      <c r="Y676" s="139"/>
      <c r="Z676" s="139"/>
      <c r="AA676" s="139"/>
      <c r="AB676" s="139"/>
    </row>
    <row r="677" spans="1:28" ht="15.75" customHeight="1" x14ac:dyDescent="0.3">
      <c r="A677" s="139"/>
      <c r="B677" s="139"/>
      <c r="C677" s="139"/>
      <c r="D677" s="139"/>
      <c r="E677" s="139"/>
      <c r="F677" s="139"/>
      <c r="G677" s="139"/>
      <c r="H677" s="207"/>
      <c r="I677" s="139"/>
      <c r="J677" s="139"/>
      <c r="K677" s="139"/>
      <c r="L677" s="139"/>
      <c r="M677" s="139"/>
      <c r="N677" s="139"/>
      <c r="O677" s="139"/>
      <c r="P677" s="139"/>
      <c r="Q677" s="139"/>
      <c r="R677" s="139"/>
      <c r="S677" s="139"/>
      <c r="T677" s="139"/>
      <c r="U677" s="139"/>
      <c r="V677" s="139"/>
      <c r="W677" s="139"/>
      <c r="X677" s="139"/>
      <c r="Y677" s="139"/>
      <c r="Z677" s="139"/>
      <c r="AA677" s="139"/>
      <c r="AB677" s="139"/>
    </row>
    <row r="678" spans="1:28" ht="15.75" customHeight="1" x14ac:dyDescent="0.3">
      <c r="A678" s="139"/>
      <c r="B678" s="139"/>
      <c r="C678" s="139"/>
      <c r="D678" s="139"/>
      <c r="E678" s="139"/>
      <c r="F678" s="139"/>
      <c r="G678" s="139"/>
      <c r="H678" s="207"/>
      <c r="I678" s="139"/>
      <c r="J678" s="139"/>
      <c r="K678" s="139"/>
      <c r="L678" s="139"/>
      <c r="M678" s="139"/>
      <c r="N678" s="139"/>
      <c r="O678" s="139"/>
      <c r="P678" s="139"/>
      <c r="Q678" s="139"/>
      <c r="R678" s="139"/>
      <c r="S678" s="139"/>
      <c r="T678" s="139"/>
      <c r="U678" s="139"/>
      <c r="V678" s="139"/>
      <c r="W678" s="139"/>
      <c r="X678" s="139"/>
      <c r="Y678" s="139"/>
      <c r="Z678" s="139"/>
      <c r="AA678" s="139"/>
      <c r="AB678" s="139"/>
    </row>
    <row r="679" spans="1:28" ht="15.75" customHeight="1" x14ac:dyDescent="0.3">
      <c r="A679" s="139"/>
      <c r="B679" s="139"/>
      <c r="C679" s="139"/>
      <c r="D679" s="139"/>
      <c r="E679" s="139"/>
      <c r="F679" s="139"/>
      <c r="G679" s="139"/>
      <c r="H679" s="207"/>
      <c r="I679" s="139"/>
      <c r="J679" s="139"/>
      <c r="K679" s="139"/>
      <c r="L679" s="139"/>
      <c r="M679" s="139"/>
      <c r="N679" s="139"/>
      <c r="O679" s="139"/>
      <c r="P679" s="139"/>
      <c r="Q679" s="139"/>
      <c r="R679" s="139"/>
      <c r="S679" s="139"/>
      <c r="T679" s="139"/>
      <c r="U679" s="139"/>
      <c r="V679" s="139"/>
      <c r="W679" s="139"/>
      <c r="X679" s="139"/>
      <c r="Y679" s="139"/>
      <c r="Z679" s="139"/>
      <c r="AA679" s="139"/>
      <c r="AB679" s="139"/>
    </row>
    <row r="680" spans="1:28" ht="15.75" customHeight="1" x14ac:dyDescent="0.3">
      <c r="A680" s="139"/>
      <c r="B680" s="139"/>
      <c r="C680" s="139"/>
      <c r="D680" s="139"/>
      <c r="E680" s="139"/>
      <c r="F680" s="139"/>
      <c r="G680" s="139"/>
      <c r="H680" s="207"/>
      <c r="I680" s="139"/>
      <c r="J680" s="139"/>
      <c r="K680" s="139"/>
      <c r="L680" s="139"/>
      <c r="M680" s="139"/>
      <c r="N680" s="139"/>
      <c r="O680" s="139"/>
      <c r="P680" s="139"/>
      <c r="Q680" s="139"/>
      <c r="R680" s="139"/>
      <c r="S680" s="139"/>
      <c r="T680" s="139"/>
      <c r="U680" s="139"/>
      <c r="V680" s="139"/>
      <c r="W680" s="139"/>
      <c r="X680" s="139"/>
      <c r="Y680" s="139"/>
      <c r="Z680" s="139"/>
      <c r="AA680" s="139"/>
      <c r="AB680" s="139"/>
    </row>
    <row r="681" spans="1:28" ht="15.75" customHeight="1" x14ac:dyDescent="0.3">
      <c r="A681" s="139"/>
      <c r="B681" s="139"/>
      <c r="C681" s="139"/>
      <c r="D681" s="139"/>
      <c r="E681" s="139"/>
      <c r="F681" s="139"/>
      <c r="G681" s="139"/>
      <c r="H681" s="207"/>
      <c r="I681" s="139"/>
      <c r="J681" s="139"/>
      <c r="K681" s="139"/>
      <c r="L681" s="139"/>
      <c r="M681" s="139"/>
      <c r="N681" s="139"/>
      <c r="O681" s="139"/>
      <c r="P681" s="139"/>
      <c r="Q681" s="139"/>
      <c r="R681" s="139"/>
      <c r="S681" s="139"/>
      <c r="T681" s="139"/>
      <c r="U681" s="139"/>
      <c r="V681" s="139"/>
      <c r="W681" s="139"/>
      <c r="X681" s="139"/>
      <c r="Y681" s="139"/>
      <c r="Z681" s="139"/>
      <c r="AA681" s="139"/>
      <c r="AB681" s="139"/>
    </row>
    <row r="682" spans="1:28" ht="15.75" customHeight="1" x14ac:dyDescent="0.3">
      <c r="A682" s="139"/>
      <c r="B682" s="139"/>
      <c r="C682" s="139"/>
      <c r="D682" s="139"/>
      <c r="E682" s="139"/>
      <c r="F682" s="139"/>
      <c r="G682" s="139"/>
      <c r="H682" s="207"/>
      <c r="I682" s="139"/>
      <c r="J682" s="139"/>
      <c r="K682" s="139"/>
      <c r="L682" s="139"/>
      <c r="M682" s="139"/>
      <c r="N682" s="139"/>
      <c r="O682" s="139"/>
      <c r="P682" s="139"/>
      <c r="Q682" s="139"/>
      <c r="R682" s="139"/>
      <c r="S682" s="139"/>
      <c r="T682" s="139"/>
      <c r="U682" s="139"/>
      <c r="V682" s="139"/>
      <c r="W682" s="139"/>
      <c r="X682" s="139"/>
      <c r="Y682" s="139"/>
      <c r="Z682" s="139"/>
      <c r="AA682" s="139"/>
      <c r="AB682" s="139"/>
    </row>
    <row r="683" spans="1:28" ht="15.75" customHeight="1" x14ac:dyDescent="0.3">
      <c r="A683" s="139"/>
      <c r="B683" s="139"/>
      <c r="C683" s="139"/>
      <c r="D683" s="139"/>
      <c r="E683" s="139"/>
      <c r="F683" s="139"/>
      <c r="G683" s="139"/>
      <c r="H683" s="207"/>
      <c r="I683" s="139"/>
      <c r="J683" s="139"/>
      <c r="K683" s="139"/>
      <c r="L683" s="139"/>
      <c r="M683" s="139"/>
      <c r="N683" s="139"/>
      <c r="O683" s="139"/>
      <c r="P683" s="139"/>
      <c r="Q683" s="139"/>
      <c r="R683" s="139"/>
      <c r="S683" s="139"/>
      <c r="T683" s="139"/>
      <c r="U683" s="139"/>
      <c r="V683" s="139"/>
      <c r="W683" s="139"/>
      <c r="X683" s="139"/>
      <c r="Y683" s="139"/>
      <c r="Z683" s="139"/>
      <c r="AA683" s="139"/>
      <c r="AB683" s="139"/>
    </row>
    <row r="684" spans="1:28" ht="15.75" customHeight="1" x14ac:dyDescent="0.3">
      <c r="A684" s="139"/>
      <c r="B684" s="139"/>
      <c r="C684" s="139"/>
      <c r="D684" s="139"/>
      <c r="E684" s="139"/>
      <c r="F684" s="139"/>
      <c r="G684" s="139"/>
      <c r="H684" s="207"/>
      <c r="I684" s="139"/>
      <c r="J684" s="139"/>
      <c r="K684" s="139"/>
      <c r="L684" s="139"/>
      <c r="M684" s="139"/>
      <c r="N684" s="139"/>
      <c r="O684" s="139"/>
      <c r="P684" s="139"/>
      <c r="Q684" s="139"/>
      <c r="R684" s="139"/>
      <c r="S684" s="139"/>
      <c r="T684" s="139"/>
      <c r="U684" s="139"/>
      <c r="V684" s="139"/>
      <c r="W684" s="139"/>
      <c r="X684" s="139"/>
      <c r="Y684" s="139"/>
      <c r="Z684" s="139"/>
      <c r="AA684" s="139"/>
      <c r="AB684" s="139"/>
    </row>
    <row r="685" spans="1:28" ht="15.75" customHeight="1" x14ac:dyDescent="0.3">
      <c r="A685" s="139"/>
      <c r="B685" s="139"/>
      <c r="C685" s="139"/>
      <c r="D685" s="139"/>
      <c r="E685" s="139"/>
      <c r="F685" s="139"/>
      <c r="G685" s="139"/>
      <c r="H685" s="207"/>
      <c r="I685" s="139"/>
      <c r="J685" s="139"/>
      <c r="K685" s="139"/>
      <c r="L685" s="139"/>
      <c r="M685" s="139"/>
      <c r="N685" s="139"/>
      <c r="O685" s="139"/>
      <c r="P685" s="139"/>
      <c r="Q685" s="139"/>
      <c r="R685" s="139"/>
      <c r="S685" s="139"/>
      <c r="T685" s="139"/>
      <c r="U685" s="139"/>
      <c r="V685" s="139"/>
      <c r="W685" s="139"/>
      <c r="X685" s="139"/>
      <c r="Y685" s="139"/>
      <c r="Z685" s="139"/>
      <c r="AA685" s="139"/>
      <c r="AB685" s="139"/>
    </row>
    <row r="686" spans="1:28" ht="15.75" customHeight="1" x14ac:dyDescent="0.3">
      <c r="A686" s="139"/>
      <c r="B686" s="139"/>
      <c r="C686" s="139"/>
      <c r="D686" s="139"/>
      <c r="E686" s="139"/>
      <c r="F686" s="139"/>
      <c r="G686" s="139"/>
      <c r="H686" s="207"/>
      <c r="I686" s="139"/>
      <c r="J686" s="139"/>
      <c r="K686" s="139"/>
      <c r="L686" s="139"/>
      <c r="M686" s="139"/>
      <c r="N686" s="139"/>
      <c r="O686" s="139"/>
      <c r="P686" s="139"/>
      <c r="Q686" s="139"/>
      <c r="R686" s="139"/>
      <c r="S686" s="139"/>
      <c r="T686" s="139"/>
      <c r="U686" s="139"/>
      <c r="V686" s="139"/>
      <c r="W686" s="139"/>
      <c r="X686" s="139"/>
      <c r="Y686" s="139"/>
      <c r="Z686" s="139"/>
      <c r="AA686" s="139"/>
      <c r="AB686" s="139"/>
    </row>
    <row r="687" spans="1:28" ht="15.75" customHeight="1" x14ac:dyDescent="0.3">
      <c r="A687" s="139"/>
      <c r="B687" s="139"/>
      <c r="C687" s="139"/>
      <c r="D687" s="139"/>
      <c r="E687" s="139"/>
      <c r="F687" s="139"/>
      <c r="G687" s="139"/>
      <c r="H687" s="207"/>
      <c r="I687" s="139"/>
      <c r="J687" s="139"/>
      <c r="K687" s="139"/>
      <c r="L687" s="139"/>
      <c r="M687" s="139"/>
      <c r="N687" s="139"/>
      <c r="O687" s="139"/>
      <c r="P687" s="139"/>
      <c r="Q687" s="139"/>
      <c r="R687" s="139"/>
      <c r="S687" s="139"/>
      <c r="T687" s="139"/>
      <c r="U687" s="139"/>
      <c r="V687" s="139"/>
      <c r="W687" s="139"/>
      <c r="X687" s="139"/>
      <c r="Y687" s="139"/>
      <c r="Z687" s="139"/>
      <c r="AA687" s="139"/>
      <c r="AB687" s="139"/>
    </row>
    <row r="688" spans="1:28" ht="15.75" customHeight="1" x14ac:dyDescent="0.3">
      <c r="A688" s="139"/>
      <c r="B688" s="139"/>
      <c r="C688" s="139"/>
      <c r="D688" s="139"/>
      <c r="E688" s="139"/>
      <c r="F688" s="139"/>
      <c r="G688" s="139"/>
      <c r="H688" s="207"/>
      <c r="I688" s="139"/>
      <c r="J688" s="139"/>
      <c r="K688" s="139"/>
      <c r="L688" s="139"/>
      <c r="M688" s="139"/>
      <c r="N688" s="139"/>
      <c r="O688" s="139"/>
      <c r="P688" s="139"/>
      <c r="Q688" s="139"/>
      <c r="R688" s="139"/>
      <c r="S688" s="139"/>
      <c r="T688" s="139"/>
      <c r="U688" s="139"/>
      <c r="V688" s="139"/>
      <c r="W688" s="139"/>
      <c r="X688" s="139"/>
      <c r="Y688" s="139"/>
      <c r="Z688" s="139"/>
      <c r="AA688" s="139"/>
      <c r="AB688" s="139"/>
    </row>
    <row r="689" spans="1:28" ht="15.75" customHeight="1" x14ac:dyDescent="0.3">
      <c r="A689" s="139"/>
      <c r="B689" s="139"/>
      <c r="C689" s="139"/>
      <c r="D689" s="139"/>
      <c r="E689" s="139"/>
      <c r="F689" s="139"/>
      <c r="G689" s="139"/>
      <c r="H689" s="207"/>
      <c r="I689" s="139"/>
      <c r="J689" s="139"/>
      <c r="K689" s="139"/>
      <c r="L689" s="139"/>
      <c r="M689" s="139"/>
      <c r="N689" s="139"/>
      <c r="O689" s="139"/>
      <c r="P689" s="139"/>
      <c r="Q689" s="139"/>
      <c r="R689" s="139"/>
      <c r="S689" s="139"/>
      <c r="T689" s="139"/>
      <c r="U689" s="139"/>
      <c r="V689" s="139"/>
      <c r="W689" s="139"/>
      <c r="X689" s="139"/>
      <c r="Y689" s="139"/>
      <c r="Z689" s="139"/>
      <c r="AA689" s="139"/>
      <c r="AB689" s="139"/>
    </row>
    <row r="690" spans="1:28" ht="15.75" customHeight="1" x14ac:dyDescent="0.3">
      <c r="A690" s="139"/>
      <c r="B690" s="139"/>
      <c r="C690" s="139"/>
      <c r="D690" s="139"/>
      <c r="E690" s="139"/>
      <c r="F690" s="139"/>
      <c r="G690" s="139"/>
      <c r="H690" s="207"/>
      <c r="I690" s="139"/>
      <c r="J690" s="139"/>
      <c r="K690" s="139"/>
      <c r="L690" s="139"/>
      <c r="M690" s="139"/>
      <c r="N690" s="139"/>
      <c r="O690" s="139"/>
      <c r="P690" s="139"/>
      <c r="Q690" s="139"/>
      <c r="R690" s="139"/>
      <c r="S690" s="139"/>
      <c r="T690" s="139"/>
      <c r="U690" s="139"/>
      <c r="V690" s="139"/>
      <c r="W690" s="139"/>
      <c r="X690" s="139"/>
      <c r="Y690" s="139"/>
      <c r="Z690" s="139"/>
      <c r="AA690" s="139"/>
      <c r="AB690" s="139"/>
    </row>
    <row r="691" spans="1:28" ht="15.75" customHeight="1" x14ac:dyDescent="0.3">
      <c r="A691" s="139"/>
      <c r="B691" s="139"/>
      <c r="C691" s="139"/>
      <c r="D691" s="139"/>
      <c r="E691" s="139"/>
      <c r="F691" s="139"/>
      <c r="G691" s="139"/>
      <c r="H691" s="207"/>
      <c r="I691" s="139"/>
      <c r="J691" s="139"/>
      <c r="K691" s="139"/>
      <c r="L691" s="139"/>
      <c r="M691" s="139"/>
      <c r="N691" s="139"/>
      <c r="O691" s="139"/>
      <c r="P691" s="139"/>
      <c r="Q691" s="139"/>
      <c r="R691" s="139"/>
      <c r="S691" s="139"/>
      <c r="T691" s="139"/>
      <c r="U691" s="139"/>
      <c r="V691" s="139"/>
      <c r="W691" s="139"/>
      <c r="X691" s="139"/>
      <c r="Y691" s="139"/>
      <c r="Z691" s="139"/>
      <c r="AA691" s="139"/>
      <c r="AB691" s="139"/>
    </row>
    <row r="692" spans="1:28" ht="15.75" customHeight="1" x14ac:dyDescent="0.3">
      <c r="A692" s="139"/>
      <c r="B692" s="139"/>
      <c r="C692" s="139"/>
      <c r="D692" s="139"/>
      <c r="E692" s="139"/>
      <c r="F692" s="139"/>
      <c r="G692" s="139"/>
      <c r="H692" s="207"/>
      <c r="I692" s="139"/>
      <c r="J692" s="139"/>
      <c r="K692" s="139"/>
      <c r="L692" s="139"/>
      <c r="M692" s="139"/>
      <c r="N692" s="139"/>
      <c r="O692" s="139"/>
      <c r="P692" s="139"/>
      <c r="Q692" s="139"/>
      <c r="R692" s="139"/>
      <c r="S692" s="139"/>
      <c r="T692" s="139"/>
      <c r="U692" s="139"/>
      <c r="V692" s="139"/>
      <c r="W692" s="139"/>
      <c r="X692" s="139"/>
      <c r="Y692" s="139"/>
      <c r="Z692" s="139"/>
      <c r="AA692" s="139"/>
      <c r="AB692" s="139"/>
    </row>
    <row r="693" spans="1:28" ht="15.75" customHeight="1" x14ac:dyDescent="0.3">
      <c r="A693" s="139"/>
      <c r="B693" s="139"/>
      <c r="C693" s="139"/>
      <c r="D693" s="139"/>
      <c r="E693" s="139"/>
      <c r="F693" s="139"/>
      <c r="G693" s="139"/>
      <c r="H693" s="207"/>
      <c r="I693" s="139"/>
      <c r="J693" s="139"/>
      <c r="K693" s="139"/>
      <c r="L693" s="139"/>
      <c r="M693" s="139"/>
      <c r="N693" s="139"/>
      <c r="O693" s="139"/>
      <c r="P693" s="139"/>
      <c r="Q693" s="139"/>
      <c r="R693" s="139"/>
      <c r="S693" s="139"/>
      <c r="T693" s="139"/>
      <c r="U693" s="139"/>
      <c r="V693" s="139"/>
      <c r="W693" s="139"/>
      <c r="X693" s="139"/>
      <c r="Y693" s="139"/>
      <c r="Z693" s="139"/>
      <c r="AA693" s="139"/>
      <c r="AB693" s="139"/>
    </row>
    <row r="694" spans="1:28" ht="15.75" customHeight="1" x14ac:dyDescent="0.3">
      <c r="A694" s="139"/>
      <c r="B694" s="139"/>
      <c r="C694" s="139"/>
      <c r="D694" s="139"/>
      <c r="E694" s="139"/>
      <c r="F694" s="139"/>
      <c r="G694" s="139"/>
      <c r="H694" s="207"/>
      <c r="I694" s="139"/>
      <c r="J694" s="139"/>
      <c r="K694" s="139"/>
      <c r="L694" s="139"/>
      <c r="M694" s="139"/>
      <c r="N694" s="139"/>
      <c r="O694" s="139"/>
      <c r="P694" s="139"/>
      <c r="Q694" s="139"/>
      <c r="R694" s="139"/>
      <c r="S694" s="139"/>
      <c r="T694" s="139"/>
      <c r="U694" s="139"/>
      <c r="V694" s="139"/>
      <c r="W694" s="139"/>
      <c r="X694" s="139"/>
      <c r="Y694" s="139"/>
      <c r="Z694" s="139"/>
      <c r="AA694" s="139"/>
      <c r="AB694" s="139"/>
    </row>
    <row r="695" spans="1:28" ht="15.75" customHeight="1" x14ac:dyDescent="0.3">
      <c r="A695" s="139"/>
      <c r="B695" s="139"/>
      <c r="C695" s="139"/>
      <c r="D695" s="139"/>
      <c r="E695" s="139"/>
      <c r="F695" s="139"/>
      <c r="G695" s="139"/>
      <c r="H695" s="207"/>
      <c r="I695" s="139"/>
      <c r="J695" s="139"/>
      <c r="K695" s="139"/>
      <c r="L695" s="139"/>
      <c r="M695" s="139"/>
      <c r="N695" s="139"/>
      <c r="O695" s="139"/>
      <c r="P695" s="139"/>
      <c r="Q695" s="139"/>
      <c r="R695" s="139"/>
      <c r="S695" s="139"/>
      <c r="T695" s="139"/>
      <c r="U695" s="139"/>
      <c r="V695" s="139"/>
      <c r="W695" s="139"/>
      <c r="X695" s="139"/>
      <c r="Y695" s="139"/>
      <c r="Z695" s="139"/>
      <c r="AA695" s="139"/>
      <c r="AB695" s="139"/>
    </row>
    <row r="696" spans="1:28" ht="15.75" customHeight="1" x14ac:dyDescent="0.3">
      <c r="A696" s="139"/>
      <c r="B696" s="139"/>
      <c r="C696" s="139"/>
      <c r="D696" s="139"/>
      <c r="E696" s="139"/>
      <c r="F696" s="139"/>
      <c r="G696" s="139"/>
      <c r="H696" s="207"/>
      <c r="I696" s="139"/>
      <c r="J696" s="139"/>
      <c r="K696" s="139"/>
      <c r="L696" s="139"/>
      <c r="M696" s="139"/>
      <c r="N696" s="139"/>
      <c r="O696" s="139"/>
      <c r="P696" s="139"/>
      <c r="Q696" s="139"/>
      <c r="R696" s="139"/>
      <c r="S696" s="139"/>
      <c r="T696" s="139"/>
      <c r="U696" s="139"/>
      <c r="V696" s="139"/>
      <c r="W696" s="139"/>
      <c r="X696" s="139"/>
      <c r="Y696" s="139"/>
      <c r="Z696" s="139"/>
      <c r="AA696" s="139"/>
      <c r="AB696" s="139"/>
    </row>
    <row r="697" spans="1:28" ht="15.75" customHeight="1" x14ac:dyDescent="0.3">
      <c r="A697" s="139"/>
      <c r="B697" s="139"/>
      <c r="C697" s="139"/>
      <c r="D697" s="139"/>
      <c r="E697" s="139"/>
      <c r="F697" s="139"/>
      <c r="G697" s="139"/>
      <c r="H697" s="207"/>
      <c r="I697" s="139"/>
      <c r="J697" s="139"/>
      <c r="K697" s="139"/>
      <c r="L697" s="139"/>
      <c r="M697" s="139"/>
      <c r="N697" s="139"/>
      <c r="O697" s="139"/>
      <c r="P697" s="139"/>
      <c r="Q697" s="139"/>
      <c r="R697" s="139"/>
      <c r="S697" s="139"/>
      <c r="T697" s="139"/>
      <c r="U697" s="139"/>
      <c r="V697" s="139"/>
      <c r="W697" s="139"/>
      <c r="X697" s="139"/>
      <c r="Y697" s="139"/>
      <c r="Z697" s="139"/>
      <c r="AA697" s="139"/>
      <c r="AB697" s="139"/>
    </row>
    <row r="698" spans="1:28" ht="15.75" customHeight="1" x14ac:dyDescent="0.3">
      <c r="A698" s="139"/>
      <c r="B698" s="139"/>
      <c r="C698" s="139"/>
      <c r="D698" s="139"/>
      <c r="E698" s="139"/>
      <c r="F698" s="139"/>
      <c r="G698" s="139"/>
      <c r="H698" s="207"/>
      <c r="I698" s="139"/>
      <c r="J698" s="139"/>
      <c r="K698" s="139"/>
      <c r="L698" s="139"/>
      <c r="M698" s="139"/>
      <c r="N698" s="139"/>
      <c r="O698" s="139"/>
      <c r="P698" s="139"/>
      <c r="Q698" s="139"/>
      <c r="R698" s="139"/>
      <c r="S698" s="139"/>
      <c r="T698" s="139"/>
      <c r="U698" s="139"/>
      <c r="V698" s="139"/>
      <c r="W698" s="139"/>
      <c r="X698" s="139"/>
      <c r="Y698" s="139"/>
      <c r="Z698" s="139"/>
      <c r="AA698" s="139"/>
      <c r="AB698" s="139"/>
    </row>
    <row r="699" spans="1:28" ht="15.75" customHeight="1" x14ac:dyDescent="0.3">
      <c r="A699" s="139"/>
      <c r="B699" s="139"/>
      <c r="C699" s="139"/>
      <c r="D699" s="139"/>
      <c r="E699" s="139"/>
      <c r="F699" s="139"/>
      <c r="G699" s="139"/>
      <c r="H699" s="207"/>
      <c r="I699" s="139"/>
      <c r="J699" s="139"/>
      <c r="K699" s="139"/>
      <c r="L699" s="139"/>
      <c r="M699" s="139"/>
      <c r="N699" s="139"/>
      <c r="O699" s="139"/>
      <c r="P699" s="139"/>
      <c r="Q699" s="139"/>
      <c r="R699" s="139"/>
      <c r="S699" s="139"/>
      <c r="T699" s="139"/>
      <c r="U699" s="139"/>
      <c r="V699" s="139"/>
      <c r="W699" s="139"/>
      <c r="X699" s="139"/>
      <c r="Y699" s="139"/>
      <c r="Z699" s="139"/>
      <c r="AA699" s="139"/>
      <c r="AB699" s="139"/>
    </row>
    <row r="700" spans="1:28" ht="15.75" customHeight="1" x14ac:dyDescent="0.3">
      <c r="A700" s="139"/>
      <c r="B700" s="139"/>
      <c r="C700" s="139"/>
      <c r="D700" s="139"/>
      <c r="E700" s="139"/>
      <c r="F700" s="139"/>
      <c r="G700" s="139"/>
      <c r="H700" s="207"/>
      <c r="I700" s="139"/>
      <c r="J700" s="139"/>
      <c r="K700" s="139"/>
      <c r="L700" s="139"/>
      <c r="M700" s="139"/>
      <c r="N700" s="139"/>
      <c r="O700" s="139"/>
      <c r="P700" s="139"/>
      <c r="Q700" s="139"/>
      <c r="R700" s="139"/>
      <c r="S700" s="139"/>
      <c r="T700" s="139"/>
      <c r="U700" s="139"/>
      <c r="V700" s="139"/>
      <c r="W700" s="139"/>
      <c r="X700" s="139"/>
      <c r="Y700" s="139"/>
      <c r="Z700" s="139"/>
      <c r="AA700" s="139"/>
      <c r="AB700" s="139"/>
    </row>
    <row r="701" spans="1:28" ht="15.75" customHeight="1" x14ac:dyDescent="0.3">
      <c r="A701" s="139"/>
      <c r="B701" s="139"/>
      <c r="C701" s="139"/>
      <c r="D701" s="139"/>
      <c r="E701" s="139"/>
      <c r="F701" s="139"/>
      <c r="G701" s="139"/>
      <c r="H701" s="207"/>
      <c r="I701" s="139"/>
      <c r="J701" s="139"/>
      <c r="K701" s="139"/>
      <c r="L701" s="139"/>
      <c r="M701" s="139"/>
      <c r="N701" s="139"/>
      <c r="O701" s="139"/>
      <c r="P701" s="139"/>
      <c r="Q701" s="139"/>
      <c r="R701" s="139"/>
      <c r="S701" s="139"/>
      <c r="T701" s="139"/>
      <c r="U701" s="139"/>
      <c r="V701" s="139"/>
      <c r="W701" s="139"/>
      <c r="X701" s="139"/>
      <c r="Y701" s="139"/>
      <c r="Z701" s="139"/>
      <c r="AA701" s="139"/>
      <c r="AB701" s="139"/>
    </row>
    <row r="702" spans="1:28" ht="15.75" customHeight="1" x14ac:dyDescent="0.3">
      <c r="A702" s="139"/>
      <c r="B702" s="139"/>
      <c r="C702" s="139"/>
      <c r="D702" s="139"/>
      <c r="E702" s="139"/>
      <c r="F702" s="139"/>
      <c r="G702" s="139"/>
      <c r="H702" s="207"/>
      <c r="I702" s="139"/>
      <c r="J702" s="139"/>
      <c r="K702" s="139"/>
      <c r="L702" s="139"/>
      <c r="M702" s="139"/>
      <c r="N702" s="139"/>
      <c r="O702" s="139"/>
      <c r="P702" s="139"/>
      <c r="Q702" s="139"/>
      <c r="R702" s="139"/>
      <c r="S702" s="139"/>
      <c r="T702" s="139"/>
      <c r="U702" s="139"/>
      <c r="V702" s="139"/>
      <c r="W702" s="139"/>
      <c r="X702" s="139"/>
      <c r="Y702" s="139"/>
      <c r="Z702" s="139"/>
      <c r="AA702" s="139"/>
      <c r="AB702" s="139"/>
    </row>
    <row r="703" spans="1:28" ht="15.75" customHeight="1" x14ac:dyDescent="0.3">
      <c r="A703" s="139"/>
      <c r="B703" s="139"/>
      <c r="C703" s="139"/>
      <c r="D703" s="139"/>
      <c r="E703" s="139"/>
      <c r="F703" s="139"/>
      <c r="G703" s="139"/>
      <c r="H703" s="207"/>
      <c r="I703" s="139"/>
      <c r="J703" s="139"/>
      <c r="K703" s="139"/>
      <c r="L703" s="139"/>
      <c r="M703" s="139"/>
      <c r="N703" s="139"/>
      <c r="O703" s="139"/>
      <c r="P703" s="139"/>
      <c r="Q703" s="139"/>
      <c r="R703" s="139"/>
      <c r="S703" s="139"/>
      <c r="T703" s="139"/>
      <c r="U703" s="139"/>
      <c r="V703" s="139"/>
      <c r="W703" s="139"/>
      <c r="X703" s="139"/>
      <c r="Y703" s="139"/>
      <c r="Z703" s="139"/>
      <c r="AA703" s="139"/>
      <c r="AB703" s="139"/>
    </row>
    <row r="704" spans="1:28" ht="15.75" customHeight="1" x14ac:dyDescent="0.3">
      <c r="A704" s="139"/>
      <c r="B704" s="139"/>
      <c r="C704" s="139"/>
      <c r="D704" s="139"/>
      <c r="E704" s="139"/>
      <c r="F704" s="139"/>
      <c r="G704" s="139"/>
      <c r="H704" s="207"/>
      <c r="I704" s="139"/>
      <c r="J704" s="139"/>
      <c r="K704" s="139"/>
      <c r="L704" s="139"/>
      <c r="M704" s="139"/>
      <c r="N704" s="139"/>
      <c r="O704" s="139"/>
      <c r="P704" s="139"/>
      <c r="Q704" s="139"/>
      <c r="R704" s="139"/>
      <c r="S704" s="139"/>
      <c r="T704" s="139"/>
      <c r="U704" s="139"/>
      <c r="V704" s="139"/>
      <c r="W704" s="139"/>
      <c r="X704" s="139"/>
      <c r="Y704" s="139"/>
      <c r="Z704" s="139"/>
      <c r="AA704" s="139"/>
      <c r="AB704" s="139"/>
    </row>
    <row r="705" spans="1:28" ht="15.75" customHeight="1" x14ac:dyDescent="0.3">
      <c r="A705" s="139"/>
      <c r="B705" s="139"/>
      <c r="C705" s="139"/>
      <c r="D705" s="139"/>
      <c r="E705" s="139"/>
      <c r="F705" s="139"/>
      <c r="G705" s="139"/>
      <c r="H705" s="207"/>
      <c r="I705" s="139"/>
      <c r="J705" s="139"/>
      <c r="K705" s="139"/>
      <c r="L705" s="139"/>
      <c r="M705" s="139"/>
      <c r="N705" s="139"/>
      <c r="O705" s="139"/>
      <c r="P705" s="139"/>
      <c r="Q705" s="139"/>
      <c r="R705" s="139"/>
      <c r="S705" s="139"/>
      <c r="T705" s="139"/>
      <c r="U705" s="139"/>
      <c r="V705" s="139"/>
      <c r="W705" s="139"/>
      <c r="X705" s="139"/>
      <c r="Y705" s="139"/>
      <c r="Z705" s="139"/>
      <c r="AA705" s="139"/>
      <c r="AB705" s="139"/>
    </row>
    <row r="706" spans="1:28" ht="15.75" customHeight="1" x14ac:dyDescent="0.3">
      <c r="A706" s="139"/>
      <c r="B706" s="139"/>
      <c r="C706" s="139"/>
      <c r="D706" s="139"/>
      <c r="E706" s="139"/>
      <c r="F706" s="139"/>
      <c r="G706" s="139"/>
      <c r="H706" s="207"/>
      <c r="I706" s="139"/>
      <c r="J706" s="139"/>
      <c r="K706" s="139"/>
      <c r="L706" s="139"/>
      <c r="M706" s="139"/>
      <c r="N706" s="139"/>
      <c r="O706" s="139"/>
      <c r="P706" s="139"/>
      <c r="Q706" s="139"/>
      <c r="R706" s="139"/>
      <c r="S706" s="139"/>
      <c r="T706" s="139"/>
      <c r="U706" s="139"/>
      <c r="V706" s="139"/>
      <c r="W706" s="139"/>
      <c r="X706" s="139"/>
      <c r="Y706" s="139"/>
      <c r="Z706" s="139"/>
      <c r="AA706" s="139"/>
      <c r="AB706" s="139"/>
    </row>
    <row r="707" spans="1:28" ht="15.75" customHeight="1" x14ac:dyDescent="0.3">
      <c r="A707" s="139"/>
      <c r="B707" s="139"/>
      <c r="C707" s="139"/>
      <c r="D707" s="139"/>
      <c r="E707" s="139"/>
      <c r="F707" s="139"/>
      <c r="G707" s="139"/>
      <c r="H707" s="207"/>
      <c r="I707" s="139"/>
      <c r="J707" s="139"/>
      <c r="K707" s="139"/>
      <c r="L707" s="139"/>
      <c r="M707" s="139"/>
      <c r="N707" s="139"/>
      <c r="O707" s="139"/>
      <c r="P707" s="139"/>
      <c r="Q707" s="139"/>
      <c r="R707" s="139"/>
      <c r="S707" s="139"/>
      <c r="T707" s="139"/>
      <c r="U707" s="139"/>
      <c r="V707" s="139"/>
      <c r="W707" s="139"/>
      <c r="X707" s="139"/>
      <c r="Y707" s="139"/>
      <c r="Z707" s="139"/>
      <c r="AA707" s="139"/>
      <c r="AB707" s="139"/>
    </row>
    <row r="708" spans="1:28" ht="15.75" customHeight="1" x14ac:dyDescent="0.3">
      <c r="A708" s="139"/>
      <c r="B708" s="139"/>
      <c r="C708" s="139"/>
      <c r="D708" s="139"/>
      <c r="E708" s="139"/>
      <c r="F708" s="139"/>
      <c r="G708" s="139"/>
      <c r="H708" s="207"/>
      <c r="I708" s="139"/>
      <c r="J708" s="139"/>
      <c r="K708" s="139"/>
      <c r="L708" s="139"/>
      <c r="M708" s="139"/>
      <c r="N708" s="139"/>
      <c r="O708" s="139"/>
      <c r="P708" s="139"/>
      <c r="Q708" s="139"/>
      <c r="R708" s="139"/>
      <c r="S708" s="139"/>
      <c r="T708" s="139"/>
      <c r="U708" s="139"/>
      <c r="V708" s="139"/>
      <c r="W708" s="139"/>
      <c r="X708" s="139"/>
      <c r="Y708" s="139"/>
      <c r="Z708" s="139"/>
      <c r="AA708" s="139"/>
      <c r="AB708" s="139"/>
    </row>
    <row r="709" spans="1:28" ht="15.75" customHeight="1" x14ac:dyDescent="0.3">
      <c r="A709" s="139"/>
      <c r="B709" s="139"/>
      <c r="C709" s="139"/>
      <c r="D709" s="139"/>
      <c r="E709" s="139"/>
      <c r="F709" s="139"/>
      <c r="G709" s="139"/>
      <c r="H709" s="207"/>
      <c r="I709" s="139"/>
      <c r="J709" s="139"/>
      <c r="K709" s="139"/>
      <c r="L709" s="139"/>
      <c r="M709" s="139"/>
      <c r="N709" s="139"/>
      <c r="O709" s="139"/>
      <c r="P709" s="139"/>
      <c r="Q709" s="139"/>
      <c r="R709" s="139"/>
      <c r="S709" s="139"/>
      <c r="T709" s="139"/>
      <c r="U709" s="139"/>
      <c r="V709" s="139"/>
      <c r="W709" s="139"/>
      <c r="X709" s="139"/>
      <c r="Y709" s="139"/>
      <c r="Z709" s="139"/>
      <c r="AA709" s="139"/>
      <c r="AB709" s="139"/>
    </row>
    <row r="710" spans="1:28" ht="15.75" customHeight="1" x14ac:dyDescent="0.3">
      <c r="A710" s="139"/>
      <c r="B710" s="139"/>
      <c r="C710" s="139"/>
      <c r="D710" s="139"/>
      <c r="E710" s="139"/>
      <c r="F710" s="139"/>
      <c r="G710" s="139"/>
      <c r="H710" s="207"/>
      <c r="I710" s="139"/>
      <c r="J710" s="139"/>
      <c r="K710" s="139"/>
      <c r="L710" s="139"/>
      <c r="M710" s="139"/>
      <c r="N710" s="139"/>
      <c r="O710" s="139"/>
      <c r="P710" s="139"/>
      <c r="Q710" s="139"/>
      <c r="R710" s="139"/>
      <c r="S710" s="139"/>
      <c r="T710" s="139"/>
      <c r="U710" s="139"/>
      <c r="V710" s="139"/>
      <c r="W710" s="139"/>
      <c r="X710" s="139"/>
      <c r="Y710" s="139"/>
      <c r="Z710" s="139"/>
      <c r="AA710" s="139"/>
      <c r="AB710" s="139"/>
    </row>
    <row r="711" spans="1:28" ht="15.75" customHeight="1" x14ac:dyDescent="0.3">
      <c r="A711" s="139"/>
      <c r="B711" s="139"/>
      <c r="C711" s="139"/>
      <c r="D711" s="139"/>
      <c r="E711" s="139"/>
      <c r="F711" s="139"/>
      <c r="G711" s="139"/>
      <c r="H711" s="207"/>
      <c r="I711" s="139"/>
      <c r="J711" s="139"/>
      <c r="K711" s="139"/>
      <c r="L711" s="139"/>
      <c r="M711" s="139"/>
      <c r="N711" s="139"/>
      <c r="O711" s="139"/>
      <c r="P711" s="139"/>
      <c r="Q711" s="139"/>
      <c r="R711" s="139"/>
      <c r="S711" s="139"/>
      <c r="T711" s="139"/>
      <c r="U711" s="139"/>
      <c r="V711" s="139"/>
      <c r="W711" s="139"/>
      <c r="X711" s="139"/>
      <c r="Y711" s="139"/>
      <c r="Z711" s="139"/>
      <c r="AA711" s="139"/>
      <c r="AB711" s="139"/>
    </row>
    <row r="712" spans="1:28" ht="15.75" customHeight="1" x14ac:dyDescent="0.3">
      <c r="A712" s="139"/>
      <c r="B712" s="139"/>
      <c r="C712" s="139"/>
      <c r="D712" s="139"/>
      <c r="E712" s="139"/>
      <c r="F712" s="139"/>
      <c r="G712" s="139"/>
      <c r="H712" s="207"/>
      <c r="I712" s="139"/>
      <c r="J712" s="139"/>
      <c r="K712" s="139"/>
      <c r="L712" s="139"/>
      <c r="M712" s="139"/>
      <c r="N712" s="139"/>
      <c r="O712" s="139"/>
      <c r="P712" s="139"/>
      <c r="Q712" s="139"/>
      <c r="R712" s="139"/>
      <c r="S712" s="139"/>
      <c r="T712" s="139"/>
      <c r="U712" s="139"/>
      <c r="V712" s="139"/>
      <c r="W712" s="139"/>
      <c r="X712" s="139"/>
      <c r="Y712" s="139"/>
      <c r="Z712" s="139"/>
      <c r="AA712" s="139"/>
      <c r="AB712" s="139"/>
    </row>
    <row r="713" spans="1:28" ht="15.75" customHeight="1" x14ac:dyDescent="0.3">
      <c r="A713" s="139"/>
      <c r="B713" s="139"/>
      <c r="C713" s="139"/>
      <c r="D713" s="139"/>
      <c r="E713" s="139"/>
      <c r="F713" s="139"/>
      <c r="G713" s="139"/>
      <c r="H713" s="207"/>
      <c r="I713" s="139"/>
      <c r="J713" s="139"/>
      <c r="K713" s="139"/>
      <c r="L713" s="139"/>
      <c r="M713" s="139"/>
      <c r="N713" s="139"/>
      <c r="O713" s="139"/>
      <c r="P713" s="139"/>
      <c r="Q713" s="139"/>
      <c r="R713" s="139"/>
      <c r="S713" s="139"/>
      <c r="T713" s="139"/>
      <c r="U713" s="139"/>
      <c r="V713" s="139"/>
      <c r="W713" s="139"/>
      <c r="X713" s="139"/>
      <c r="Y713" s="139"/>
      <c r="Z713" s="139"/>
      <c r="AA713" s="139"/>
      <c r="AB713" s="139"/>
    </row>
    <row r="714" spans="1:28" ht="15.75" customHeight="1" x14ac:dyDescent="0.3">
      <c r="A714" s="139"/>
      <c r="B714" s="139"/>
      <c r="C714" s="139"/>
      <c r="D714" s="139"/>
      <c r="E714" s="139"/>
      <c r="F714" s="139"/>
      <c r="G714" s="139"/>
      <c r="H714" s="207"/>
      <c r="I714" s="139"/>
      <c r="J714" s="139"/>
      <c r="K714" s="139"/>
      <c r="L714" s="139"/>
      <c r="M714" s="139"/>
      <c r="N714" s="139"/>
      <c r="O714" s="139"/>
      <c r="P714" s="139"/>
      <c r="Q714" s="139"/>
      <c r="R714" s="139"/>
      <c r="S714" s="139"/>
      <c r="T714" s="139"/>
      <c r="U714" s="139"/>
      <c r="V714" s="139"/>
      <c r="W714" s="139"/>
      <c r="X714" s="139"/>
      <c r="Y714" s="139"/>
      <c r="Z714" s="139"/>
      <c r="AA714" s="139"/>
      <c r="AB714" s="139"/>
    </row>
    <row r="715" spans="1:28" ht="15.75" customHeight="1" x14ac:dyDescent="0.3">
      <c r="A715" s="139"/>
      <c r="B715" s="139"/>
      <c r="C715" s="139"/>
      <c r="D715" s="139"/>
      <c r="E715" s="139"/>
      <c r="F715" s="139"/>
      <c r="G715" s="139"/>
      <c r="H715" s="207"/>
      <c r="I715" s="139"/>
      <c r="J715" s="139"/>
      <c r="K715" s="139"/>
      <c r="L715" s="139"/>
      <c r="M715" s="139"/>
      <c r="N715" s="139"/>
      <c r="O715" s="139"/>
      <c r="P715" s="139"/>
      <c r="Q715" s="139"/>
      <c r="R715" s="139"/>
      <c r="S715" s="139"/>
      <c r="T715" s="139"/>
      <c r="U715" s="139"/>
      <c r="V715" s="139"/>
      <c r="W715" s="139"/>
      <c r="X715" s="139"/>
      <c r="Y715" s="139"/>
      <c r="Z715" s="139"/>
      <c r="AA715" s="139"/>
      <c r="AB715" s="139"/>
    </row>
    <row r="716" spans="1:28" ht="15.75" customHeight="1" x14ac:dyDescent="0.3">
      <c r="A716" s="139"/>
      <c r="B716" s="139"/>
      <c r="C716" s="139"/>
      <c r="D716" s="139"/>
      <c r="E716" s="139"/>
      <c r="F716" s="139"/>
      <c r="G716" s="139"/>
      <c r="H716" s="207"/>
      <c r="I716" s="139"/>
      <c r="J716" s="139"/>
      <c r="K716" s="139"/>
      <c r="L716" s="139"/>
      <c r="M716" s="139"/>
      <c r="N716" s="139"/>
      <c r="O716" s="139"/>
      <c r="P716" s="139"/>
      <c r="Q716" s="139"/>
      <c r="R716" s="139"/>
      <c r="S716" s="139"/>
      <c r="T716" s="139"/>
      <c r="U716" s="139"/>
      <c r="V716" s="139"/>
      <c r="W716" s="139"/>
      <c r="X716" s="139"/>
      <c r="Y716" s="139"/>
      <c r="Z716" s="139"/>
      <c r="AA716" s="139"/>
      <c r="AB716" s="139"/>
    </row>
    <row r="717" spans="1:28" ht="15.75" customHeight="1" x14ac:dyDescent="0.3">
      <c r="A717" s="139"/>
      <c r="B717" s="139"/>
      <c r="C717" s="139"/>
      <c r="D717" s="139"/>
      <c r="E717" s="139"/>
      <c r="F717" s="139"/>
      <c r="G717" s="139"/>
      <c r="H717" s="207"/>
      <c r="I717" s="139"/>
      <c r="J717" s="139"/>
      <c r="K717" s="139"/>
      <c r="L717" s="139"/>
      <c r="M717" s="139"/>
      <c r="N717" s="139"/>
      <c r="O717" s="139"/>
      <c r="P717" s="139"/>
      <c r="Q717" s="139"/>
      <c r="R717" s="139"/>
      <c r="S717" s="139"/>
      <c r="T717" s="139"/>
      <c r="U717" s="139"/>
      <c r="V717" s="139"/>
      <c r="W717" s="139"/>
      <c r="X717" s="139"/>
      <c r="Y717" s="139"/>
      <c r="Z717" s="139"/>
      <c r="AA717" s="139"/>
      <c r="AB717" s="139"/>
    </row>
    <row r="718" spans="1:28" ht="15.75" customHeight="1" x14ac:dyDescent="0.3">
      <c r="A718" s="139"/>
      <c r="B718" s="139"/>
      <c r="C718" s="139"/>
      <c r="D718" s="139"/>
      <c r="E718" s="139"/>
      <c r="F718" s="139"/>
      <c r="G718" s="139"/>
      <c r="H718" s="207"/>
      <c r="I718" s="139"/>
      <c r="J718" s="139"/>
      <c r="K718" s="139"/>
      <c r="L718" s="139"/>
      <c r="M718" s="139"/>
      <c r="N718" s="139"/>
      <c r="O718" s="139"/>
      <c r="P718" s="139"/>
      <c r="Q718" s="139"/>
      <c r="R718" s="139"/>
      <c r="S718" s="139"/>
      <c r="T718" s="139"/>
      <c r="U718" s="139"/>
      <c r="V718" s="139"/>
      <c r="W718" s="139"/>
      <c r="X718" s="139"/>
      <c r="Y718" s="139"/>
      <c r="Z718" s="139"/>
      <c r="AA718" s="139"/>
      <c r="AB718" s="139"/>
    </row>
    <row r="719" spans="1:28" ht="15.75" customHeight="1" x14ac:dyDescent="0.3">
      <c r="A719" s="139"/>
      <c r="B719" s="139"/>
      <c r="C719" s="139"/>
      <c r="D719" s="139"/>
      <c r="E719" s="139"/>
      <c r="F719" s="139"/>
      <c r="G719" s="139"/>
      <c r="H719" s="207"/>
      <c r="I719" s="139"/>
      <c r="J719" s="139"/>
      <c r="K719" s="139"/>
      <c r="L719" s="139"/>
      <c r="M719" s="139"/>
      <c r="N719" s="139"/>
      <c r="O719" s="139"/>
      <c r="P719" s="139"/>
      <c r="Q719" s="139"/>
      <c r="R719" s="139"/>
      <c r="S719" s="139"/>
      <c r="T719" s="139"/>
      <c r="U719" s="139"/>
      <c r="V719" s="139"/>
      <c r="W719" s="139"/>
      <c r="X719" s="139"/>
      <c r="Y719" s="139"/>
      <c r="Z719" s="139"/>
      <c r="AA719" s="139"/>
      <c r="AB719" s="139"/>
    </row>
    <row r="720" spans="1:28" ht="15.75" customHeight="1" x14ac:dyDescent="0.3">
      <c r="A720" s="139"/>
      <c r="B720" s="139"/>
      <c r="C720" s="139"/>
      <c r="D720" s="139"/>
      <c r="E720" s="139"/>
      <c r="F720" s="139"/>
      <c r="G720" s="139"/>
      <c r="H720" s="207"/>
      <c r="I720" s="139"/>
      <c r="J720" s="139"/>
      <c r="K720" s="139"/>
      <c r="L720" s="139"/>
      <c r="M720" s="139"/>
      <c r="N720" s="139"/>
      <c r="O720" s="139"/>
      <c r="P720" s="139"/>
      <c r="Q720" s="139"/>
      <c r="R720" s="139"/>
      <c r="S720" s="139"/>
      <c r="T720" s="139"/>
      <c r="U720" s="139"/>
      <c r="V720" s="139"/>
      <c r="W720" s="139"/>
      <c r="X720" s="139"/>
      <c r="Y720" s="139"/>
      <c r="Z720" s="139"/>
      <c r="AA720" s="139"/>
      <c r="AB720" s="139"/>
    </row>
    <row r="721" spans="1:28" ht="15.75" customHeight="1" x14ac:dyDescent="0.3">
      <c r="A721" s="139"/>
      <c r="B721" s="139"/>
      <c r="C721" s="139"/>
      <c r="D721" s="139"/>
      <c r="E721" s="139"/>
      <c r="F721" s="139"/>
      <c r="G721" s="139"/>
      <c r="H721" s="207"/>
      <c r="I721" s="139"/>
      <c r="J721" s="139"/>
      <c r="K721" s="139"/>
      <c r="L721" s="139"/>
      <c r="M721" s="139"/>
      <c r="N721" s="139"/>
      <c r="O721" s="139"/>
      <c r="P721" s="139"/>
      <c r="Q721" s="139"/>
      <c r="R721" s="139"/>
      <c r="S721" s="139"/>
      <c r="T721" s="139"/>
      <c r="U721" s="139"/>
      <c r="V721" s="139"/>
      <c r="W721" s="139"/>
      <c r="X721" s="139"/>
      <c r="Y721" s="139"/>
      <c r="Z721" s="139"/>
      <c r="AA721" s="139"/>
      <c r="AB721" s="139"/>
    </row>
    <row r="722" spans="1:28" ht="15.75" customHeight="1" x14ac:dyDescent="0.3">
      <c r="A722" s="139"/>
      <c r="B722" s="139"/>
      <c r="C722" s="139"/>
      <c r="D722" s="139"/>
      <c r="E722" s="139"/>
      <c r="F722" s="139"/>
      <c r="G722" s="139"/>
      <c r="H722" s="207"/>
      <c r="I722" s="139"/>
      <c r="J722" s="139"/>
      <c r="K722" s="139"/>
      <c r="L722" s="139"/>
      <c r="M722" s="139"/>
      <c r="N722" s="139"/>
      <c r="O722" s="139"/>
      <c r="P722" s="139"/>
      <c r="Q722" s="139"/>
      <c r="R722" s="139"/>
      <c r="S722" s="139"/>
      <c r="T722" s="139"/>
      <c r="U722" s="139"/>
      <c r="V722" s="139"/>
      <c r="W722" s="139"/>
      <c r="X722" s="139"/>
      <c r="Y722" s="139"/>
      <c r="Z722" s="139"/>
      <c r="AA722" s="139"/>
      <c r="AB722" s="139"/>
    </row>
    <row r="723" spans="1:28" ht="15.75" customHeight="1" x14ac:dyDescent="0.3">
      <c r="A723" s="139"/>
      <c r="B723" s="139"/>
      <c r="C723" s="139"/>
      <c r="D723" s="139"/>
      <c r="E723" s="139"/>
      <c r="F723" s="139"/>
      <c r="G723" s="139"/>
      <c r="H723" s="207"/>
      <c r="I723" s="139"/>
      <c r="J723" s="139"/>
      <c r="K723" s="139"/>
      <c r="L723" s="139"/>
      <c r="M723" s="139"/>
      <c r="N723" s="139"/>
      <c r="O723" s="139"/>
      <c r="P723" s="139"/>
      <c r="Q723" s="139"/>
      <c r="R723" s="139"/>
      <c r="S723" s="139"/>
      <c r="T723" s="139"/>
      <c r="U723" s="139"/>
      <c r="V723" s="139"/>
      <c r="W723" s="139"/>
      <c r="X723" s="139"/>
      <c r="Y723" s="139"/>
      <c r="Z723" s="139"/>
      <c r="AA723" s="139"/>
      <c r="AB723" s="139"/>
    </row>
    <row r="724" spans="1:28" ht="15.75" customHeight="1" x14ac:dyDescent="0.3">
      <c r="A724" s="139"/>
      <c r="B724" s="139"/>
      <c r="C724" s="139"/>
      <c r="D724" s="139"/>
      <c r="E724" s="139"/>
      <c r="F724" s="139"/>
      <c r="G724" s="139"/>
      <c r="H724" s="207"/>
      <c r="I724" s="139"/>
      <c r="J724" s="139"/>
      <c r="K724" s="139"/>
      <c r="L724" s="139"/>
      <c r="M724" s="139"/>
      <c r="N724" s="139"/>
      <c r="O724" s="139"/>
      <c r="P724" s="139"/>
      <c r="Q724" s="139"/>
      <c r="R724" s="139"/>
      <c r="S724" s="139"/>
      <c r="T724" s="139"/>
      <c r="U724" s="139"/>
      <c r="V724" s="139"/>
      <c r="W724" s="139"/>
      <c r="X724" s="139"/>
      <c r="Y724" s="139"/>
      <c r="Z724" s="139"/>
      <c r="AA724" s="139"/>
      <c r="AB724" s="139"/>
    </row>
    <row r="725" spans="1:28" ht="15.75" customHeight="1" x14ac:dyDescent="0.3">
      <c r="A725" s="139"/>
      <c r="B725" s="139"/>
      <c r="C725" s="139"/>
      <c r="D725" s="139"/>
      <c r="E725" s="139"/>
      <c r="F725" s="139"/>
      <c r="G725" s="139"/>
      <c r="H725" s="207"/>
      <c r="I725" s="139"/>
      <c r="J725" s="139"/>
      <c r="K725" s="139"/>
      <c r="L725" s="139"/>
      <c r="M725" s="139"/>
      <c r="N725" s="139"/>
      <c r="O725" s="139"/>
      <c r="P725" s="139"/>
      <c r="Q725" s="139"/>
      <c r="R725" s="139"/>
      <c r="S725" s="139"/>
      <c r="T725" s="139"/>
      <c r="U725" s="139"/>
      <c r="V725" s="139"/>
      <c r="W725" s="139"/>
      <c r="X725" s="139"/>
      <c r="Y725" s="139"/>
      <c r="Z725" s="139"/>
      <c r="AA725" s="139"/>
      <c r="AB725" s="139"/>
    </row>
    <row r="726" spans="1:28" ht="15.75" customHeight="1" x14ac:dyDescent="0.3">
      <c r="A726" s="139"/>
      <c r="B726" s="139"/>
      <c r="C726" s="139"/>
      <c r="D726" s="139"/>
      <c r="E726" s="139"/>
      <c r="F726" s="139"/>
      <c r="G726" s="139"/>
      <c r="H726" s="207"/>
      <c r="I726" s="139"/>
      <c r="J726" s="139"/>
      <c r="K726" s="139"/>
      <c r="L726" s="139"/>
      <c r="M726" s="139"/>
      <c r="N726" s="139"/>
      <c r="O726" s="139"/>
      <c r="P726" s="139"/>
      <c r="Q726" s="139"/>
      <c r="R726" s="139"/>
      <c r="S726" s="139"/>
      <c r="T726" s="139"/>
      <c r="U726" s="139"/>
      <c r="V726" s="139"/>
      <c r="W726" s="139"/>
      <c r="X726" s="139"/>
      <c r="Y726" s="139"/>
      <c r="Z726" s="139"/>
      <c r="AA726" s="139"/>
      <c r="AB726" s="139"/>
    </row>
    <row r="727" spans="1:28" ht="15.75" customHeight="1" x14ac:dyDescent="0.3">
      <c r="A727" s="139"/>
      <c r="B727" s="139"/>
      <c r="C727" s="139"/>
      <c r="D727" s="139"/>
      <c r="E727" s="139"/>
      <c r="F727" s="139"/>
      <c r="G727" s="139"/>
      <c r="H727" s="207"/>
      <c r="I727" s="139"/>
      <c r="J727" s="139"/>
      <c r="K727" s="139"/>
      <c r="L727" s="139"/>
      <c r="M727" s="139"/>
      <c r="N727" s="139"/>
      <c r="O727" s="139"/>
      <c r="P727" s="139"/>
      <c r="Q727" s="139"/>
      <c r="R727" s="139"/>
      <c r="S727" s="139"/>
      <c r="T727" s="139"/>
      <c r="U727" s="139"/>
      <c r="V727" s="139"/>
      <c r="W727" s="139"/>
      <c r="X727" s="139"/>
      <c r="Y727" s="139"/>
      <c r="Z727" s="139"/>
      <c r="AA727" s="139"/>
      <c r="AB727" s="139"/>
    </row>
    <row r="728" spans="1:28" ht="15.75" customHeight="1" x14ac:dyDescent="0.3">
      <c r="A728" s="139"/>
      <c r="B728" s="139"/>
      <c r="C728" s="139"/>
      <c r="D728" s="139"/>
      <c r="E728" s="139"/>
      <c r="F728" s="139"/>
      <c r="G728" s="139"/>
      <c r="H728" s="207"/>
      <c r="I728" s="139"/>
      <c r="J728" s="139"/>
      <c r="K728" s="139"/>
      <c r="L728" s="139"/>
      <c r="M728" s="139"/>
      <c r="N728" s="139"/>
      <c r="O728" s="139"/>
      <c r="P728" s="139"/>
      <c r="Q728" s="139"/>
      <c r="R728" s="139"/>
      <c r="S728" s="139"/>
      <c r="T728" s="139"/>
      <c r="U728" s="139"/>
      <c r="V728" s="139"/>
      <c r="W728" s="139"/>
      <c r="X728" s="139"/>
      <c r="Y728" s="139"/>
      <c r="Z728" s="139"/>
      <c r="AA728" s="139"/>
      <c r="AB728" s="139"/>
    </row>
    <row r="729" spans="1:28" ht="15.75" customHeight="1" x14ac:dyDescent="0.3">
      <c r="A729" s="139"/>
      <c r="B729" s="139"/>
      <c r="C729" s="139"/>
      <c r="D729" s="139"/>
      <c r="E729" s="139"/>
      <c r="F729" s="139"/>
      <c r="G729" s="139"/>
      <c r="H729" s="207"/>
      <c r="I729" s="139"/>
      <c r="J729" s="139"/>
      <c r="K729" s="139"/>
      <c r="L729" s="139"/>
      <c r="M729" s="139"/>
      <c r="N729" s="139"/>
      <c r="O729" s="139"/>
      <c r="P729" s="139"/>
      <c r="Q729" s="139"/>
      <c r="R729" s="139"/>
      <c r="S729" s="139"/>
      <c r="T729" s="139"/>
      <c r="U729" s="139"/>
      <c r="V729" s="139"/>
      <c r="W729" s="139"/>
      <c r="X729" s="139"/>
      <c r="Y729" s="139"/>
      <c r="Z729" s="139"/>
      <c r="AA729" s="139"/>
      <c r="AB729" s="139"/>
    </row>
    <row r="730" spans="1:28" ht="15.75" customHeight="1" x14ac:dyDescent="0.3">
      <c r="A730" s="139"/>
      <c r="B730" s="139"/>
      <c r="C730" s="139"/>
      <c r="D730" s="139"/>
      <c r="E730" s="139"/>
      <c r="F730" s="139"/>
      <c r="G730" s="139"/>
      <c r="H730" s="207"/>
      <c r="I730" s="139"/>
      <c r="J730" s="139"/>
      <c r="K730" s="139"/>
      <c r="L730" s="139"/>
      <c r="M730" s="139"/>
      <c r="N730" s="139"/>
      <c r="O730" s="139"/>
      <c r="P730" s="139"/>
      <c r="Q730" s="139"/>
      <c r="R730" s="139"/>
      <c r="S730" s="139"/>
      <c r="T730" s="139"/>
      <c r="U730" s="139"/>
      <c r="V730" s="139"/>
      <c r="W730" s="139"/>
      <c r="X730" s="139"/>
      <c r="Y730" s="139"/>
      <c r="Z730" s="139"/>
      <c r="AA730" s="139"/>
      <c r="AB730" s="139"/>
    </row>
    <row r="731" spans="1:28" ht="15.75" customHeight="1" x14ac:dyDescent="0.3">
      <c r="A731" s="139"/>
      <c r="B731" s="139"/>
      <c r="C731" s="139"/>
      <c r="D731" s="139"/>
      <c r="E731" s="139"/>
      <c r="F731" s="139"/>
      <c r="G731" s="139"/>
      <c r="H731" s="207"/>
      <c r="I731" s="139"/>
      <c r="J731" s="139"/>
      <c r="K731" s="139"/>
      <c r="L731" s="139"/>
      <c r="M731" s="139"/>
      <c r="N731" s="139"/>
      <c r="O731" s="139"/>
      <c r="P731" s="139"/>
      <c r="Q731" s="139"/>
      <c r="R731" s="139"/>
      <c r="S731" s="139"/>
      <c r="T731" s="139"/>
      <c r="U731" s="139"/>
      <c r="V731" s="139"/>
      <c r="W731" s="139"/>
      <c r="X731" s="139"/>
      <c r="Y731" s="139"/>
      <c r="Z731" s="139"/>
      <c r="AA731" s="139"/>
      <c r="AB731" s="139"/>
    </row>
    <row r="732" spans="1:28" ht="15.75" customHeight="1" x14ac:dyDescent="0.3">
      <c r="A732" s="139"/>
      <c r="B732" s="139"/>
      <c r="C732" s="139"/>
      <c r="D732" s="139"/>
      <c r="E732" s="139"/>
      <c r="F732" s="139"/>
      <c r="G732" s="139"/>
      <c r="H732" s="207"/>
      <c r="I732" s="139"/>
      <c r="J732" s="139"/>
      <c r="K732" s="139"/>
      <c r="L732" s="139"/>
      <c r="M732" s="139"/>
      <c r="N732" s="139"/>
      <c r="O732" s="139"/>
      <c r="P732" s="139"/>
      <c r="Q732" s="139"/>
      <c r="R732" s="139"/>
      <c r="S732" s="139"/>
      <c r="T732" s="139"/>
      <c r="U732" s="139"/>
      <c r="V732" s="139"/>
      <c r="W732" s="139"/>
      <c r="X732" s="139"/>
      <c r="Y732" s="139"/>
      <c r="Z732" s="139"/>
      <c r="AA732" s="139"/>
      <c r="AB732" s="139"/>
    </row>
    <row r="733" spans="1:28" ht="15.75" customHeight="1" x14ac:dyDescent="0.3">
      <c r="A733" s="139"/>
      <c r="B733" s="139"/>
      <c r="C733" s="139"/>
      <c r="D733" s="139"/>
      <c r="E733" s="139"/>
      <c r="F733" s="139"/>
      <c r="G733" s="139"/>
      <c r="H733" s="207"/>
      <c r="I733" s="139"/>
      <c r="J733" s="139"/>
      <c r="K733" s="139"/>
      <c r="L733" s="139"/>
      <c r="M733" s="139"/>
      <c r="N733" s="139"/>
      <c r="O733" s="139"/>
      <c r="P733" s="139"/>
      <c r="Q733" s="139"/>
      <c r="R733" s="139"/>
      <c r="S733" s="139"/>
      <c r="T733" s="139"/>
      <c r="U733" s="139"/>
      <c r="V733" s="139"/>
      <c r="W733" s="139"/>
      <c r="X733" s="139"/>
      <c r="Y733" s="139"/>
      <c r="Z733" s="139"/>
      <c r="AA733" s="139"/>
      <c r="AB733" s="139"/>
    </row>
    <row r="734" spans="1:28" ht="15.75" customHeight="1" x14ac:dyDescent="0.3">
      <c r="A734" s="139"/>
      <c r="B734" s="139"/>
      <c r="C734" s="139"/>
      <c r="D734" s="139"/>
      <c r="E734" s="139"/>
      <c r="F734" s="139"/>
      <c r="G734" s="139"/>
      <c r="H734" s="207"/>
      <c r="I734" s="139"/>
      <c r="J734" s="139"/>
      <c r="K734" s="139"/>
      <c r="L734" s="139"/>
      <c r="M734" s="139"/>
      <c r="N734" s="139"/>
      <c r="O734" s="139"/>
      <c r="P734" s="139"/>
      <c r="Q734" s="139"/>
      <c r="R734" s="139"/>
      <c r="S734" s="139"/>
      <c r="T734" s="139"/>
      <c r="U734" s="139"/>
      <c r="V734" s="139"/>
      <c r="W734" s="139"/>
      <c r="X734" s="139"/>
      <c r="Y734" s="139"/>
      <c r="Z734" s="139"/>
      <c r="AA734" s="139"/>
      <c r="AB734" s="139"/>
    </row>
    <row r="735" spans="1:28" ht="15.75" customHeight="1" x14ac:dyDescent="0.3">
      <c r="A735" s="139"/>
      <c r="B735" s="139"/>
      <c r="C735" s="139"/>
      <c r="D735" s="139"/>
      <c r="E735" s="139"/>
      <c r="F735" s="139"/>
      <c r="G735" s="139"/>
      <c r="H735" s="207"/>
      <c r="I735" s="139"/>
      <c r="J735" s="139"/>
      <c r="K735" s="139"/>
      <c r="L735" s="139"/>
      <c r="M735" s="139"/>
      <c r="N735" s="139"/>
      <c r="O735" s="139"/>
      <c r="P735" s="139"/>
      <c r="Q735" s="139"/>
      <c r="R735" s="139"/>
      <c r="S735" s="139"/>
      <c r="T735" s="139"/>
      <c r="U735" s="139"/>
      <c r="V735" s="139"/>
      <c r="W735" s="139"/>
      <c r="X735" s="139"/>
      <c r="Y735" s="139"/>
      <c r="Z735" s="139"/>
      <c r="AA735" s="139"/>
      <c r="AB735" s="139"/>
    </row>
    <row r="736" spans="1:28" ht="15.75" customHeight="1" x14ac:dyDescent="0.3">
      <c r="A736" s="139"/>
      <c r="B736" s="139"/>
      <c r="C736" s="139"/>
      <c r="D736" s="139"/>
      <c r="E736" s="139"/>
      <c r="F736" s="139"/>
      <c r="G736" s="139"/>
      <c r="H736" s="207"/>
      <c r="I736" s="139"/>
      <c r="J736" s="139"/>
      <c r="K736" s="139"/>
      <c r="L736" s="139"/>
      <c r="M736" s="139"/>
      <c r="N736" s="139"/>
      <c r="O736" s="139"/>
      <c r="P736" s="139"/>
      <c r="Q736" s="139"/>
      <c r="R736" s="139"/>
      <c r="S736" s="139"/>
      <c r="T736" s="139"/>
      <c r="U736" s="139"/>
      <c r="V736" s="139"/>
      <c r="W736" s="139"/>
      <c r="X736" s="139"/>
      <c r="Y736" s="139"/>
      <c r="Z736" s="139"/>
      <c r="AA736" s="139"/>
      <c r="AB736" s="139"/>
    </row>
    <row r="737" spans="1:28" ht="15.75" customHeight="1" x14ac:dyDescent="0.3">
      <c r="A737" s="139"/>
      <c r="B737" s="139"/>
      <c r="C737" s="139"/>
      <c r="D737" s="139"/>
      <c r="E737" s="139"/>
      <c r="F737" s="139"/>
      <c r="G737" s="139"/>
      <c r="H737" s="207"/>
      <c r="I737" s="139"/>
      <c r="J737" s="139"/>
      <c r="K737" s="139"/>
      <c r="L737" s="139"/>
      <c r="M737" s="139"/>
      <c r="N737" s="139"/>
      <c r="O737" s="139"/>
      <c r="P737" s="139"/>
      <c r="Q737" s="139"/>
      <c r="R737" s="139"/>
      <c r="S737" s="139"/>
      <c r="T737" s="139"/>
      <c r="U737" s="139"/>
      <c r="V737" s="139"/>
      <c r="W737" s="139"/>
      <c r="X737" s="139"/>
      <c r="Y737" s="139"/>
      <c r="Z737" s="139"/>
      <c r="AA737" s="139"/>
      <c r="AB737" s="139"/>
    </row>
    <row r="738" spans="1:28" ht="15.75" customHeight="1" x14ac:dyDescent="0.3">
      <c r="A738" s="139"/>
      <c r="B738" s="139"/>
      <c r="C738" s="139"/>
      <c r="D738" s="139"/>
      <c r="E738" s="139"/>
      <c r="F738" s="139"/>
      <c r="G738" s="139"/>
      <c r="H738" s="207"/>
      <c r="I738" s="139"/>
      <c r="J738" s="139"/>
      <c r="K738" s="139"/>
      <c r="L738" s="139"/>
      <c r="M738" s="139"/>
      <c r="N738" s="139"/>
      <c r="O738" s="139"/>
      <c r="P738" s="139"/>
      <c r="Q738" s="139"/>
      <c r="R738" s="139"/>
      <c r="S738" s="139"/>
      <c r="T738" s="139"/>
      <c r="U738" s="139"/>
      <c r="V738" s="139"/>
      <c r="W738" s="139"/>
      <c r="X738" s="139"/>
      <c r="Y738" s="139"/>
      <c r="Z738" s="139"/>
      <c r="AA738" s="139"/>
      <c r="AB738" s="139"/>
    </row>
    <row r="739" spans="1:28" ht="15.75" customHeight="1" x14ac:dyDescent="0.3">
      <c r="A739" s="139"/>
      <c r="B739" s="139"/>
      <c r="C739" s="139"/>
      <c r="D739" s="139"/>
      <c r="E739" s="139"/>
      <c r="F739" s="139"/>
      <c r="G739" s="139"/>
      <c r="H739" s="207"/>
      <c r="I739" s="139"/>
      <c r="J739" s="139"/>
      <c r="K739" s="139"/>
      <c r="L739" s="139"/>
      <c r="M739" s="139"/>
      <c r="N739" s="139"/>
      <c r="O739" s="139"/>
      <c r="P739" s="139"/>
      <c r="Q739" s="139"/>
      <c r="R739" s="139"/>
      <c r="S739" s="139"/>
      <c r="T739" s="139"/>
      <c r="U739" s="139"/>
      <c r="V739" s="139"/>
      <c r="W739" s="139"/>
      <c r="X739" s="139"/>
      <c r="Y739" s="139"/>
      <c r="Z739" s="139"/>
      <c r="AA739" s="139"/>
      <c r="AB739" s="139"/>
    </row>
    <row r="740" spans="1:28" ht="15.75" customHeight="1" x14ac:dyDescent="0.3">
      <c r="A740" s="139"/>
      <c r="B740" s="139"/>
      <c r="C740" s="139"/>
      <c r="D740" s="139"/>
      <c r="E740" s="139"/>
      <c r="F740" s="139"/>
      <c r="G740" s="139"/>
      <c r="H740" s="207"/>
      <c r="I740" s="139"/>
      <c r="J740" s="139"/>
      <c r="K740" s="139"/>
      <c r="L740" s="139"/>
      <c r="M740" s="139"/>
      <c r="N740" s="139"/>
      <c r="O740" s="139"/>
      <c r="P740" s="139"/>
      <c r="Q740" s="139"/>
      <c r="R740" s="139"/>
      <c r="S740" s="139"/>
      <c r="T740" s="139"/>
      <c r="U740" s="139"/>
      <c r="V740" s="139"/>
      <c r="W740" s="139"/>
      <c r="X740" s="139"/>
      <c r="Y740" s="139"/>
      <c r="Z740" s="139"/>
      <c r="AA740" s="139"/>
      <c r="AB740" s="139"/>
    </row>
    <row r="741" spans="1:28" ht="15.75" customHeight="1" x14ac:dyDescent="0.3">
      <c r="A741" s="139"/>
      <c r="B741" s="139"/>
      <c r="C741" s="139"/>
      <c r="D741" s="139"/>
      <c r="E741" s="139"/>
      <c r="F741" s="139"/>
      <c r="G741" s="139"/>
      <c r="H741" s="207"/>
      <c r="I741" s="139"/>
      <c r="J741" s="139"/>
      <c r="K741" s="139"/>
      <c r="L741" s="139"/>
      <c r="M741" s="139"/>
      <c r="N741" s="139"/>
      <c r="O741" s="139"/>
      <c r="P741" s="139"/>
      <c r="Q741" s="139"/>
      <c r="R741" s="139"/>
      <c r="S741" s="139"/>
      <c r="T741" s="139"/>
      <c r="U741" s="139"/>
      <c r="V741" s="139"/>
      <c r="W741" s="139"/>
      <c r="X741" s="139"/>
      <c r="Y741" s="139"/>
      <c r="Z741" s="139"/>
      <c r="AA741" s="139"/>
      <c r="AB741" s="139"/>
    </row>
    <row r="742" spans="1:28" ht="15.75" customHeight="1" x14ac:dyDescent="0.3">
      <c r="A742" s="139"/>
      <c r="B742" s="139"/>
      <c r="C742" s="139"/>
      <c r="D742" s="139"/>
      <c r="E742" s="139"/>
      <c r="F742" s="139"/>
      <c r="G742" s="139"/>
      <c r="H742" s="207"/>
      <c r="I742" s="139"/>
      <c r="J742" s="139"/>
      <c r="K742" s="139"/>
      <c r="L742" s="139"/>
      <c r="M742" s="139"/>
      <c r="N742" s="139"/>
      <c r="O742" s="139"/>
      <c r="P742" s="139"/>
      <c r="Q742" s="139"/>
      <c r="R742" s="139"/>
      <c r="S742" s="139"/>
      <c r="T742" s="139"/>
      <c r="U742" s="139"/>
      <c r="V742" s="139"/>
      <c r="W742" s="139"/>
      <c r="X742" s="139"/>
      <c r="Y742" s="139"/>
      <c r="Z742" s="139"/>
      <c r="AA742" s="139"/>
      <c r="AB742" s="139"/>
    </row>
    <row r="743" spans="1:28" ht="15.75" customHeight="1" x14ac:dyDescent="0.3">
      <c r="A743" s="139"/>
      <c r="B743" s="139"/>
      <c r="C743" s="139"/>
      <c r="D743" s="139"/>
      <c r="E743" s="139"/>
      <c r="F743" s="139"/>
      <c r="G743" s="139"/>
      <c r="H743" s="207"/>
      <c r="I743" s="139"/>
      <c r="J743" s="139"/>
      <c r="K743" s="139"/>
      <c r="L743" s="139"/>
      <c r="M743" s="139"/>
      <c r="N743" s="139"/>
      <c r="O743" s="139"/>
      <c r="P743" s="139"/>
      <c r="Q743" s="139"/>
      <c r="R743" s="139"/>
      <c r="S743" s="139"/>
      <c r="T743" s="139"/>
      <c r="U743" s="139"/>
      <c r="V743" s="139"/>
      <c r="W743" s="139"/>
      <c r="X743" s="139"/>
      <c r="Y743" s="139"/>
      <c r="Z743" s="139"/>
      <c r="AA743" s="139"/>
      <c r="AB743" s="139"/>
    </row>
    <row r="744" spans="1:28" ht="15.75" customHeight="1" x14ac:dyDescent="0.3">
      <c r="A744" s="139"/>
      <c r="B744" s="139"/>
      <c r="C744" s="139"/>
      <c r="D744" s="139"/>
      <c r="E744" s="139"/>
      <c r="F744" s="139"/>
      <c r="G744" s="139"/>
      <c r="H744" s="207"/>
      <c r="I744" s="139"/>
      <c r="J744" s="139"/>
      <c r="K744" s="139"/>
      <c r="L744" s="139"/>
      <c r="M744" s="139"/>
      <c r="N744" s="139"/>
      <c r="O744" s="139"/>
      <c r="P744" s="139"/>
      <c r="Q744" s="139"/>
      <c r="R744" s="139"/>
      <c r="S744" s="139"/>
      <c r="T744" s="139"/>
      <c r="U744" s="139"/>
      <c r="V744" s="139"/>
      <c r="W744" s="139"/>
      <c r="X744" s="139"/>
      <c r="Y744" s="139"/>
      <c r="Z744" s="139"/>
      <c r="AA744" s="139"/>
      <c r="AB744" s="139"/>
    </row>
    <row r="745" spans="1:28" ht="15.75" customHeight="1" x14ac:dyDescent="0.3">
      <c r="A745" s="139"/>
      <c r="B745" s="139"/>
      <c r="C745" s="139"/>
      <c r="D745" s="139"/>
      <c r="E745" s="139"/>
      <c r="F745" s="139"/>
      <c r="G745" s="139"/>
      <c r="H745" s="207"/>
      <c r="I745" s="139"/>
      <c r="J745" s="139"/>
      <c r="K745" s="139"/>
      <c r="L745" s="139"/>
      <c r="M745" s="139"/>
      <c r="N745" s="139"/>
      <c r="O745" s="139"/>
      <c r="P745" s="139"/>
      <c r="Q745" s="139"/>
      <c r="R745" s="139"/>
      <c r="S745" s="139"/>
      <c r="T745" s="139"/>
      <c r="U745" s="139"/>
      <c r="V745" s="139"/>
      <c r="W745" s="139"/>
      <c r="X745" s="139"/>
      <c r="Y745" s="139"/>
      <c r="Z745" s="139"/>
      <c r="AA745" s="139"/>
      <c r="AB745" s="139"/>
    </row>
    <row r="746" spans="1:28" ht="15.75" customHeight="1" x14ac:dyDescent="0.3">
      <c r="A746" s="139"/>
      <c r="B746" s="139"/>
      <c r="C746" s="139"/>
      <c r="D746" s="139"/>
      <c r="E746" s="139"/>
      <c r="F746" s="139"/>
      <c r="G746" s="139"/>
      <c r="H746" s="207"/>
      <c r="I746" s="139"/>
      <c r="J746" s="139"/>
      <c r="K746" s="139"/>
      <c r="L746" s="139"/>
      <c r="M746" s="139"/>
      <c r="N746" s="139"/>
      <c r="O746" s="139"/>
      <c r="P746" s="139"/>
      <c r="Q746" s="139"/>
      <c r="R746" s="139"/>
      <c r="S746" s="139"/>
      <c r="T746" s="139"/>
      <c r="U746" s="139"/>
      <c r="V746" s="139"/>
      <c r="W746" s="139"/>
      <c r="X746" s="139"/>
      <c r="Y746" s="139"/>
      <c r="Z746" s="139"/>
      <c r="AA746" s="139"/>
      <c r="AB746" s="139"/>
    </row>
    <row r="747" spans="1:28" ht="15.75" customHeight="1" x14ac:dyDescent="0.3">
      <c r="A747" s="139"/>
      <c r="B747" s="139"/>
      <c r="C747" s="139"/>
      <c r="D747" s="139"/>
      <c r="E747" s="139"/>
      <c r="F747" s="139"/>
      <c r="G747" s="139"/>
      <c r="H747" s="207"/>
      <c r="I747" s="139"/>
      <c r="J747" s="139"/>
      <c r="K747" s="139"/>
      <c r="L747" s="139"/>
      <c r="M747" s="139"/>
      <c r="N747" s="139"/>
      <c r="O747" s="139"/>
      <c r="P747" s="139"/>
      <c r="Q747" s="139"/>
      <c r="R747" s="139"/>
      <c r="S747" s="139"/>
      <c r="T747" s="139"/>
      <c r="U747" s="139"/>
      <c r="V747" s="139"/>
      <c r="W747" s="139"/>
      <c r="X747" s="139"/>
      <c r="Y747" s="139"/>
      <c r="Z747" s="139"/>
      <c r="AA747" s="139"/>
      <c r="AB747" s="139"/>
    </row>
    <row r="748" spans="1:28" ht="15.75" customHeight="1" x14ac:dyDescent="0.3">
      <c r="A748" s="139"/>
      <c r="B748" s="139"/>
      <c r="C748" s="139"/>
      <c r="D748" s="139"/>
      <c r="E748" s="139"/>
      <c r="F748" s="139"/>
      <c r="G748" s="139"/>
      <c r="H748" s="207"/>
      <c r="I748" s="139"/>
      <c r="J748" s="139"/>
      <c r="K748" s="139"/>
      <c r="L748" s="139"/>
      <c r="M748" s="139"/>
      <c r="N748" s="139"/>
      <c r="O748" s="139"/>
      <c r="P748" s="139"/>
      <c r="Q748" s="139"/>
      <c r="R748" s="139"/>
      <c r="S748" s="139"/>
      <c r="T748" s="139"/>
      <c r="U748" s="139"/>
      <c r="V748" s="139"/>
      <c r="W748" s="139"/>
      <c r="X748" s="139"/>
      <c r="Y748" s="139"/>
      <c r="Z748" s="139"/>
      <c r="AA748" s="139"/>
      <c r="AB748" s="139"/>
    </row>
    <row r="749" spans="1:28" ht="15.75" customHeight="1" x14ac:dyDescent="0.3">
      <c r="A749" s="139"/>
      <c r="B749" s="139"/>
      <c r="C749" s="139"/>
      <c r="D749" s="139"/>
      <c r="E749" s="139"/>
      <c r="F749" s="139"/>
      <c r="G749" s="139"/>
      <c r="H749" s="207"/>
      <c r="I749" s="139"/>
      <c r="J749" s="139"/>
      <c r="K749" s="139"/>
      <c r="L749" s="139"/>
      <c r="M749" s="139"/>
      <c r="N749" s="139"/>
      <c r="O749" s="139"/>
      <c r="P749" s="139"/>
      <c r="Q749" s="139"/>
      <c r="R749" s="139"/>
      <c r="S749" s="139"/>
      <c r="T749" s="139"/>
      <c r="U749" s="139"/>
      <c r="V749" s="139"/>
      <c r="W749" s="139"/>
      <c r="X749" s="139"/>
      <c r="Y749" s="139"/>
      <c r="Z749" s="139"/>
      <c r="AA749" s="139"/>
      <c r="AB749" s="139"/>
    </row>
    <row r="750" spans="1:28" ht="15.75" customHeight="1" x14ac:dyDescent="0.3">
      <c r="A750" s="139"/>
      <c r="B750" s="139"/>
      <c r="C750" s="139"/>
      <c r="D750" s="139"/>
      <c r="E750" s="139"/>
      <c r="F750" s="139"/>
      <c r="G750" s="139"/>
      <c r="H750" s="207"/>
      <c r="I750" s="139"/>
      <c r="J750" s="139"/>
      <c r="K750" s="139"/>
      <c r="L750" s="139"/>
      <c r="M750" s="139"/>
      <c r="N750" s="139"/>
      <c r="O750" s="139"/>
      <c r="P750" s="139"/>
      <c r="Q750" s="139"/>
      <c r="R750" s="139"/>
      <c r="S750" s="139"/>
      <c r="T750" s="139"/>
      <c r="U750" s="139"/>
      <c r="V750" s="139"/>
      <c r="W750" s="139"/>
      <c r="X750" s="139"/>
      <c r="Y750" s="139"/>
      <c r="Z750" s="139"/>
      <c r="AA750" s="139"/>
      <c r="AB750" s="139"/>
    </row>
    <row r="751" spans="1:28" ht="15.75" customHeight="1" x14ac:dyDescent="0.3">
      <c r="A751" s="139"/>
      <c r="B751" s="139"/>
      <c r="C751" s="139"/>
      <c r="D751" s="139"/>
      <c r="E751" s="139"/>
      <c r="F751" s="139"/>
      <c r="G751" s="139"/>
      <c r="H751" s="207"/>
      <c r="I751" s="139"/>
      <c r="J751" s="139"/>
      <c r="K751" s="139"/>
      <c r="L751" s="139"/>
      <c r="M751" s="139"/>
      <c r="N751" s="139"/>
      <c r="O751" s="139"/>
      <c r="P751" s="139"/>
      <c r="Q751" s="139"/>
      <c r="R751" s="139"/>
      <c r="S751" s="139"/>
      <c r="T751" s="139"/>
      <c r="U751" s="139"/>
      <c r="V751" s="139"/>
      <c r="W751" s="139"/>
      <c r="X751" s="139"/>
      <c r="Y751" s="139"/>
      <c r="Z751" s="139"/>
      <c r="AA751" s="139"/>
      <c r="AB751" s="139"/>
    </row>
    <row r="752" spans="1:28" ht="15.75" customHeight="1" x14ac:dyDescent="0.3">
      <c r="A752" s="139"/>
      <c r="B752" s="139"/>
      <c r="C752" s="139"/>
      <c r="D752" s="139"/>
      <c r="E752" s="139"/>
      <c r="F752" s="139"/>
      <c r="G752" s="139"/>
      <c r="H752" s="207"/>
      <c r="I752" s="139"/>
      <c r="J752" s="139"/>
      <c r="K752" s="139"/>
      <c r="L752" s="139"/>
      <c r="M752" s="139"/>
      <c r="N752" s="139"/>
      <c r="O752" s="139"/>
      <c r="P752" s="139"/>
      <c r="Q752" s="139"/>
      <c r="R752" s="139"/>
      <c r="S752" s="139"/>
      <c r="T752" s="139"/>
      <c r="U752" s="139"/>
      <c r="V752" s="139"/>
      <c r="W752" s="139"/>
      <c r="X752" s="139"/>
      <c r="Y752" s="139"/>
      <c r="Z752" s="139"/>
      <c r="AA752" s="139"/>
      <c r="AB752" s="139"/>
    </row>
    <row r="753" spans="1:28" ht="15.75" customHeight="1" x14ac:dyDescent="0.3">
      <c r="A753" s="139"/>
      <c r="B753" s="139"/>
      <c r="C753" s="139"/>
      <c r="D753" s="139"/>
      <c r="E753" s="139"/>
      <c r="F753" s="139"/>
      <c r="G753" s="139"/>
      <c r="H753" s="207"/>
      <c r="I753" s="139"/>
      <c r="J753" s="139"/>
      <c r="K753" s="139"/>
      <c r="L753" s="139"/>
      <c r="M753" s="139"/>
      <c r="N753" s="139"/>
      <c r="O753" s="139"/>
      <c r="P753" s="139"/>
      <c r="Q753" s="139"/>
      <c r="R753" s="139"/>
      <c r="S753" s="139"/>
      <c r="T753" s="139"/>
      <c r="U753" s="139"/>
      <c r="V753" s="139"/>
      <c r="W753" s="139"/>
      <c r="X753" s="139"/>
      <c r="Y753" s="139"/>
      <c r="Z753" s="139"/>
      <c r="AA753" s="139"/>
      <c r="AB753" s="139"/>
    </row>
    <row r="754" spans="1:28" ht="15.75" customHeight="1" x14ac:dyDescent="0.3">
      <c r="A754" s="139"/>
      <c r="B754" s="139"/>
      <c r="C754" s="139"/>
      <c r="D754" s="139"/>
      <c r="E754" s="139"/>
      <c r="F754" s="139"/>
      <c r="G754" s="139"/>
      <c r="H754" s="207"/>
      <c r="I754" s="139"/>
      <c r="J754" s="139"/>
      <c r="K754" s="139"/>
      <c r="L754" s="139"/>
      <c r="M754" s="139"/>
      <c r="N754" s="139"/>
      <c r="O754" s="139"/>
      <c r="P754" s="139"/>
      <c r="Q754" s="139"/>
      <c r="R754" s="139"/>
      <c r="S754" s="139"/>
      <c r="T754" s="139"/>
      <c r="U754" s="139"/>
      <c r="V754" s="139"/>
      <c r="W754" s="139"/>
      <c r="X754" s="139"/>
      <c r="Y754" s="139"/>
      <c r="Z754" s="139"/>
      <c r="AA754" s="139"/>
      <c r="AB754" s="139"/>
    </row>
    <row r="755" spans="1:28" ht="15.75" customHeight="1" x14ac:dyDescent="0.3">
      <c r="A755" s="139"/>
      <c r="B755" s="139"/>
      <c r="C755" s="139"/>
      <c r="D755" s="139"/>
      <c r="E755" s="139"/>
      <c r="F755" s="139"/>
      <c r="G755" s="139"/>
      <c r="H755" s="207"/>
      <c r="I755" s="139"/>
      <c r="J755" s="139"/>
      <c r="K755" s="139"/>
      <c r="L755" s="139"/>
      <c r="M755" s="139"/>
      <c r="N755" s="139"/>
      <c r="O755" s="139"/>
      <c r="P755" s="139"/>
      <c r="Q755" s="139"/>
      <c r="R755" s="139"/>
      <c r="S755" s="139"/>
      <c r="T755" s="139"/>
      <c r="U755" s="139"/>
      <c r="V755" s="139"/>
      <c r="W755" s="139"/>
      <c r="X755" s="139"/>
      <c r="Y755" s="139"/>
      <c r="Z755" s="139"/>
      <c r="AA755" s="139"/>
      <c r="AB755" s="139"/>
    </row>
    <row r="756" spans="1:28" ht="15.75" customHeight="1" x14ac:dyDescent="0.3">
      <c r="A756" s="139"/>
      <c r="B756" s="139"/>
      <c r="C756" s="139"/>
      <c r="D756" s="139"/>
      <c r="E756" s="139"/>
      <c r="F756" s="139"/>
      <c r="G756" s="139"/>
      <c r="H756" s="207"/>
      <c r="I756" s="139"/>
      <c r="J756" s="139"/>
      <c r="K756" s="139"/>
      <c r="L756" s="139"/>
      <c r="M756" s="139"/>
      <c r="N756" s="139"/>
      <c r="O756" s="139"/>
      <c r="P756" s="139"/>
      <c r="Q756" s="139"/>
      <c r="R756" s="139"/>
      <c r="S756" s="139"/>
      <c r="T756" s="139"/>
      <c r="U756" s="139"/>
      <c r="V756" s="139"/>
      <c r="W756" s="139"/>
      <c r="X756" s="139"/>
      <c r="Y756" s="139"/>
      <c r="Z756" s="139"/>
      <c r="AA756" s="139"/>
      <c r="AB756" s="139"/>
    </row>
    <row r="757" spans="1:28" ht="15.75" customHeight="1" x14ac:dyDescent="0.3">
      <c r="A757" s="139"/>
      <c r="B757" s="139"/>
      <c r="C757" s="139"/>
      <c r="D757" s="139"/>
      <c r="E757" s="139"/>
      <c r="F757" s="139"/>
      <c r="G757" s="139"/>
      <c r="H757" s="207"/>
      <c r="I757" s="139"/>
      <c r="J757" s="139"/>
      <c r="K757" s="139"/>
      <c r="L757" s="139"/>
      <c r="M757" s="139"/>
      <c r="N757" s="139"/>
      <c r="O757" s="139"/>
      <c r="P757" s="139"/>
      <c r="Q757" s="139"/>
      <c r="R757" s="139"/>
      <c r="S757" s="139"/>
      <c r="T757" s="139"/>
      <c r="U757" s="139"/>
      <c r="V757" s="139"/>
      <c r="W757" s="139"/>
      <c r="X757" s="139"/>
      <c r="Y757" s="139"/>
      <c r="Z757" s="139"/>
      <c r="AA757" s="139"/>
      <c r="AB757" s="139"/>
    </row>
    <row r="758" spans="1:28" ht="15.75" customHeight="1" x14ac:dyDescent="0.3">
      <c r="A758" s="139"/>
      <c r="B758" s="139"/>
      <c r="C758" s="139"/>
      <c r="D758" s="139"/>
      <c r="E758" s="139"/>
      <c r="F758" s="139"/>
      <c r="G758" s="139"/>
      <c r="H758" s="207"/>
      <c r="I758" s="139"/>
      <c r="J758" s="139"/>
      <c r="K758" s="139"/>
      <c r="L758" s="139"/>
      <c r="M758" s="139"/>
      <c r="N758" s="139"/>
      <c r="O758" s="139"/>
      <c r="P758" s="139"/>
      <c r="Q758" s="139"/>
      <c r="R758" s="139"/>
      <c r="S758" s="139"/>
      <c r="T758" s="139"/>
      <c r="U758" s="139"/>
      <c r="V758" s="139"/>
      <c r="W758" s="139"/>
      <c r="X758" s="139"/>
      <c r="Y758" s="139"/>
      <c r="Z758" s="139"/>
      <c r="AA758" s="139"/>
      <c r="AB758" s="139"/>
    </row>
    <row r="759" spans="1:28" ht="15.75" customHeight="1" x14ac:dyDescent="0.3">
      <c r="A759" s="139"/>
      <c r="B759" s="139"/>
      <c r="C759" s="139"/>
      <c r="D759" s="139"/>
      <c r="E759" s="139"/>
      <c r="F759" s="139"/>
      <c r="G759" s="139"/>
      <c r="H759" s="207"/>
      <c r="I759" s="139"/>
      <c r="J759" s="139"/>
      <c r="K759" s="139"/>
      <c r="L759" s="139"/>
      <c r="M759" s="139"/>
      <c r="N759" s="139"/>
      <c r="O759" s="139"/>
      <c r="P759" s="139"/>
      <c r="Q759" s="139"/>
      <c r="R759" s="139"/>
      <c r="S759" s="139"/>
      <c r="T759" s="139"/>
      <c r="U759" s="139"/>
      <c r="V759" s="139"/>
      <c r="W759" s="139"/>
      <c r="X759" s="139"/>
      <c r="Y759" s="139"/>
      <c r="Z759" s="139"/>
      <c r="AA759" s="139"/>
      <c r="AB759" s="139"/>
    </row>
    <row r="760" spans="1:28" ht="15.75" customHeight="1" x14ac:dyDescent="0.3">
      <c r="A760" s="139"/>
      <c r="B760" s="139"/>
      <c r="C760" s="139"/>
      <c r="D760" s="139"/>
      <c r="E760" s="139"/>
      <c r="F760" s="139"/>
      <c r="G760" s="139"/>
      <c r="H760" s="207"/>
      <c r="I760" s="139"/>
      <c r="J760" s="139"/>
      <c r="K760" s="139"/>
      <c r="L760" s="139"/>
      <c r="M760" s="139"/>
      <c r="N760" s="139"/>
      <c r="O760" s="139"/>
      <c r="P760" s="139"/>
      <c r="Q760" s="139"/>
      <c r="R760" s="139"/>
      <c r="S760" s="139"/>
      <c r="T760" s="139"/>
      <c r="U760" s="139"/>
      <c r="V760" s="139"/>
      <c r="W760" s="139"/>
      <c r="X760" s="139"/>
      <c r="Y760" s="139"/>
      <c r="Z760" s="139"/>
      <c r="AA760" s="139"/>
      <c r="AB760" s="139"/>
    </row>
    <row r="761" spans="1:28" ht="15.75" customHeight="1" x14ac:dyDescent="0.3">
      <c r="A761" s="139"/>
      <c r="B761" s="139"/>
      <c r="C761" s="139"/>
      <c r="D761" s="139"/>
      <c r="E761" s="139"/>
      <c r="F761" s="139"/>
      <c r="G761" s="139"/>
      <c r="H761" s="207"/>
      <c r="I761" s="139"/>
      <c r="J761" s="139"/>
      <c r="K761" s="139"/>
      <c r="L761" s="139"/>
      <c r="M761" s="139"/>
      <c r="N761" s="139"/>
      <c r="O761" s="139"/>
      <c r="P761" s="139"/>
      <c r="Q761" s="139"/>
      <c r="R761" s="139"/>
      <c r="S761" s="139"/>
      <c r="T761" s="139"/>
      <c r="U761" s="139"/>
      <c r="V761" s="139"/>
      <c r="W761" s="139"/>
      <c r="X761" s="139"/>
      <c r="Y761" s="139"/>
      <c r="Z761" s="139"/>
      <c r="AA761" s="139"/>
      <c r="AB761" s="139"/>
    </row>
    <row r="762" spans="1:28" ht="15.75" customHeight="1" x14ac:dyDescent="0.3">
      <c r="A762" s="139"/>
      <c r="B762" s="139"/>
      <c r="C762" s="139"/>
      <c r="D762" s="139"/>
      <c r="E762" s="139"/>
      <c r="F762" s="139"/>
      <c r="G762" s="139"/>
      <c r="H762" s="207"/>
      <c r="I762" s="139"/>
      <c r="J762" s="139"/>
      <c r="K762" s="139"/>
      <c r="L762" s="139"/>
      <c r="M762" s="139"/>
      <c r="N762" s="139"/>
      <c r="O762" s="139"/>
      <c r="P762" s="139"/>
      <c r="Q762" s="139"/>
      <c r="R762" s="139"/>
      <c r="S762" s="139"/>
      <c r="T762" s="139"/>
      <c r="U762" s="139"/>
      <c r="V762" s="139"/>
      <c r="W762" s="139"/>
      <c r="X762" s="139"/>
      <c r="Y762" s="139"/>
      <c r="Z762" s="139"/>
      <c r="AA762" s="139"/>
      <c r="AB762" s="139"/>
    </row>
    <row r="763" spans="1:28" ht="15.75" customHeight="1" x14ac:dyDescent="0.3">
      <c r="A763" s="139"/>
      <c r="B763" s="139"/>
      <c r="C763" s="139"/>
      <c r="D763" s="139"/>
      <c r="E763" s="139"/>
      <c r="F763" s="139"/>
      <c r="G763" s="139"/>
      <c r="H763" s="207"/>
      <c r="I763" s="139"/>
      <c r="J763" s="139"/>
      <c r="K763" s="139"/>
      <c r="L763" s="139"/>
      <c r="M763" s="139"/>
      <c r="N763" s="139"/>
      <c r="O763" s="139"/>
      <c r="P763" s="139"/>
      <c r="Q763" s="139"/>
      <c r="R763" s="139"/>
      <c r="S763" s="139"/>
      <c r="T763" s="139"/>
      <c r="U763" s="139"/>
      <c r="V763" s="139"/>
      <c r="W763" s="139"/>
      <c r="X763" s="139"/>
      <c r="Y763" s="139"/>
      <c r="Z763" s="139"/>
      <c r="AA763" s="139"/>
      <c r="AB763" s="139"/>
    </row>
    <row r="764" spans="1:28" ht="15.75" customHeight="1" x14ac:dyDescent="0.3">
      <c r="A764" s="139"/>
      <c r="B764" s="139"/>
      <c r="C764" s="139"/>
      <c r="D764" s="139"/>
      <c r="E764" s="139"/>
      <c r="F764" s="139"/>
      <c r="G764" s="139"/>
      <c r="H764" s="207"/>
      <c r="I764" s="139"/>
      <c r="J764" s="139"/>
      <c r="K764" s="139"/>
      <c r="L764" s="139"/>
      <c r="M764" s="139"/>
      <c r="N764" s="139"/>
      <c r="O764" s="139"/>
      <c r="P764" s="139"/>
      <c r="Q764" s="139"/>
      <c r="R764" s="139"/>
      <c r="S764" s="139"/>
      <c r="T764" s="139"/>
      <c r="U764" s="139"/>
      <c r="V764" s="139"/>
      <c r="W764" s="139"/>
      <c r="X764" s="139"/>
      <c r="Y764" s="139"/>
      <c r="Z764" s="139"/>
      <c r="AA764" s="139"/>
      <c r="AB764" s="139"/>
    </row>
    <row r="765" spans="1:28" ht="15.75" customHeight="1" x14ac:dyDescent="0.3">
      <c r="A765" s="139"/>
      <c r="B765" s="139"/>
      <c r="C765" s="139"/>
      <c r="D765" s="139"/>
      <c r="E765" s="139"/>
      <c r="F765" s="139"/>
      <c r="G765" s="139"/>
      <c r="H765" s="207"/>
      <c r="I765" s="139"/>
      <c r="J765" s="139"/>
      <c r="K765" s="139"/>
      <c r="L765" s="139"/>
      <c r="M765" s="139"/>
      <c r="N765" s="139"/>
      <c r="O765" s="139"/>
      <c r="P765" s="139"/>
      <c r="Q765" s="139"/>
      <c r="R765" s="139"/>
      <c r="S765" s="139"/>
      <c r="T765" s="139"/>
      <c r="U765" s="139"/>
      <c r="V765" s="139"/>
      <c r="W765" s="139"/>
      <c r="X765" s="139"/>
      <c r="Y765" s="139"/>
      <c r="Z765" s="139"/>
      <c r="AA765" s="139"/>
      <c r="AB765" s="139"/>
    </row>
    <row r="766" spans="1:28" ht="15.75" customHeight="1" x14ac:dyDescent="0.3">
      <c r="A766" s="139"/>
      <c r="B766" s="139"/>
      <c r="C766" s="139"/>
      <c r="D766" s="139"/>
      <c r="E766" s="139"/>
      <c r="F766" s="139"/>
      <c r="G766" s="139"/>
      <c r="H766" s="207"/>
      <c r="I766" s="139"/>
      <c r="J766" s="139"/>
      <c r="K766" s="139"/>
      <c r="L766" s="139"/>
      <c r="M766" s="139"/>
      <c r="N766" s="139"/>
      <c r="O766" s="139"/>
      <c r="P766" s="139"/>
      <c r="Q766" s="139"/>
      <c r="R766" s="139"/>
      <c r="S766" s="139"/>
      <c r="T766" s="139"/>
      <c r="U766" s="139"/>
      <c r="V766" s="139"/>
      <c r="W766" s="139"/>
      <c r="X766" s="139"/>
      <c r="Y766" s="139"/>
      <c r="Z766" s="139"/>
      <c r="AA766" s="139"/>
      <c r="AB766" s="139"/>
    </row>
    <row r="767" spans="1:28" ht="15.75" customHeight="1" x14ac:dyDescent="0.3">
      <c r="A767" s="139"/>
      <c r="B767" s="139"/>
      <c r="C767" s="139"/>
      <c r="D767" s="139"/>
      <c r="E767" s="139"/>
      <c r="F767" s="139"/>
      <c r="G767" s="139"/>
      <c r="H767" s="207"/>
      <c r="I767" s="139"/>
      <c r="J767" s="139"/>
      <c r="K767" s="139"/>
      <c r="L767" s="139"/>
      <c r="M767" s="139"/>
      <c r="N767" s="139"/>
      <c r="O767" s="139"/>
      <c r="P767" s="139"/>
      <c r="Q767" s="139"/>
      <c r="R767" s="139"/>
      <c r="S767" s="139"/>
      <c r="T767" s="139"/>
      <c r="U767" s="139"/>
      <c r="V767" s="139"/>
      <c r="W767" s="139"/>
      <c r="X767" s="139"/>
      <c r="Y767" s="139"/>
      <c r="Z767" s="139"/>
      <c r="AA767" s="139"/>
      <c r="AB767" s="139"/>
    </row>
    <row r="768" spans="1:28" ht="15.75" customHeight="1" x14ac:dyDescent="0.3">
      <c r="A768" s="139"/>
      <c r="B768" s="139"/>
      <c r="C768" s="139"/>
      <c r="D768" s="139"/>
      <c r="E768" s="139"/>
      <c r="F768" s="139"/>
      <c r="G768" s="139"/>
      <c r="H768" s="207"/>
      <c r="I768" s="139"/>
      <c r="J768" s="139"/>
      <c r="K768" s="139"/>
      <c r="L768" s="139"/>
      <c r="M768" s="139"/>
      <c r="N768" s="139"/>
      <c r="O768" s="139"/>
      <c r="P768" s="139"/>
      <c r="Q768" s="139"/>
      <c r="R768" s="139"/>
      <c r="S768" s="139"/>
      <c r="T768" s="139"/>
      <c r="U768" s="139"/>
      <c r="V768" s="139"/>
      <c r="W768" s="139"/>
      <c r="X768" s="139"/>
      <c r="Y768" s="139"/>
      <c r="Z768" s="139"/>
      <c r="AA768" s="139"/>
      <c r="AB768" s="139"/>
    </row>
    <row r="769" spans="1:28" ht="15.75" customHeight="1" x14ac:dyDescent="0.3">
      <c r="A769" s="139"/>
      <c r="B769" s="139"/>
      <c r="C769" s="139"/>
      <c r="D769" s="139"/>
      <c r="E769" s="139"/>
      <c r="F769" s="139"/>
      <c r="G769" s="139"/>
      <c r="H769" s="207"/>
      <c r="I769" s="139"/>
      <c r="J769" s="139"/>
      <c r="K769" s="139"/>
      <c r="L769" s="139"/>
      <c r="M769" s="139"/>
      <c r="N769" s="139"/>
      <c r="O769" s="139"/>
      <c r="P769" s="139"/>
      <c r="Q769" s="139"/>
      <c r="R769" s="139"/>
      <c r="S769" s="139"/>
      <c r="T769" s="139"/>
      <c r="U769" s="139"/>
      <c r="V769" s="139"/>
      <c r="W769" s="139"/>
      <c r="X769" s="139"/>
      <c r="Y769" s="139"/>
      <c r="Z769" s="139"/>
      <c r="AA769" s="139"/>
      <c r="AB769" s="139"/>
    </row>
    <row r="770" spans="1:28" ht="15.75" customHeight="1" x14ac:dyDescent="0.3">
      <c r="A770" s="139"/>
      <c r="B770" s="139"/>
      <c r="C770" s="139"/>
      <c r="D770" s="139"/>
      <c r="E770" s="139"/>
      <c r="F770" s="139"/>
      <c r="G770" s="139"/>
      <c r="H770" s="207"/>
      <c r="I770" s="139"/>
      <c r="J770" s="139"/>
      <c r="K770" s="139"/>
      <c r="L770" s="139"/>
      <c r="M770" s="139"/>
      <c r="N770" s="139"/>
      <c r="O770" s="139"/>
      <c r="P770" s="139"/>
      <c r="Q770" s="139"/>
      <c r="R770" s="139"/>
      <c r="S770" s="139"/>
      <c r="T770" s="139"/>
      <c r="U770" s="139"/>
      <c r="V770" s="139"/>
      <c r="W770" s="139"/>
      <c r="X770" s="139"/>
      <c r="Y770" s="139"/>
      <c r="Z770" s="139"/>
      <c r="AA770" s="139"/>
      <c r="AB770" s="139"/>
    </row>
    <row r="771" spans="1:28" ht="15.75" customHeight="1" x14ac:dyDescent="0.3">
      <c r="A771" s="139"/>
      <c r="B771" s="139"/>
      <c r="C771" s="139"/>
      <c r="D771" s="139"/>
      <c r="E771" s="139"/>
      <c r="F771" s="139"/>
      <c r="G771" s="139"/>
      <c r="H771" s="207"/>
      <c r="I771" s="139"/>
      <c r="J771" s="139"/>
      <c r="K771" s="139"/>
      <c r="L771" s="139"/>
      <c r="M771" s="139"/>
      <c r="N771" s="139"/>
      <c r="O771" s="139"/>
      <c r="P771" s="139"/>
      <c r="Q771" s="139"/>
      <c r="R771" s="139"/>
      <c r="S771" s="139"/>
      <c r="T771" s="139"/>
      <c r="U771" s="139"/>
      <c r="V771" s="139"/>
      <c r="W771" s="139"/>
      <c r="X771" s="139"/>
      <c r="Y771" s="139"/>
      <c r="Z771" s="139"/>
      <c r="AA771" s="139"/>
      <c r="AB771" s="139"/>
    </row>
    <row r="772" spans="1:28" ht="15.75" customHeight="1" x14ac:dyDescent="0.3">
      <c r="A772" s="139"/>
      <c r="B772" s="139"/>
      <c r="C772" s="139"/>
      <c r="D772" s="139"/>
      <c r="E772" s="139"/>
      <c r="F772" s="139"/>
      <c r="G772" s="139"/>
      <c r="H772" s="207"/>
      <c r="I772" s="139"/>
      <c r="J772" s="139"/>
      <c r="K772" s="139"/>
      <c r="L772" s="139"/>
      <c r="M772" s="139"/>
      <c r="N772" s="139"/>
      <c r="O772" s="139"/>
      <c r="P772" s="139"/>
      <c r="Q772" s="139"/>
      <c r="R772" s="139"/>
      <c r="S772" s="139"/>
      <c r="T772" s="139"/>
      <c r="U772" s="139"/>
      <c r="V772" s="139"/>
      <c r="W772" s="139"/>
      <c r="X772" s="139"/>
      <c r="Y772" s="139"/>
      <c r="Z772" s="139"/>
      <c r="AA772" s="139"/>
      <c r="AB772" s="139"/>
    </row>
    <row r="773" spans="1:28" ht="15.75" customHeight="1" x14ac:dyDescent="0.3">
      <c r="A773" s="139"/>
      <c r="B773" s="139"/>
      <c r="C773" s="139"/>
      <c r="D773" s="139"/>
      <c r="E773" s="139"/>
      <c r="F773" s="139"/>
      <c r="G773" s="139"/>
      <c r="H773" s="207"/>
      <c r="I773" s="139"/>
      <c r="J773" s="139"/>
      <c r="K773" s="139"/>
      <c r="L773" s="139"/>
      <c r="M773" s="139"/>
      <c r="N773" s="139"/>
      <c r="O773" s="139"/>
      <c r="P773" s="139"/>
      <c r="Q773" s="139"/>
      <c r="R773" s="139"/>
      <c r="S773" s="139"/>
      <c r="T773" s="139"/>
      <c r="U773" s="139"/>
      <c r="V773" s="139"/>
      <c r="W773" s="139"/>
      <c r="X773" s="139"/>
      <c r="Y773" s="139"/>
      <c r="Z773" s="139"/>
      <c r="AA773" s="139"/>
      <c r="AB773" s="139"/>
    </row>
    <row r="774" spans="1:28" ht="15.75" customHeight="1" x14ac:dyDescent="0.3">
      <c r="A774" s="139"/>
      <c r="B774" s="139"/>
      <c r="C774" s="139"/>
      <c r="D774" s="139"/>
      <c r="E774" s="139"/>
      <c r="F774" s="139"/>
      <c r="G774" s="139"/>
      <c r="H774" s="207"/>
      <c r="I774" s="139"/>
      <c r="J774" s="139"/>
      <c r="K774" s="139"/>
      <c r="L774" s="139"/>
      <c r="M774" s="139"/>
      <c r="N774" s="139"/>
      <c r="O774" s="139"/>
      <c r="P774" s="139"/>
      <c r="Q774" s="139"/>
      <c r="R774" s="139"/>
      <c r="S774" s="139"/>
      <c r="T774" s="139"/>
      <c r="U774" s="139"/>
      <c r="V774" s="139"/>
      <c r="W774" s="139"/>
      <c r="X774" s="139"/>
      <c r="Y774" s="139"/>
      <c r="Z774" s="139"/>
      <c r="AA774" s="139"/>
      <c r="AB774" s="139"/>
    </row>
    <row r="775" spans="1:28" ht="15.75" customHeight="1" x14ac:dyDescent="0.3">
      <c r="A775" s="139"/>
      <c r="B775" s="139"/>
      <c r="C775" s="139"/>
      <c r="D775" s="139"/>
      <c r="E775" s="139"/>
      <c r="F775" s="139"/>
      <c r="G775" s="139"/>
      <c r="H775" s="207"/>
      <c r="I775" s="139"/>
      <c r="J775" s="139"/>
      <c r="K775" s="139"/>
      <c r="L775" s="139"/>
      <c r="M775" s="139"/>
      <c r="N775" s="139"/>
      <c r="O775" s="139"/>
      <c r="P775" s="139"/>
      <c r="Q775" s="139"/>
      <c r="R775" s="139"/>
      <c r="S775" s="139"/>
      <c r="T775" s="139"/>
      <c r="U775" s="139"/>
      <c r="V775" s="139"/>
      <c r="W775" s="139"/>
      <c r="X775" s="139"/>
      <c r="Y775" s="139"/>
      <c r="Z775" s="139"/>
      <c r="AA775" s="139"/>
      <c r="AB775" s="139"/>
    </row>
    <row r="776" spans="1:28" ht="15.75" customHeight="1" x14ac:dyDescent="0.3">
      <c r="A776" s="139"/>
      <c r="B776" s="139"/>
      <c r="C776" s="139"/>
      <c r="D776" s="139"/>
      <c r="E776" s="139"/>
      <c r="F776" s="139"/>
      <c r="G776" s="139"/>
      <c r="H776" s="207"/>
      <c r="I776" s="139"/>
      <c r="J776" s="139"/>
      <c r="K776" s="139"/>
      <c r="L776" s="139"/>
      <c r="M776" s="139"/>
      <c r="N776" s="139"/>
      <c r="O776" s="139"/>
      <c r="P776" s="139"/>
      <c r="Q776" s="139"/>
      <c r="R776" s="139"/>
      <c r="S776" s="139"/>
      <c r="T776" s="139"/>
      <c r="U776" s="139"/>
      <c r="V776" s="139"/>
      <c r="W776" s="139"/>
      <c r="X776" s="139"/>
      <c r="Y776" s="139"/>
      <c r="Z776" s="139"/>
      <c r="AA776" s="139"/>
      <c r="AB776" s="139"/>
    </row>
    <row r="777" spans="1:28" ht="15.75" customHeight="1" x14ac:dyDescent="0.3">
      <c r="A777" s="139"/>
      <c r="B777" s="139"/>
      <c r="C777" s="139"/>
      <c r="D777" s="139"/>
      <c r="E777" s="139"/>
      <c r="F777" s="139"/>
      <c r="G777" s="139"/>
      <c r="H777" s="207"/>
      <c r="I777" s="139"/>
      <c r="J777" s="139"/>
      <c r="K777" s="139"/>
      <c r="L777" s="139"/>
      <c r="M777" s="139"/>
      <c r="N777" s="139"/>
      <c r="O777" s="139"/>
      <c r="P777" s="139"/>
      <c r="Q777" s="139"/>
      <c r="R777" s="139"/>
      <c r="S777" s="139"/>
      <c r="T777" s="139"/>
      <c r="U777" s="139"/>
      <c r="V777" s="139"/>
      <c r="W777" s="139"/>
      <c r="X777" s="139"/>
      <c r="Y777" s="139"/>
      <c r="Z777" s="139"/>
      <c r="AA777" s="139"/>
      <c r="AB777" s="139"/>
    </row>
    <row r="778" spans="1:28" ht="15.75" customHeight="1" x14ac:dyDescent="0.3">
      <c r="A778" s="139"/>
      <c r="B778" s="139"/>
      <c r="C778" s="139"/>
      <c r="D778" s="139"/>
      <c r="E778" s="139"/>
      <c r="F778" s="139"/>
      <c r="G778" s="139"/>
      <c r="H778" s="207"/>
      <c r="I778" s="139"/>
      <c r="J778" s="139"/>
      <c r="K778" s="139"/>
      <c r="L778" s="139"/>
      <c r="M778" s="139"/>
      <c r="N778" s="139"/>
      <c r="O778" s="139"/>
      <c r="P778" s="139"/>
      <c r="Q778" s="139"/>
      <c r="R778" s="139"/>
      <c r="S778" s="139"/>
      <c r="T778" s="139"/>
      <c r="U778" s="139"/>
      <c r="V778" s="139"/>
      <c r="W778" s="139"/>
      <c r="X778" s="139"/>
      <c r="Y778" s="139"/>
      <c r="Z778" s="139"/>
      <c r="AA778" s="139"/>
      <c r="AB778" s="139"/>
    </row>
    <row r="779" spans="1:28" ht="15.75" customHeight="1" x14ac:dyDescent="0.3">
      <c r="A779" s="139"/>
      <c r="B779" s="139"/>
      <c r="C779" s="139"/>
      <c r="D779" s="139"/>
      <c r="E779" s="139"/>
      <c r="F779" s="139"/>
      <c r="G779" s="139"/>
      <c r="H779" s="207"/>
      <c r="I779" s="139"/>
      <c r="J779" s="139"/>
      <c r="K779" s="139"/>
      <c r="L779" s="139"/>
      <c r="M779" s="139"/>
      <c r="N779" s="139"/>
      <c r="O779" s="139"/>
      <c r="P779" s="139"/>
      <c r="Q779" s="139"/>
      <c r="R779" s="139"/>
      <c r="S779" s="139"/>
      <c r="T779" s="139"/>
      <c r="U779" s="139"/>
      <c r="V779" s="139"/>
      <c r="W779" s="139"/>
      <c r="X779" s="139"/>
      <c r="Y779" s="139"/>
      <c r="Z779" s="139"/>
      <c r="AA779" s="139"/>
      <c r="AB779" s="139"/>
    </row>
    <row r="780" spans="1:28" ht="15.75" customHeight="1" x14ac:dyDescent="0.3">
      <c r="A780" s="139"/>
      <c r="B780" s="139"/>
      <c r="C780" s="139"/>
      <c r="D780" s="139"/>
      <c r="E780" s="139"/>
      <c r="F780" s="139"/>
      <c r="G780" s="139"/>
      <c r="H780" s="207"/>
      <c r="I780" s="139"/>
      <c r="J780" s="139"/>
      <c r="K780" s="139"/>
      <c r="L780" s="139"/>
      <c r="M780" s="139"/>
      <c r="N780" s="139"/>
      <c r="O780" s="139"/>
      <c r="P780" s="139"/>
      <c r="Q780" s="139"/>
      <c r="R780" s="139"/>
      <c r="S780" s="139"/>
      <c r="T780" s="139"/>
      <c r="U780" s="139"/>
      <c r="V780" s="139"/>
      <c r="W780" s="139"/>
      <c r="X780" s="139"/>
      <c r="Y780" s="139"/>
      <c r="Z780" s="139"/>
      <c r="AA780" s="139"/>
      <c r="AB780" s="139"/>
    </row>
    <row r="781" spans="1:28" ht="15.75" customHeight="1" x14ac:dyDescent="0.3">
      <c r="A781" s="139"/>
      <c r="B781" s="139"/>
      <c r="C781" s="139"/>
      <c r="D781" s="139"/>
      <c r="E781" s="139"/>
      <c r="F781" s="139"/>
      <c r="G781" s="139"/>
      <c r="H781" s="207"/>
      <c r="I781" s="139"/>
      <c r="J781" s="139"/>
      <c r="K781" s="139"/>
      <c r="L781" s="139"/>
      <c r="M781" s="139"/>
      <c r="N781" s="139"/>
      <c r="O781" s="139"/>
      <c r="P781" s="139"/>
      <c r="Q781" s="139"/>
      <c r="R781" s="139"/>
      <c r="S781" s="139"/>
      <c r="T781" s="139"/>
      <c r="U781" s="139"/>
      <c r="V781" s="139"/>
      <c r="W781" s="139"/>
      <c r="X781" s="139"/>
      <c r="Y781" s="139"/>
      <c r="Z781" s="139"/>
      <c r="AA781" s="139"/>
      <c r="AB781" s="139"/>
    </row>
    <row r="782" spans="1:28" ht="15.75" customHeight="1" x14ac:dyDescent="0.3">
      <c r="A782" s="139"/>
      <c r="B782" s="139"/>
      <c r="C782" s="139"/>
      <c r="D782" s="139"/>
      <c r="E782" s="139"/>
      <c r="F782" s="139"/>
      <c r="G782" s="139"/>
      <c r="H782" s="207"/>
      <c r="I782" s="139"/>
      <c r="J782" s="139"/>
      <c r="K782" s="139"/>
      <c r="L782" s="139"/>
      <c r="M782" s="139"/>
      <c r="N782" s="139"/>
      <c r="O782" s="139"/>
      <c r="P782" s="139"/>
      <c r="Q782" s="139"/>
      <c r="R782" s="139"/>
      <c r="S782" s="139"/>
      <c r="T782" s="139"/>
      <c r="U782" s="139"/>
      <c r="V782" s="139"/>
      <c r="W782" s="139"/>
      <c r="X782" s="139"/>
      <c r="Y782" s="139"/>
      <c r="Z782" s="139"/>
      <c r="AA782" s="139"/>
      <c r="AB782" s="139"/>
    </row>
    <row r="783" spans="1:28" ht="15.75" customHeight="1" x14ac:dyDescent="0.3">
      <c r="A783" s="139"/>
      <c r="B783" s="139"/>
      <c r="C783" s="139"/>
      <c r="D783" s="139"/>
      <c r="E783" s="139"/>
      <c r="F783" s="139"/>
      <c r="G783" s="139"/>
      <c r="H783" s="207"/>
      <c r="I783" s="139"/>
      <c r="J783" s="139"/>
      <c r="K783" s="139"/>
      <c r="L783" s="139"/>
      <c r="M783" s="139"/>
      <c r="N783" s="139"/>
      <c r="O783" s="139"/>
      <c r="P783" s="139"/>
      <c r="Q783" s="139"/>
      <c r="R783" s="139"/>
      <c r="S783" s="139"/>
      <c r="T783" s="139"/>
      <c r="U783" s="139"/>
      <c r="V783" s="139"/>
      <c r="W783" s="139"/>
      <c r="X783" s="139"/>
      <c r="Y783" s="139"/>
      <c r="Z783" s="139"/>
      <c r="AA783" s="139"/>
      <c r="AB783" s="139"/>
    </row>
    <row r="784" spans="1:28" ht="15.75" customHeight="1" x14ac:dyDescent="0.3">
      <c r="A784" s="139"/>
      <c r="B784" s="139"/>
      <c r="C784" s="139"/>
      <c r="D784" s="139"/>
      <c r="E784" s="139"/>
      <c r="F784" s="139"/>
      <c r="G784" s="139"/>
      <c r="H784" s="207"/>
      <c r="I784" s="139"/>
      <c r="J784" s="139"/>
      <c r="K784" s="139"/>
      <c r="L784" s="139"/>
      <c r="M784" s="139"/>
      <c r="N784" s="139"/>
      <c r="O784" s="139"/>
      <c r="P784" s="139"/>
      <c r="Q784" s="139"/>
      <c r="R784" s="139"/>
      <c r="S784" s="139"/>
      <c r="T784" s="139"/>
      <c r="U784" s="139"/>
      <c r="V784" s="139"/>
      <c r="W784" s="139"/>
      <c r="X784" s="139"/>
      <c r="Y784" s="139"/>
      <c r="Z784" s="139"/>
      <c r="AA784" s="139"/>
      <c r="AB784" s="139"/>
    </row>
    <row r="785" spans="1:28" ht="15.75" customHeight="1" x14ac:dyDescent="0.3">
      <c r="A785" s="139"/>
      <c r="B785" s="139"/>
      <c r="C785" s="139"/>
      <c r="D785" s="139"/>
      <c r="E785" s="139"/>
      <c r="F785" s="139"/>
      <c r="G785" s="139"/>
      <c r="H785" s="207"/>
      <c r="I785" s="139"/>
      <c r="J785" s="139"/>
      <c r="K785" s="139"/>
      <c r="L785" s="139"/>
      <c r="M785" s="139"/>
      <c r="N785" s="139"/>
      <c r="O785" s="139"/>
      <c r="P785" s="139"/>
      <c r="Q785" s="139"/>
      <c r="R785" s="139"/>
      <c r="S785" s="139"/>
      <c r="T785" s="139"/>
      <c r="U785" s="139"/>
      <c r="V785" s="139"/>
      <c r="W785" s="139"/>
      <c r="X785" s="139"/>
      <c r="Y785" s="139"/>
      <c r="Z785" s="139"/>
      <c r="AA785" s="139"/>
      <c r="AB785" s="139"/>
    </row>
    <row r="786" spans="1:28" ht="15.75" customHeight="1" x14ac:dyDescent="0.3">
      <c r="A786" s="139"/>
      <c r="B786" s="139"/>
      <c r="C786" s="139"/>
      <c r="D786" s="139"/>
      <c r="E786" s="139"/>
      <c r="F786" s="139"/>
      <c r="G786" s="139"/>
      <c r="H786" s="207"/>
      <c r="I786" s="139"/>
      <c r="J786" s="139"/>
      <c r="K786" s="139"/>
      <c r="L786" s="139"/>
      <c r="M786" s="139"/>
      <c r="N786" s="139"/>
      <c r="O786" s="139"/>
      <c r="P786" s="139"/>
      <c r="Q786" s="139"/>
      <c r="R786" s="139"/>
      <c r="S786" s="139"/>
      <c r="T786" s="139"/>
      <c r="U786" s="139"/>
      <c r="V786" s="139"/>
      <c r="W786" s="139"/>
      <c r="X786" s="139"/>
      <c r="Y786" s="139"/>
      <c r="Z786" s="139"/>
      <c r="AA786" s="139"/>
      <c r="AB786" s="139"/>
    </row>
    <row r="787" spans="1:28" ht="15.75" customHeight="1" x14ac:dyDescent="0.3">
      <c r="A787" s="139"/>
      <c r="B787" s="139"/>
      <c r="C787" s="139"/>
      <c r="D787" s="139"/>
      <c r="E787" s="139"/>
      <c r="F787" s="139"/>
      <c r="G787" s="139"/>
      <c r="H787" s="207"/>
      <c r="I787" s="139"/>
      <c r="J787" s="139"/>
      <c r="K787" s="139"/>
      <c r="L787" s="139"/>
      <c r="M787" s="139"/>
      <c r="N787" s="139"/>
      <c r="O787" s="139"/>
      <c r="P787" s="139"/>
      <c r="Q787" s="139"/>
      <c r="R787" s="139"/>
      <c r="S787" s="139"/>
      <c r="T787" s="139"/>
      <c r="U787" s="139"/>
      <c r="V787" s="139"/>
      <c r="W787" s="139"/>
      <c r="X787" s="139"/>
      <c r="Y787" s="139"/>
      <c r="Z787" s="139"/>
      <c r="AA787" s="139"/>
      <c r="AB787" s="139"/>
    </row>
    <row r="788" spans="1:28" ht="15.75" customHeight="1" x14ac:dyDescent="0.3">
      <c r="A788" s="139"/>
      <c r="B788" s="139"/>
      <c r="C788" s="139"/>
      <c r="D788" s="139"/>
      <c r="E788" s="139"/>
      <c r="F788" s="139"/>
      <c r="G788" s="139"/>
      <c r="H788" s="207"/>
      <c r="I788" s="139"/>
      <c r="J788" s="139"/>
      <c r="K788" s="139"/>
      <c r="L788" s="139"/>
      <c r="M788" s="139"/>
      <c r="N788" s="139"/>
      <c r="O788" s="139"/>
      <c r="P788" s="139"/>
      <c r="Q788" s="139"/>
      <c r="R788" s="139"/>
      <c r="S788" s="139"/>
      <c r="T788" s="139"/>
      <c r="U788" s="139"/>
      <c r="V788" s="139"/>
      <c r="W788" s="139"/>
      <c r="X788" s="139"/>
      <c r="Y788" s="139"/>
      <c r="Z788" s="139"/>
      <c r="AA788" s="139"/>
      <c r="AB788" s="139"/>
    </row>
    <row r="789" spans="1:28" ht="15.75" customHeight="1" x14ac:dyDescent="0.3">
      <c r="A789" s="139"/>
      <c r="B789" s="139"/>
      <c r="C789" s="139"/>
      <c r="D789" s="139"/>
      <c r="E789" s="139"/>
      <c r="F789" s="139"/>
      <c r="G789" s="139"/>
      <c r="H789" s="207"/>
      <c r="I789" s="139"/>
      <c r="J789" s="139"/>
      <c r="K789" s="139"/>
      <c r="L789" s="139"/>
      <c r="M789" s="139"/>
      <c r="N789" s="139"/>
      <c r="O789" s="139"/>
      <c r="P789" s="139"/>
      <c r="Q789" s="139"/>
      <c r="R789" s="139"/>
      <c r="S789" s="139"/>
      <c r="T789" s="139"/>
      <c r="U789" s="139"/>
      <c r="V789" s="139"/>
      <c r="W789" s="139"/>
      <c r="X789" s="139"/>
      <c r="Y789" s="139"/>
      <c r="Z789" s="139"/>
      <c r="AA789" s="139"/>
      <c r="AB789" s="139"/>
    </row>
    <row r="790" spans="1:28" ht="15.75" customHeight="1" x14ac:dyDescent="0.3">
      <c r="A790" s="139"/>
      <c r="B790" s="139"/>
      <c r="C790" s="139"/>
      <c r="D790" s="139"/>
      <c r="E790" s="139"/>
      <c r="F790" s="139"/>
      <c r="G790" s="139"/>
      <c r="H790" s="207"/>
      <c r="I790" s="139"/>
      <c r="J790" s="139"/>
      <c r="K790" s="139"/>
      <c r="L790" s="139"/>
      <c r="M790" s="139"/>
      <c r="N790" s="139"/>
      <c r="O790" s="139"/>
      <c r="P790" s="139"/>
      <c r="Q790" s="139"/>
      <c r="R790" s="139"/>
      <c r="S790" s="139"/>
      <c r="T790" s="139"/>
      <c r="U790" s="139"/>
      <c r="V790" s="139"/>
      <c r="W790" s="139"/>
      <c r="X790" s="139"/>
      <c r="Y790" s="139"/>
      <c r="Z790" s="139"/>
      <c r="AA790" s="139"/>
      <c r="AB790" s="139"/>
    </row>
    <row r="791" spans="1:28" ht="15.75" customHeight="1" x14ac:dyDescent="0.3">
      <c r="A791" s="139"/>
      <c r="B791" s="139"/>
      <c r="C791" s="139"/>
      <c r="D791" s="139"/>
      <c r="E791" s="139"/>
      <c r="F791" s="139"/>
      <c r="G791" s="139"/>
      <c r="H791" s="207"/>
      <c r="I791" s="139"/>
      <c r="J791" s="139"/>
      <c r="K791" s="139"/>
      <c r="L791" s="139"/>
      <c r="M791" s="139"/>
      <c r="N791" s="139"/>
      <c r="O791" s="139"/>
      <c r="P791" s="139"/>
      <c r="Q791" s="139"/>
      <c r="R791" s="139"/>
      <c r="S791" s="139"/>
      <c r="T791" s="139"/>
      <c r="U791" s="139"/>
      <c r="V791" s="139"/>
      <c r="W791" s="139"/>
      <c r="X791" s="139"/>
      <c r="Y791" s="139"/>
      <c r="Z791" s="139"/>
      <c r="AA791" s="139"/>
      <c r="AB791" s="139"/>
    </row>
    <row r="792" spans="1:28" ht="15.75" customHeight="1" x14ac:dyDescent="0.3">
      <c r="A792" s="139"/>
      <c r="B792" s="139"/>
      <c r="C792" s="139"/>
      <c r="D792" s="139"/>
      <c r="E792" s="139"/>
      <c r="F792" s="139"/>
      <c r="G792" s="139"/>
      <c r="H792" s="207"/>
      <c r="I792" s="139"/>
      <c r="J792" s="139"/>
      <c r="K792" s="139"/>
      <c r="L792" s="139"/>
      <c r="M792" s="139"/>
      <c r="N792" s="139"/>
      <c r="O792" s="139"/>
      <c r="P792" s="139"/>
      <c r="Q792" s="139"/>
      <c r="R792" s="139"/>
      <c r="S792" s="139"/>
      <c r="T792" s="139"/>
      <c r="U792" s="139"/>
      <c r="V792" s="139"/>
      <c r="W792" s="139"/>
      <c r="X792" s="139"/>
      <c r="Y792" s="139"/>
      <c r="Z792" s="139"/>
      <c r="AA792" s="139"/>
      <c r="AB792" s="139"/>
    </row>
    <row r="793" spans="1:28" ht="15.75" customHeight="1" x14ac:dyDescent="0.3">
      <c r="A793" s="139"/>
      <c r="B793" s="139"/>
      <c r="C793" s="139"/>
      <c r="D793" s="139"/>
      <c r="E793" s="139"/>
      <c r="F793" s="139"/>
      <c r="G793" s="139"/>
      <c r="H793" s="207"/>
      <c r="I793" s="139"/>
      <c r="J793" s="139"/>
      <c r="K793" s="139"/>
      <c r="L793" s="139"/>
      <c r="M793" s="139"/>
      <c r="N793" s="139"/>
      <c r="O793" s="139"/>
      <c r="P793" s="139"/>
      <c r="Q793" s="139"/>
      <c r="R793" s="139"/>
      <c r="S793" s="139"/>
      <c r="T793" s="139"/>
      <c r="U793" s="139"/>
      <c r="V793" s="139"/>
      <c r="W793" s="139"/>
      <c r="X793" s="139"/>
      <c r="Y793" s="139"/>
      <c r="Z793" s="139"/>
      <c r="AA793" s="139"/>
      <c r="AB793" s="139"/>
    </row>
    <row r="794" spans="1:28" ht="15.75" customHeight="1" x14ac:dyDescent="0.3">
      <c r="A794" s="139"/>
      <c r="B794" s="139"/>
      <c r="C794" s="139"/>
      <c r="D794" s="139"/>
      <c r="E794" s="139"/>
      <c r="F794" s="139"/>
      <c r="G794" s="139"/>
      <c r="H794" s="207"/>
      <c r="I794" s="139"/>
      <c r="J794" s="139"/>
      <c r="K794" s="139"/>
      <c r="L794" s="139"/>
      <c r="M794" s="139"/>
      <c r="N794" s="139"/>
      <c r="O794" s="139"/>
      <c r="P794" s="139"/>
      <c r="Q794" s="139"/>
      <c r="R794" s="139"/>
      <c r="S794" s="139"/>
      <c r="T794" s="139"/>
      <c r="U794" s="139"/>
      <c r="V794" s="139"/>
      <c r="W794" s="139"/>
      <c r="X794" s="139"/>
      <c r="Y794" s="139"/>
      <c r="Z794" s="139"/>
      <c r="AA794" s="139"/>
      <c r="AB794" s="139"/>
    </row>
    <row r="795" spans="1:28" ht="15.75" customHeight="1" x14ac:dyDescent="0.3">
      <c r="A795" s="139"/>
      <c r="B795" s="139"/>
      <c r="C795" s="139"/>
      <c r="D795" s="139"/>
      <c r="E795" s="139"/>
      <c r="F795" s="139"/>
      <c r="G795" s="139"/>
      <c r="H795" s="207"/>
      <c r="I795" s="139"/>
      <c r="J795" s="139"/>
      <c r="K795" s="139"/>
      <c r="L795" s="139"/>
      <c r="M795" s="139"/>
      <c r="N795" s="139"/>
      <c r="O795" s="139"/>
      <c r="P795" s="139"/>
      <c r="Q795" s="139"/>
      <c r="R795" s="139"/>
      <c r="S795" s="139"/>
      <c r="T795" s="139"/>
      <c r="U795" s="139"/>
      <c r="V795" s="139"/>
      <c r="W795" s="139"/>
      <c r="X795" s="139"/>
      <c r="Y795" s="139"/>
      <c r="Z795" s="139"/>
      <c r="AA795" s="139"/>
      <c r="AB795" s="139"/>
    </row>
    <row r="796" spans="1:28" ht="15.75" customHeight="1" x14ac:dyDescent="0.3">
      <c r="A796" s="139"/>
      <c r="B796" s="139"/>
      <c r="C796" s="139"/>
      <c r="D796" s="139"/>
      <c r="E796" s="139"/>
      <c r="F796" s="139"/>
      <c r="G796" s="139"/>
      <c r="H796" s="207"/>
      <c r="I796" s="139"/>
      <c r="J796" s="139"/>
      <c r="K796" s="139"/>
      <c r="L796" s="139"/>
      <c r="M796" s="139"/>
      <c r="N796" s="139"/>
      <c r="O796" s="139"/>
      <c r="P796" s="139"/>
      <c r="Q796" s="139"/>
      <c r="R796" s="139"/>
      <c r="S796" s="139"/>
      <c r="T796" s="139"/>
      <c r="U796" s="139"/>
      <c r="V796" s="139"/>
      <c r="W796" s="139"/>
      <c r="X796" s="139"/>
      <c r="Y796" s="139"/>
      <c r="Z796" s="139"/>
      <c r="AA796" s="139"/>
      <c r="AB796" s="139"/>
    </row>
    <row r="797" spans="1:28" ht="15.75" customHeight="1" x14ac:dyDescent="0.3">
      <c r="A797" s="139"/>
      <c r="B797" s="139"/>
      <c r="C797" s="139"/>
      <c r="D797" s="139"/>
      <c r="E797" s="139"/>
      <c r="F797" s="139"/>
      <c r="G797" s="139"/>
      <c r="H797" s="207"/>
      <c r="I797" s="139"/>
      <c r="J797" s="139"/>
      <c r="K797" s="139"/>
      <c r="L797" s="139"/>
      <c r="M797" s="139"/>
      <c r="N797" s="139"/>
      <c r="O797" s="139"/>
      <c r="P797" s="139"/>
      <c r="Q797" s="139"/>
      <c r="R797" s="139"/>
      <c r="S797" s="139"/>
      <c r="T797" s="139"/>
      <c r="U797" s="139"/>
      <c r="V797" s="139"/>
      <c r="W797" s="139"/>
      <c r="X797" s="139"/>
      <c r="Y797" s="139"/>
      <c r="Z797" s="139"/>
      <c r="AA797" s="139"/>
      <c r="AB797" s="139"/>
    </row>
    <row r="798" spans="1:28" ht="15.75" customHeight="1" x14ac:dyDescent="0.3">
      <c r="A798" s="139"/>
      <c r="B798" s="139"/>
      <c r="C798" s="139"/>
      <c r="D798" s="139"/>
      <c r="E798" s="139"/>
      <c r="F798" s="139"/>
      <c r="G798" s="139"/>
      <c r="H798" s="207"/>
      <c r="I798" s="139"/>
      <c r="J798" s="139"/>
      <c r="K798" s="139"/>
      <c r="L798" s="139"/>
      <c r="M798" s="139"/>
      <c r="N798" s="139"/>
      <c r="O798" s="139"/>
      <c r="P798" s="139"/>
      <c r="Q798" s="139"/>
      <c r="R798" s="139"/>
      <c r="S798" s="139"/>
      <c r="T798" s="139"/>
      <c r="U798" s="139"/>
      <c r="V798" s="139"/>
      <c r="W798" s="139"/>
      <c r="X798" s="139"/>
      <c r="Y798" s="139"/>
      <c r="Z798" s="139"/>
      <c r="AA798" s="139"/>
      <c r="AB798" s="139"/>
    </row>
    <row r="799" spans="1:28" ht="15.75" customHeight="1" x14ac:dyDescent="0.3">
      <c r="A799" s="139"/>
      <c r="B799" s="139"/>
      <c r="C799" s="139"/>
      <c r="D799" s="139"/>
      <c r="E799" s="139"/>
      <c r="F799" s="139"/>
      <c r="G799" s="139"/>
      <c r="H799" s="207"/>
      <c r="I799" s="139"/>
      <c r="J799" s="139"/>
      <c r="K799" s="139"/>
      <c r="L799" s="139"/>
      <c r="M799" s="139"/>
      <c r="N799" s="139"/>
      <c r="O799" s="139"/>
      <c r="P799" s="139"/>
      <c r="Q799" s="139"/>
      <c r="R799" s="139"/>
      <c r="S799" s="139"/>
      <c r="T799" s="139"/>
      <c r="U799" s="139"/>
      <c r="V799" s="139"/>
      <c r="W799" s="139"/>
      <c r="X799" s="139"/>
      <c r="Y799" s="139"/>
      <c r="Z799" s="139"/>
      <c r="AA799" s="139"/>
      <c r="AB799" s="139"/>
    </row>
    <row r="800" spans="1:28" ht="15.75" customHeight="1" x14ac:dyDescent="0.3">
      <c r="A800" s="139"/>
      <c r="B800" s="139"/>
      <c r="C800" s="139"/>
      <c r="D800" s="139"/>
      <c r="E800" s="139"/>
      <c r="F800" s="139"/>
      <c r="G800" s="139"/>
      <c r="H800" s="207"/>
      <c r="I800" s="139"/>
      <c r="J800" s="139"/>
      <c r="K800" s="139"/>
      <c r="L800" s="139"/>
      <c r="M800" s="139"/>
      <c r="N800" s="139"/>
      <c r="O800" s="139"/>
      <c r="P800" s="139"/>
      <c r="Q800" s="139"/>
      <c r="R800" s="139"/>
      <c r="S800" s="139"/>
      <c r="T800" s="139"/>
      <c r="U800" s="139"/>
      <c r="V800" s="139"/>
      <c r="W800" s="139"/>
      <c r="X800" s="139"/>
      <c r="Y800" s="139"/>
      <c r="Z800" s="139"/>
      <c r="AA800" s="139"/>
      <c r="AB800" s="139"/>
    </row>
    <row r="801" spans="1:28" ht="15.75" customHeight="1" x14ac:dyDescent="0.3">
      <c r="A801" s="139"/>
      <c r="B801" s="139"/>
      <c r="C801" s="139"/>
      <c r="D801" s="139"/>
      <c r="E801" s="139"/>
      <c r="F801" s="139"/>
      <c r="G801" s="139"/>
      <c r="H801" s="207"/>
      <c r="I801" s="139"/>
      <c r="J801" s="139"/>
      <c r="K801" s="139"/>
      <c r="L801" s="139"/>
      <c r="M801" s="139"/>
      <c r="N801" s="139"/>
      <c r="O801" s="139"/>
      <c r="P801" s="139"/>
      <c r="Q801" s="139"/>
      <c r="R801" s="139"/>
      <c r="S801" s="139"/>
      <c r="T801" s="139"/>
      <c r="U801" s="139"/>
      <c r="V801" s="139"/>
      <c r="W801" s="139"/>
      <c r="X801" s="139"/>
      <c r="Y801" s="139"/>
      <c r="Z801" s="139"/>
      <c r="AA801" s="139"/>
      <c r="AB801" s="139"/>
    </row>
    <row r="802" spans="1:28" ht="15.75" customHeight="1" x14ac:dyDescent="0.3">
      <c r="A802" s="139"/>
      <c r="B802" s="139"/>
      <c r="C802" s="139"/>
      <c r="D802" s="139"/>
      <c r="E802" s="139"/>
      <c r="F802" s="139"/>
      <c r="G802" s="139"/>
      <c r="H802" s="207"/>
      <c r="I802" s="139"/>
      <c r="J802" s="139"/>
      <c r="K802" s="139"/>
      <c r="L802" s="139"/>
      <c r="M802" s="139"/>
      <c r="N802" s="139"/>
      <c r="O802" s="139"/>
      <c r="P802" s="139"/>
      <c r="Q802" s="139"/>
      <c r="R802" s="139"/>
      <c r="S802" s="139"/>
      <c r="T802" s="139"/>
      <c r="U802" s="139"/>
      <c r="V802" s="139"/>
      <c r="W802" s="139"/>
      <c r="X802" s="139"/>
      <c r="Y802" s="139"/>
      <c r="Z802" s="139"/>
      <c r="AA802" s="139"/>
      <c r="AB802" s="139"/>
    </row>
    <row r="803" spans="1:28" ht="15.75" customHeight="1" x14ac:dyDescent="0.3">
      <c r="A803" s="139"/>
      <c r="B803" s="139"/>
      <c r="C803" s="139"/>
      <c r="D803" s="139"/>
      <c r="E803" s="139"/>
      <c r="F803" s="139"/>
      <c r="G803" s="139"/>
      <c r="H803" s="207"/>
      <c r="I803" s="139"/>
      <c r="J803" s="139"/>
      <c r="K803" s="139"/>
      <c r="L803" s="139"/>
      <c r="M803" s="139"/>
      <c r="N803" s="139"/>
      <c r="O803" s="139"/>
      <c r="P803" s="139"/>
      <c r="Q803" s="139"/>
      <c r="R803" s="139"/>
      <c r="S803" s="139"/>
      <c r="T803" s="139"/>
      <c r="U803" s="139"/>
      <c r="V803" s="139"/>
      <c r="W803" s="139"/>
      <c r="X803" s="139"/>
      <c r="Y803" s="139"/>
      <c r="Z803" s="139"/>
      <c r="AA803" s="139"/>
      <c r="AB803" s="139"/>
    </row>
    <row r="804" spans="1:28" ht="15.75" customHeight="1" x14ac:dyDescent="0.3">
      <c r="A804" s="139"/>
      <c r="B804" s="139"/>
      <c r="C804" s="139"/>
      <c r="D804" s="139"/>
      <c r="E804" s="139"/>
      <c r="F804" s="139"/>
      <c r="G804" s="139"/>
      <c r="H804" s="207"/>
      <c r="I804" s="139"/>
      <c r="J804" s="139"/>
      <c r="K804" s="139"/>
      <c r="L804" s="139"/>
      <c r="M804" s="139"/>
      <c r="N804" s="139"/>
      <c r="O804" s="139"/>
      <c r="P804" s="139"/>
      <c r="Q804" s="139"/>
      <c r="R804" s="139"/>
      <c r="S804" s="139"/>
      <c r="T804" s="139"/>
      <c r="U804" s="139"/>
      <c r="V804" s="139"/>
      <c r="W804" s="139"/>
      <c r="X804" s="139"/>
      <c r="Y804" s="139"/>
      <c r="Z804" s="139"/>
      <c r="AA804" s="139"/>
      <c r="AB804" s="139"/>
    </row>
    <row r="805" spans="1:28" ht="15.75" customHeight="1" x14ac:dyDescent="0.3">
      <c r="A805" s="139"/>
      <c r="B805" s="139"/>
      <c r="C805" s="139"/>
      <c r="D805" s="139"/>
      <c r="E805" s="139"/>
      <c r="F805" s="139"/>
      <c r="G805" s="139"/>
      <c r="H805" s="207"/>
      <c r="I805" s="139"/>
      <c r="J805" s="139"/>
      <c r="K805" s="139"/>
      <c r="L805" s="139"/>
      <c r="M805" s="139"/>
      <c r="N805" s="139"/>
      <c r="O805" s="139"/>
      <c r="P805" s="139"/>
      <c r="Q805" s="139"/>
      <c r="R805" s="139"/>
      <c r="S805" s="139"/>
      <c r="T805" s="139"/>
      <c r="U805" s="139"/>
      <c r="V805" s="139"/>
      <c r="W805" s="139"/>
      <c r="X805" s="139"/>
      <c r="Y805" s="139"/>
      <c r="Z805" s="139"/>
      <c r="AA805" s="139"/>
      <c r="AB805" s="139"/>
    </row>
    <row r="806" spans="1:28" ht="15.75" customHeight="1" x14ac:dyDescent="0.3">
      <c r="A806" s="139"/>
      <c r="B806" s="139"/>
      <c r="C806" s="139"/>
      <c r="D806" s="139"/>
      <c r="E806" s="139"/>
      <c r="F806" s="139"/>
      <c r="G806" s="139"/>
      <c r="H806" s="207"/>
      <c r="I806" s="139"/>
      <c r="J806" s="139"/>
      <c r="K806" s="139"/>
      <c r="L806" s="139"/>
      <c r="M806" s="139"/>
      <c r="N806" s="139"/>
      <c r="O806" s="139"/>
      <c r="P806" s="139"/>
      <c r="Q806" s="139"/>
      <c r="R806" s="139"/>
      <c r="S806" s="139"/>
      <c r="T806" s="139"/>
      <c r="U806" s="139"/>
      <c r="V806" s="139"/>
      <c r="W806" s="139"/>
      <c r="X806" s="139"/>
      <c r="Y806" s="139"/>
      <c r="Z806" s="139"/>
      <c r="AA806" s="139"/>
      <c r="AB806" s="139"/>
    </row>
    <row r="807" spans="1:28" ht="15.75" customHeight="1" x14ac:dyDescent="0.3">
      <c r="A807" s="139"/>
      <c r="B807" s="139"/>
      <c r="C807" s="139"/>
      <c r="D807" s="139"/>
      <c r="E807" s="139"/>
      <c r="F807" s="139"/>
      <c r="G807" s="139"/>
      <c r="H807" s="207"/>
      <c r="I807" s="139"/>
      <c r="J807" s="139"/>
      <c r="K807" s="139"/>
      <c r="L807" s="139"/>
      <c r="M807" s="139"/>
      <c r="N807" s="139"/>
      <c r="O807" s="139"/>
      <c r="P807" s="139"/>
      <c r="Q807" s="139"/>
      <c r="R807" s="139"/>
      <c r="S807" s="139"/>
      <c r="T807" s="139"/>
      <c r="U807" s="139"/>
      <c r="V807" s="139"/>
      <c r="W807" s="139"/>
      <c r="X807" s="139"/>
      <c r="Y807" s="139"/>
      <c r="Z807" s="139"/>
      <c r="AA807" s="139"/>
      <c r="AB807" s="139"/>
    </row>
    <row r="808" spans="1:28" ht="15.75" customHeight="1" x14ac:dyDescent="0.3">
      <c r="A808" s="139"/>
      <c r="B808" s="139"/>
      <c r="C808" s="139"/>
      <c r="D808" s="139"/>
      <c r="E808" s="139"/>
      <c r="F808" s="139"/>
      <c r="G808" s="139"/>
      <c r="H808" s="207"/>
      <c r="I808" s="139"/>
      <c r="J808" s="139"/>
      <c r="K808" s="139"/>
      <c r="L808" s="139"/>
      <c r="M808" s="139"/>
      <c r="N808" s="139"/>
      <c r="O808" s="139"/>
      <c r="P808" s="139"/>
      <c r="Q808" s="139"/>
      <c r="R808" s="139"/>
      <c r="S808" s="139"/>
      <c r="T808" s="139"/>
      <c r="U808" s="139"/>
      <c r="V808" s="139"/>
      <c r="W808" s="139"/>
      <c r="X808" s="139"/>
      <c r="Y808" s="139"/>
      <c r="Z808" s="139"/>
      <c r="AA808" s="139"/>
      <c r="AB808" s="139"/>
    </row>
    <row r="809" spans="1:28" ht="15.75" customHeight="1" x14ac:dyDescent="0.3">
      <c r="A809" s="139"/>
      <c r="B809" s="139"/>
      <c r="C809" s="139"/>
      <c r="D809" s="139"/>
      <c r="E809" s="139"/>
      <c r="F809" s="139"/>
      <c r="G809" s="139"/>
      <c r="H809" s="207"/>
      <c r="I809" s="139"/>
      <c r="J809" s="139"/>
      <c r="K809" s="139"/>
      <c r="L809" s="139"/>
      <c r="M809" s="139"/>
      <c r="N809" s="139"/>
      <c r="O809" s="139"/>
      <c r="P809" s="139"/>
      <c r="Q809" s="139"/>
      <c r="R809" s="139"/>
      <c r="S809" s="139"/>
      <c r="T809" s="139"/>
      <c r="U809" s="139"/>
      <c r="V809" s="139"/>
      <c r="W809" s="139"/>
      <c r="X809" s="139"/>
      <c r="Y809" s="139"/>
      <c r="Z809" s="139"/>
      <c r="AA809" s="139"/>
      <c r="AB809" s="139"/>
    </row>
    <row r="810" spans="1:28" ht="15.75" customHeight="1" x14ac:dyDescent="0.3">
      <c r="A810" s="139"/>
      <c r="B810" s="139"/>
      <c r="C810" s="139"/>
      <c r="D810" s="139"/>
      <c r="E810" s="139"/>
      <c r="F810" s="139"/>
      <c r="G810" s="139"/>
      <c r="H810" s="207"/>
      <c r="I810" s="139"/>
      <c r="J810" s="139"/>
      <c r="K810" s="139"/>
      <c r="L810" s="139"/>
      <c r="M810" s="139"/>
      <c r="N810" s="139"/>
      <c r="O810" s="139"/>
      <c r="P810" s="139"/>
      <c r="Q810" s="139"/>
      <c r="R810" s="139"/>
      <c r="S810" s="139"/>
      <c r="T810" s="139"/>
      <c r="U810" s="139"/>
      <c r="V810" s="139"/>
      <c r="W810" s="139"/>
      <c r="X810" s="139"/>
      <c r="Y810" s="139"/>
      <c r="Z810" s="139"/>
      <c r="AA810" s="139"/>
      <c r="AB810" s="139"/>
    </row>
    <row r="811" spans="1:28" ht="15.75" customHeight="1" x14ac:dyDescent="0.3">
      <c r="A811" s="139"/>
      <c r="B811" s="139"/>
      <c r="C811" s="139"/>
      <c r="D811" s="139"/>
      <c r="E811" s="139"/>
      <c r="F811" s="139"/>
      <c r="G811" s="139"/>
      <c r="H811" s="207"/>
      <c r="I811" s="139"/>
      <c r="J811" s="139"/>
      <c r="K811" s="139"/>
      <c r="L811" s="139"/>
      <c r="M811" s="139"/>
      <c r="N811" s="139"/>
      <c r="O811" s="139"/>
      <c r="P811" s="139"/>
      <c r="Q811" s="139"/>
      <c r="R811" s="139"/>
      <c r="S811" s="139"/>
      <c r="T811" s="139"/>
      <c r="U811" s="139"/>
      <c r="V811" s="139"/>
      <c r="W811" s="139"/>
      <c r="X811" s="139"/>
      <c r="Y811" s="139"/>
      <c r="Z811" s="139"/>
      <c r="AA811" s="139"/>
      <c r="AB811" s="139"/>
    </row>
    <row r="812" spans="1:28" ht="15.75" customHeight="1" x14ac:dyDescent="0.3">
      <c r="A812" s="139"/>
      <c r="B812" s="139"/>
      <c r="C812" s="139"/>
      <c r="D812" s="139"/>
      <c r="E812" s="139"/>
      <c r="F812" s="139"/>
      <c r="G812" s="139"/>
      <c r="H812" s="207"/>
      <c r="I812" s="139"/>
      <c r="J812" s="139"/>
      <c r="K812" s="139"/>
      <c r="L812" s="139"/>
      <c r="M812" s="139"/>
      <c r="N812" s="139"/>
      <c r="O812" s="139"/>
      <c r="P812" s="139"/>
      <c r="Q812" s="139"/>
      <c r="R812" s="139"/>
      <c r="S812" s="139"/>
      <c r="T812" s="139"/>
      <c r="U812" s="139"/>
      <c r="V812" s="139"/>
      <c r="W812" s="139"/>
      <c r="X812" s="139"/>
      <c r="Y812" s="139"/>
      <c r="Z812" s="139"/>
      <c r="AA812" s="139"/>
      <c r="AB812" s="139"/>
    </row>
    <row r="813" spans="1:28" ht="15.75" customHeight="1" x14ac:dyDescent="0.3">
      <c r="A813" s="139"/>
      <c r="B813" s="139"/>
      <c r="C813" s="139"/>
      <c r="D813" s="139"/>
      <c r="E813" s="139"/>
      <c r="F813" s="139"/>
      <c r="G813" s="139"/>
      <c r="H813" s="207"/>
      <c r="I813" s="139"/>
      <c r="J813" s="139"/>
      <c r="K813" s="139"/>
      <c r="L813" s="139"/>
      <c r="M813" s="139"/>
      <c r="N813" s="139"/>
      <c r="O813" s="139"/>
      <c r="P813" s="139"/>
      <c r="Q813" s="139"/>
      <c r="R813" s="139"/>
      <c r="S813" s="139"/>
      <c r="T813" s="139"/>
      <c r="U813" s="139"/>
      <c r="V813" s="139"/>
      <c r="W813" s="139"/>
      <c r="X813" s="139"/>
      <c r="Y813" s="139"/>
      <c r="Z813" s="139"/>
      <c r="AA813" s="139"/>
      <c r="AB813" s="139"/>
    </row>
    <row r="814" spans="1:28" ht="15.75" customHeight="1" x14ac:dyDescent="0.3">
      <c r="A814" s="139"/>
      <c r="B814" s="139"/>
      <c r="C814" s="139"/>
      <c r="D814" s="139"/>
      <c r="E814" s="139"/>
      <c r="F814" s="139"/>
      <c r="G814" s="139"/>
      <c r="H814" s="207"/>
      <c r="I814" s="139"/>
      <c r="J814" s="139"/>
      <c r="K814" s="139"/>
      <c r="L814" s="139"/>
      <c r="M814" s="139"/>
      <c r="N814" s="139"/>
      <c r="O814" s="139"/>
      <c r="P814" s="139"/>
      <c r="Q814" s="139"/>
      <c r="R814" s="139"/>
      <c r="S814" s="139"/>
      <c r="T814" s="139"/>
      <c r="U814" s="139"/>
      <c r="V814" s="139"/>
      <c r="W814" s="139"/>
      <c r="X814" s="139"/>
      <c r="Y814" s="139"/>
      <c r="Z814" s="139"/>
      <c r="AA814" s="139"/>
      <c r="AB814" s="139"/>
    </row>
    <row r="815" spans="1:28" ht="15.75" customHeight="1" x14ac:dyDescent="0.3">
      <c r="A815" s="139"/>
      <c r="B815" s="139"/>
      <c r="C815" s="139"/>
      <c r="D815" s="139"/>
      <c r="E815" s="139"/>
      <c r="F815" s="139"/>
      <c r="G815" s="139"/>
      <c r="H815" s="207"/>
      <c r="I815" s="139"/>
      <c r="J815" s="139"/>
      <c r="K815" s="139"/>
      <c r="L815" s="139"/>
      <c r="M815" s="139"/>
      <c r="N815" s="139"/>
      <c r="O815" s="139"/>
      <c r="P815" s="139"/>
      <c r="Q815" s="139"/>
      <c r="R815" s="139"/>
      <c r="S815" s="139"/>
      <c r="T815" s="139"/>
      <c r="U815" s="139"/>
      <c r="V815" s="139"/>
      <c r="W815" s="139"/>
      <c r="X815" s="139"/>
      <c r="Y815" s="139"/>
      <c r="Z815" s="139"/>
      <c r="AA815" s="139"/>
      <c r="AB815" s="139"/>
    </row>
    <row r="816" spans="1:28" ht="15.75" customHeight="1" x14ac:dyDescent="0.3">
      <c r="A816" s="139"/>
      <c r="B816" s="139"/>
      <c r="C816" s="139"/>
      <c r="D816" s="139"/>
      <c r="E816" s="139"/>
      <c r="F816" s="139"/>
      <c r="G816" s="139"/>
      <c r="H816" s="207"/>
      <c r="I816" s="139"/>
      <c r="J816" s="139"/>
      <c r="K816" s="139"/>
      <c r="L816" s="139"/>
      <c r="M816" s="139"/>
      <c r="N816" s="139"/>
      <c r="O816" s="139"/>
      <c r="P816" s="139"/>
      <c r="Q816" s="139"/>
      <c r="R816" s="139"/>
      <c r="S816" s="139"/>
      <c r="T816" s="139"/>
      <c r="U816" s="139"/>
      <c r="V816" s="139"/>
      <c r="W816" s="139"/>
      <c r="X816" s="139"/>
      <c r="Y816" s="139"/>
      <c r="Z816" s="139"/>
      <c r="AA816" s="139"/>
      <c r="AB816" s="139"/>
    </row>
    <row r="817" spans="1:28" ht="15.75" customHeight="1" x14ac:dyDescent="0.3">
      <c r="A817" s="139"/>
      <c r="B817" s="139"/>
      <c r="C817" s="139"/>
      <c r="D817" s="139"/>
      <c r="E817" s="139"/>
      <c r="F817" s="139"/>
      <c r="G817" s="139"/>
      <c r="H817" s="207"/>
      <c r="I817" s="139"/>
      <c r="J817" s="139"/>
      <c r="K817" s="139"/>
      <c r="L817" s="139"/>
      <c r="M817" s="139"/>
      <c r="N817" s="139"/>
      <c r="O817" s="139"/>
      <c r="P817" s="139"/>
      <c r="Q817" s="139"/>
      <c r="R817" s="139"/>
      <c r="S817" s="139"/>
      <c r="T817" s="139"/>
      <c r="U817" s="139"/>
      <c r="V817" s="139"/>
      <c r="W817" s="139"/>
      <c r="X817" s="139"/>
      <c r="Y817" s="139"/>
      <c r="Z817" s="139"/>
      <c r="AA817" s="139"/>
      <c r="AB817" s="139"/>
    </row>
    <row r="818" spans="1:28" ht="15.75" customHeight="1" x14ac:dyDescent="0.3">
      <c r="A818" s="139"/>
      <c r="B818" s="139"/>
      <c r="C818" s="139"/>
      <c r="D818" s="139"/>
      <c r="E818" s="139"/>
      <c r="F818" s="139"/>
      <c r="G818" s="139"/>
      <c r="H818" s="207"/>
      <c r="I818" s="139"/>
      <c r="J818" s="139"/>
      <c r="K818" s="139"/>
      <c r="L818" s="139"/>
      <c r="M818" s="139"/>
      <c r="N818" s="139"/>
      <c r="O818" s="139"/>
      <c r="P818" s="139"/>
      <c r="Q818" s="139"/>
      <c r="R818" s="139"/>
      <c r="S818" s="139"/>
      <c r="T818" s="139"/>
      <c r="U818" s="139"/>
      <c r="V818" s="139"/>
      <c r="W818" s="139"/>
      <c r="X818" s="139"/>
      <c r="Y818" s="139"/>
      <c r="Z818" s="139"/>
      <c r="AA818" s="139"/>
      <c r="AB818" s="139"/>
    </row>
    <row r="819" spans="1:28" ht="15.75" customHeight="1" x14ac:dyDescent="0.3">
      <c r="A819" s="139"/>
      <c r="B819" s="139"/>
      <c r="C819" s="139"/>
      <c r="D819" s="139"/>
      <c r="E819" s="139"/>
      <c r="F819" s="139"/>
      <c r="G819" s="139"/>
      <c r="H819" s="207"/>
      <c r="I819" s="139"/>
      <c r="J819" s="139"/>
      <c r="K819" s="139"/>
      <c r="L819" s="139"/>
      <c r="M819" s="139"/>
      <c r="N819" s="139"/>
      <c r="O819" s="139"/>
      <c r="P819" s="139"/>
      <c r="Q819" s="139"/>
      <c r="R819" s="139"/>
      <c r="S819" s="139"/>
      <c r="T819" s="139"/>
      <c r="U819" s="139"/>
      <c r="V819" s="139"/>
      <c r="W819" s="139"/>
      <c r="X819" s="139"/>
      <c r="Y819" s="139"/>
      <c r="Z819" s="139"/>
      <c r="AA819" s="139"/>
      <c r="AB819" s="139"/>
    </row>
    <row r="820" spans="1:28" ht="15.75" customHeight="1" x14ac:dyDescent="0.3">
      <c r="A820" s="139"/>
      <c r="B820" s="139"/>
      <c r="C820" s="139"/>
      <c r="D820" s="139"/>
      <c r="E820" s="139"/>
      <c r="F820" s="139"/>
      <c r="G820" s="139"/>
      <c r="H820" s="207"/>
      <c r="I820" s="139"/>
      <c r="J820" s="139"/>
      <c r="K820" s="139"/>
      <c r="L820" s="139"/>
      <c r="M820" s="139"/>
      <c r="N820" s="139"/>
      <c r="O820" s="139"/>
      <c r="P820" s="139"/>
      <c r="Q820" s="139"/>
      <c r="R820" s="139"/>
      <c r="S820" s="139"/>
      <c r="T820" s="139"/>
      <c r="U820" s="139"/>
      <c r="V820" s="139"/>
      <c r="W820" s="139"/>
      <c r="X820" s="139"/>
      <c r="Y820" s="139"/>
      <c r="Z820" s="139"/>
      <c r="AA820" s="139"/>
      <c r="AB820" s="139"/>
    </row>
    <row r="821" spans="1:28" ht="15.75" customHeight="1" x14ac:dyDescent="0.3">
      <c r="A821" s="139"/>
      <c r="B821" s="139"/>
      <c r="C821" s="139"/>
      <c r="D821" s="139"/>
      <c r="E821" s="139"/>
      <c r="F821" s="139"/>
      <c r="G821" s="139"/>
      <c r="H821" s="207"/>
      <c r="I821" s="139"/>
      <c r="J821" s="139"/>
      <c r="K821" s="139"/>
      <c r="L821" s="139"/>
      <c r="M821" s="139"/>
      <c r="N821" s="139"/>
      <c r="O821" s="139"/>
      <c r="P821" s="139"/>
      <c r="Q821" s="139"/>
      <c r="R821" s="139"/>
      <c r="S821" s="139"/>
      <c r="T821" s="139"/>
      <c r="U821" s="139"/>
      <c r="V821" s="139"/>
      <c r="W821" s="139"/>
      <c r="X821" s="139"/>
      <c r="Y821" s="139"/>
      <c r="Z821" s="139"/>
      <c r="AA821" s="139"/>
      <c r="AB821" s="139"/>
    </row>
    <row r="822" spans="1:28" ht="15.75" customHeight="1" x14ac:dyDescent="0.3">
      <c r="A822" s="139"/>
      <c r="B822" s="139"/>
      <c r="C822" s="139"/>
      <c r="D822" s="139"/>
      <c r="E822" s="139"/>
      <c r="F822" s="139"/>
      <c r="G822" s="139"/>
      <c r="H822" s="207"/>
      <c r="I822" s="139"/>
      <c r="J822" s="139"/>
      <c r="K822" s="139"/>
      <c r="L822" s="139"/>
      <c r="M822" s="139"/>
      <c r="N822" s="139"/>
      <c r="O822" s="139"/>
      <c r="P822" s="139"/>
      <c r="Q822" s="139"/>
      <c r="R822" s="139"/>
      <c r="S822" s="139"/>
      <c r="T822" s="139"/>
      <c r="U822" s="139"/>
      <c r="V822" s="139"/>
      <c r="W822" s="139"/>
      <c r="X822" s="139"/>
      <c r="Y822" s="139"/>
      <c r="Z822" s="139"/>
      <c r="AA822" s="139"/>
      <c r="AB822" s="139"/>
    </row>
    <row r="823" spans="1:28" ht="15.75" customHeight="1" x14ac:dyDescent="0.3">
      <c r="A823" s="139"/>
      <c r="B823" s="139"/>
      <c r="C823" s="139"/>
      <c r="D823" s="139"/>
      <c r="E823" s="139"/>
      <c r="F823" s="139"/>
      <c r="G823" s="139"/>
      <c r="H823" s="207"/>
      <c r="I823" s="139"/>
      <c r="J823" s="139"/>
      <c r="K823" s="139"/>
      <c r="L823" s="139"/>
      <c r="M823" s="139"/>
      <c r="N823" s="139"/>
      <c r="O823" s="139"/>
      <c r="P823" s="139"/>
      <c r="Q823" s="139"/>
      <c r="R823" s="139"/>
      <c r="S823" s="139"/>
      <c r="T823" s="139"/>
      <c r="U823" s="139"/>
      <c r="V823" s="139"/>
      <c r="W823" s="139"/>
      <c r="X823" s="139"/>
      <c r="Y823" s="139"/>
      <c r="Z823" s="139"/>
      <c r="AA823" s="139"/>
      <c r="AB823" s="139"/>
    </row>
    <row r="824" spans="1:28" ht="15.75" customHeight="1" x14ac:dyDescent="0.3">
      <c r="A824" s="139"/>
      <c r="B824" s="139"/>
      <c r="C824" s="139"/>
      <c r="D824" s="139"/>
      <c r="E824" s="139"/>
      <c r="F824" s="139"/>
      <c r="G824" s="139"/>
      <c r="H824" s="207"/>
      <c r="I824" s="139"/>
      <c r="J824" s="139"/>
      <c r="K824" s="139"/>
      <c r="L824" s="139"/>
      <c r="M824" s="139"/>
      <c r="N824" s="139"/>
      <c r="O824" s="139"/>
      <c r="P824" s="139"/>
      <c r="Q824" s="139"/>
      <c r="R824" s="139"/>
      <c r="S824" s="139"/>
      <c r="T824" s="139"/>
      <c r="U824" s="139"/>
      <c r="V824" s="139"/>
      <c r="W824" s="139"/>
      <c r="X824" s="139"/>
      <c r="Y824" s="139"/>
      <c r="Z824" s="139"/>
      <c r="AA824" s="139"/>
      <c r="AB824" s="139"/>
    </row>
    <row r="825" spans="1:28" ht="15.75" customHeight="1" x14ac:dyDescent="0.3">
      <c r="A825" s="139"/>
      <c r="B825" s="139"/>
      <c r="C825" s="139"/>
      <c r="D825" s="139"/>
      <c r="E825" s="139"/>
      <c r="F825" s="139"/>
      <c r="G825" s="139"/>
      <c r="H825" s="207"/>
      <c r="I825" s="139"/>
      <c r="J825" s="139"/>
      <c r="K825" s="139"/>
      <c r="L825" s="139"/>
      <c r="M825" s="139"/>
      <c r="N825" s="139"/>
      <c r="O825" s="139"/>
      <c r="P825" s="139"/>
      <c r="Q825" s="139"/>
      <c r="R825" s="139"/>
      <c r="S825" s="139"/>
      <c r="T825" s="139"/>
      <c r="U825" s="139"/>
      <c r="V825" s="139"/>
      <c r="W825" s="139"/>
      <c r="X825" s="139"/>
      <c r="Y825" s="139"/>
      <c r="Z825" s="139"/>
      <c r="AA825" s="139"/>
      <c r="AB825" s="139"/>
    </row>
    <row r="826" spans="1:28" ht="15.75" customHeight="1" x14ac:dyDescent="0.3">
      <c r="A826" s="139"/>
      <c r="B826" s="139"/>
      <c r="C826" s="139"/>
      <c r="D826" s="139"/>
      <c r="E826" s="139"/>
      <c r="F826" s="139"/>
      <c r="G826" s="139"/>
      <c r="H826" s="207"/>
      <c r="I826" s="139"/>
      <c r="J826" s="139"/>
      <c r="K826" s="139"/>
      <c r="L826" s="139"/>
      <c r="M826" s="139"/>
      <c r="N826" s="139"/>
      <c r="O826" s="139"/>
      <c r="P826" s="139"/>
      <c r="Q826" s="139"/>
      <c r="R826" s="139"/>
      <c r="S826" s="139"/>
      <c r="T826" s="139"/>
      <c r="U826" s="139"/>
      <c r="V826" s="139"/>
      <c r="W826" s="139"/>
      <c r="X826" s="139"/>
      <c r="Y826" s="139"/>
      <c r="Z826" s="139"/>
      <c r="AA826" s="139"/>
      <c r="AB826" s="139"/>
    </row>
    <row r="827" spans="1:28" ht="15.75" customHeight="1" x14ac:dyDescent="0.3">
      <c r="A827" s="139"/>
      <c r="B827" s="139"/>
      <c r="C827" s="139"/>
      <c r="D827" s="139"/>
      <c r="E827" s="139"/>
      <c r="F827" s="139"/>
      <c r="G827" s="139"/>
      <c r="H827" s="207"/>
      <c r="I827" s="139"/>
      <c r="J827" s="139"/>
      <c r="K827" s="139"/>
      <c r="L827" s="139"/>
      <c r="M827" s="139"/>
      <c r="N827" s="139"/>
      <c r="O827" s="139"/>
      <c r="P827" s="139"/>
      <c r="Q827" s="139"/>
      <c r="R827" s="139"/>
      <c r="S827" s="139"/>
      <c r="T827" s="139"/>
      <c r="U827" s="139"/>
      <c r="V827" s="139"/>
      <c r="W827" s="139"/>
      <c r="X827" s="139"/>
      <c r="Y827" s="139"/>
      <c r="Z827" s="139"/>
      <c r="AA827" s="139"/>
      <c r="AB827" s="139"/>
    </row>
    <row r="828" spans="1:28" ht="15.75" customHeight="1" x14ac:dyDescent="0.3">
      <c r="A828" s="139"/>
      <c r="B828" s="139"/>
      <c r="C828" s="139"/>
      <c r="D828" s="139"/>
      <c r="E828" s="139"/>
      <c r="F828" s="139"/>
      <c r="G828" s="139"/>
      <c r="H828" s="207"/>
      <c r="I828" s="139"/>
      <c r="J828" s="139"/>
      <c r="K828" s="139"/>
      <c r="L828" s="139"/>
      <c r="M828" s="139"/>
      <c r="N828" s="139"/>
      <c r="O828" s="139"/>
      <c r="P828" s="139"/>
      <c r="Q828" s="139"/>
      <c r="R828" s="139"/>
      <c r="S828" s="139"/>
      <c r="T828" s="139"/>
      <c r="U828" s="139"/>
      <c r="V828" s="139"/>
      <c r="W828" s="139"/>
      <c r="X828" s="139"/>
      <c r="Y828" s="139"/>
      <c r="Z828" s="139"/>
      <c r="AA828" s="139"/>
      <c r="AB828" s="139"/>
    </row>
    <row r="829" spans="1:28" ht="15.75" customHeight="1" x14ac:dyDescent="0.3">
      <c r="A829" s="139"/>
      <c r="B829" s="139"/>
      <c r="C829" s="139"/>
      <c r="D829" s="139"/>
      <c r="E829" s="139"/>
      <c r="F829" s="139"/>
      <c r="G829" s="139"/>
      <c r="H829" s="207"/>
      <c r="I829" s="139"/>
      <c r="J829" s="139"/>
      <c r="K829" s="139"/>
      <c r="L829" s="139"/>
      <c r="M829" s="139"/>
      <c r="N829" s="139"/>
      <c r="O829" s="139"/>
      <c r="P829" s="139"/>
      <c r="Q829" s="139"/>
      <c r="R829" s="139"/>
      <c r="S829" s="139"/>
      <c r="T829" s="139"/>
      <c r="U829" s="139"/>
      <c r="V829" s="139"/>
      <c r="W829" s="139"/>
      <c r="X829" s="139"/>
      <c r="Y829" s="139"/>
      <c r="Z829" s="139"/>
      <c r="AA829" s="139"/>
      <c r="AB829" s="139"/>
    </row>
    <row r="830" spans="1:28" ht="15.75" customHeight="1" x14ac:dyDescent="0.3">
      <c r="A830" s="139"/>
      <c r="B830" s="139"/>
      <c r="C830" s="139"/>
      <c r="D830" s="139"/>
      <c r="E830" s="139"/>
      <c r="F830" s="139"/>
      <c r="G830" s="139"/>
      <c r="H830" s="207"/>
      <c r="I830" s="139"/>
      <c r="J830" s="139"/>
      <c r="K830" s="139"/>
      <c r="L830" s="139"/>
      <c r="M830" s="139"/>
      <c r="N830" s="139"/>
      <c r="O830" s="139"/>
      <c r="P830" s="139"/>
      <c r="Q830" s="139"/>
      <c r="R830" s="139"/>
      <c r="S830" s="139"/>
      <c r="T830" s="139"/>
      <c r="U830" s="139"/>
      <c r="V830" s="139"/>
      <c r="W830" s="139"/>
      <c r="X830" s="139"/>
      <c r="Y830" s="139"/>
      <c r="Z830" s="139"/>
      <c r="AA830" s="139"/>
      <c r="AB830" s="139"/>
    </row>
    <row r="831" spans="1:28" ht="15.75" customHeight="1" x14ac:dyDescent="0.3">
      <c r="A831" s="139"/>
      <c r="B831" s="139"/>
      <c r="C831" s="139"/>
      <c r="D831" s="139"/>
      <c r="E831" s="139"/>
      <c r="F831" s="139"/>
      <c r="G831" s="139"/>
      <c r="H831" s="207"/>
      <c r="I831" s="139"/>
      <c r="J831" s="139"/>
      <c r="K831" s="139"/>
      <c r="L831" s="139"/>
      <c r="M831" s="139"/>
      <c r="N831" s="139"/>
      <c r="O831" s="139"/>
      <c r="P831" s="139"/>
      <c r="Q831" s="139"/>
      <c r="R831" s="139"/>
      <c r="S831" s="139"/>
      <c r="T831" s="139"/>
      <c r="U831" s="139"/>
      <c r="V831" s="139"/>
      <c r="W831" s="139"/>
      <c r="X831" s="139"/>
      <c r="Y831" s="139"/>
      <c r="Z831" s="139"/>
      <c r="AA831" s="139"/>
      <c r="AB831" s="139"/>
    </row>
    <row r="832" spans="1:28" ht="15.75" customHeight="1" x14ac:dyDescent="0.3">
      <c r="A832" s="139"/>
      <c r="B832" s="139"/>
      <c r="C832" s="139"/>
      <c r="D832" s="139"/>
      <c r="E832" s="139"/>
      <c r="F832" s="139"/>
      <c r="G832" s="139"/>
      <c r="H832" s="207"/>
      <c r="I832" s="139"/>
      <c r="J832" s="139"/>
      <c r="K832" s="139"/>
      <c r="L832" s="139"/>
      <c r="M832" s="139"/>
      <c r="N832" s="139"/>
      <c r="O832" s="139"/>
      <c r="P832" s="139"/>
      <c r="Q832" s="139"/>
      <c r="R832" s="139"/>
      <c r="S832" s="139"/>
      <c r="T832" s="139"/>
      <c r="U832" s="139"/>
      <c r="V832" s="139"/>
      <c r="W832" s="139"/>
      <c r="X832" s="139"/>
      <c r="Y832" s="139"/>
      <c r="Z832" s="139"/>
      <c r="AA832" s="139"/>
      <c r="AB832" s="139"/>
    </row>
    <row r="833" spans="1:28" ht="15.75" customHeight="1" x14ac:dyDescent="0.3">
      <c r="A833" s="139"/>
      <c r="B833" s="139"/>
      <c r="C833" s="139"/>
      <c r="D833" s="139"/>
      <c r="E833" s="139"/>
      <c r="F833" s="139"/>
      <c r="G833" s="139"/>
      <c r="H833" s="207"/>
      <c r="I833" s="139"/>
      <c r="J833" s="139"/>
      <c r="K833" s="139"/>
      <c r="L833" s="139"/>
      <c r="M833" s="139"/>
      <c r="N833" s="139"/>
      <c r="O833" s="139"/>
      <c r="P833" s="139"/>
      <c r="Q833" s="139"/>
      <c r="R833" s="139"/>
      <c r="S833" s="139"/>
      <c r="T833" s="139"/>
      <c r="U833" s="139"/>
      <c r="V833" s="139"/>
      <c r="W833" s="139"/>
      <c r="X833" s="139"/>
      <c r="Y833" s="139"/>
      <c r="Z833" s="139"/>
      <c r="AA833" s="139"/>
      <c r="AB833" s="139"/>
    </row>
    <row r="834" spans="1:28" ht="15.75" customHeight="1" x14ac:dyDescent="0.3">
      <c r="A834" s="139"/>
      <c r="B834" s="139"/>
      <c r="C834" s="139"/>
      <c r="D834" s="139"/>
      <c r="E834" s="139"/>
      <c r="F834" s="139"/>
      <c r="G834" s="139"/>
      <c r="H834" s="207"/>
      <c r="I834" s="139"/>
      <c r="J834" s="139"/>
      <c r="K834" s="139"/>
      <c r="L834" s="139"/>
      <c r="M834" s="139"/>
      <c r="N834" s="139"/>
      <c r="O834" s="139"/>
      <c r="P834" s="139"/>
      <c r="Q834" s="139"/>
      <c r="R834" s="139"/>
      <c r="S834" s="139"/>
      <c r="T834" s="139"/>
      <c r="U834" s="139"/>
      <c r="V834" s="139"/>
      <c r="W834" s="139"/>
      <c r="X834" s="139"/>
      <c r="Y834" s="139"/>
      <c r="Z834" s="139"/>
      <c r="AA834" s="139"/>
      <c r="AB834" s="139"/>
    </row>
    <row r="835" spans="1:28" ht="15.75" customHeight="1" x14ac:dyDescent="0.3">
      <c r="A835" s="139"/>
      <c r="B835" s="139"/>
      <c r="C835" s="139"/>
      <c r="D835" s="139"/>
      <c r="E835" s="139"/>
      <c r="F835" s="139"/>
      <c r="G835" s="139"/>
      <c r="H835" s="207"/>
      <c r="I835" s="139"/>
      <c r="J835" s="139"/>
      <c r="K835" s="139"/>
      <c r="L835" s="139"/>
      <c r="M835" s="139"/>
      <c r="N835" s="139"/>
      <c r="O835" s="139"/>
      <c r="P835" s="139"/>
      <c r="Q835" s="139"/>
      <c r="R835" s="139"/>
      <c r="S835" s="139"/>
      <c r="T835" s="139"/>
      <c r="U835" s="139"/>
      <c r="V835" s="139"/>
      <c r="W835" s="139"/>
      <c r="X835" s="139"/>
      <c r="Y835" s="139"/>
      <c r="Z835" s="139"/>
      <c r="AA835" s="139"/>
      <c r="AB835" s="139"/>
    </row>
    <row r="836" spans="1:28" ht="15.75" customHeight="1" x14ac:dyDescent="0.3">
      <c r="A836" s="139"/>
      <c r="B836" s="139"/>
      <c r="C836" s="139"/>
      <c r="D836" s="139"/>
      <c r="E836" s="139"/>
      <c r="F836" s="139"/>
      <c r="G836" s="139"/>
      <c r="H836" s="207"/>
      <c r="I836" s="139"/>
      <c r="J836" s="139"/>
      <c r="K836" s="139"/>
      <c r="L836" s="139"/>
      <c r="M836" s="139"/>
      <c r="N836" s="139"/>
      <c r="O836" s="139"/>
      <c r="P836" s="139"/>
      <c r="Q836" s="139"/>
      <c r="R836" s="139"/>
      <c r="S836" s="139"/>
      <c r="T836" s="139"/>
      <c r="U836" s="139"/>
      <c r="V836" s="139"/>
      <c r="W836" s="139"/>
      <c r="X836" s="139"/>
      <c r="Y836" s="139"/>
      <c r="Z836" s="139"/>
      <c r="AA836" s="139"/>
      <c r="AB836" s="139"/>
    </row>
    <row r="837" spans="1:28" ht="15.75" customHeight="1" x14ac:dyDescent="0.3">
      <c r="A837" s="139"/>
      <c r="B837" s="139"/>
      <c r="C837" s="139"/>
      <c r="D837" s="139"/>
      <c r="E837" s="139"/>
      <c r="F837" s="139"/>
      <c r="G837" s="139"/>
      <c r="H837" s="207"/>
      <c r="I837" s="139"/>
      <c r="J837" s="139"/>
      <c r="K837" s="139"/>
      <c r="L837" s="139"/>
      <c r="M837" s="139"/>
      <c r="N837" s="139"/>
      <c r="O837" s="139"/>
      <c r="P837" s="139"/>
      <c r="Q837" s="139"/>
      <c r="R837" s="139"/>
      <c r="S837" s="139"/>
      <c r="T837" s="139"/>
      <c r="U837" s="139"/>
      <c r="V837" s="139"/>
      <c r="W837" s="139"/>
      <c r="X837" s="139"/>
      <c r="Y837" s="139"/>
      <c r="Z837" s="139"/>
      <c r="AA837" s="139"/>
      <c r="AB837" s="139"/>
    </row>
    <row r="838" spans="1:28" ht="15.75" customHeight="1" x14ac:dyDescent="0.3">
      <c r="A838" s="139"/>
      <c r="B838" s="139"/>
      <c r="C838" s="139"/>
      <c r="D838" s="139"/>
      <c r="E838" s="139"/>
      <c r="F838" s="139"/>
      <c r="G838" s="139"/>
      <c r="H838" s="207"/>
      <c r="I838" s="139"/>
      <c r="J838" s="139"/>
      <c r="K838" s="139"/>
      <c r="L838" s="139"/>
      <c r="M838" s="139"/>
      <c r="N838" s="139"/>
      <c r="O838" s="139"/>
      <c r="P838" s="139"/>
      <c r="Q838" s="139"/>
      <c r="R838" s="139"/>
      <c r="S838" s="139"/>
      <c r="T838" s="139"/>
      <c r="U838" s="139"/>
      <c r="V838" s="139"/>
      <c r="W838" s="139"/>
      <c r="X838" s="139"/>
      <c r="Y838" s="139"/>
      <c r="Z838" s="139"/>
      <c r="AA838" s="139"/>
      <c r="AB838" s="139"/>
    </row>
    <row r="839" spans="1:28" ht="15.75" customHeight="1" x14ac:dyDescent="0.3">
      <c r="A839" s="139"/>
      <c r="B839" s="139"/>
      <c r="C839" s="139"/>
      <c r="D839" s="139"/>
      <c r="E839" s="139"/>
      <c r="F839" s="139"/>
      <c r="G839" s="139"/>
      <c r="H839" s="207"/>
      <c r="I839" s="139"/>
      <c r="J839" s="139"/>
      <c r="K839" s="139"/>
      <c r="L839" s="139"/>
      <c r="M839" s="139"/>
      <c r="N839" s="139"/>
      <c r="O839" s="139"/>
      <c r="P839" s="139"/>
      <c r="Q839" s="139"/>
      <c r="R839" s="139"/>
      <c r="S839" s="139"/>
      <c r="T839" s="139"/>
      <c r="U839" s="139"/>
      <c r="V839" s="139"/>
      <c r="W839" s="139"/>
      <c r="X839" s="139"/>
      <c r="Y839" s="139"/>
      <c r="Z839" s="139"/>
      <c r="AA839" s="139"/>
      <c r="AB839" s="139"/>
    </row>
    <row r="840" spans="1:28" ht="15.75" customHeight="1" x14ac:dyDescent="0.3">
      <c r="A840" s="139"/>
      <c r="B840" s="139"/>
      <c r="C840" s="139"/>
      <c r="D840" s="139"/>
      <c r="E840" s="139"/>
      <c r="F840" s="139"/>
      <c r="G840" s="139"/>
      <c r="H840" s="207"/>
      <c r="I840" s="139"/>
      <c r="J840" s="139"/>
      <c r="K840" s="139"/>
      <c r="L840" s="139"/>
      <c r="M840" s="139"/>
      <c r="N840" s="139"/>
      <c r="O840" s="139"/>
      <c r="P840" s="139"/>
      <c r="Q840" s="139"/>
      <c r="R840" s="139"/>
      <c r="S840" s="139"/>
      <c r="T840" s="139"/>
      <c r="U840" s="139"/>
      <c r="V840" s="139"/>
      <c r="W840" s="139"/>
      <c r="X840" s="139"/>
      <c r="Y840" s="139"/>
      <c r="Z840" s="139"/>
      <c r="AA840" s="139"/>
      <c r="AB840" s="139"/>
    </row>
    <row r="841" spans="1:28" ht="15.75" customHeight="1" x14ac:dyDescent="0.3">
      <c r="A841" s="139"/>
      <c r="B841" s="139"/>
      <c r="C841" s="139"/>
      <c r="D841" s="139"/>
      <c r="E841" s="139"/>
      <c r="F841" s="139"/>
      <c r="G841" s="139"/>
      <c r="H841" s="207"/>
      <c r="I841" s="139"/>
      <c r="J841" s="139"/>
      <c r="K841" s="139"/>
      <c r="L841" s="139"/>
      <c r="M841" s="139"/>
      <c r="N841" s="139"/>
      <c r="O841" s="139"/>
      <c r="P841" s="139"/>
      <c r="Q841" s="139"/>
      <c r="R841" s="139"/>
      <c r="S841" s="139"/>
      <c r="T841" s="139"/>
      <c r="U841" s="139"/>
      <c r="V841" s="139"/>
      <c r="W841" s="139"/>
      <c r="X841" s="139"/>
      <c r="Y841" s="139"/>
      <c r="Z841" s="139"/>
      <c r="AA841" s="139"/>
      <c r="AB841" s="139"/>
    </row>
    <row r="842" spans="1:28" ht="15.75" customHeight="1" x14ac:dyDescent="0.3">
      <c r="A842" s="139"/>
      <c r="B842" s="139"/>
      <c r="C842" s="139"/>
      <c r="D842" s="139"/>
      <c r="E842" s="139"/>
      <c r="F842" s="139"/>
      <c r="G842" s="139"/>
      <c r="H842" s="207"/>
      <c r="I842" s="139"/>
      <c r="J842" s="139"/>
      <c r="K842" s="139"/>
      <c r="L842" s="139"/>
      <c r="M842" s="139"/>
      <c r="N842" s="139"/>
      <c r="O842" s="139"/>
      <c r="P842" s="139"/>
      <c r="Q842" s="139"/>
      <c r="R842" s="139"/>
      <c r="S842" s="139"/>
      <c r="T842" s="139"/>
      <c r="U842" s="139"/>
      <c r="V842" s="139"/>
      <c r="W842" s="139"/>
      <c r="X842" s="139"/>
      <c r="Y842" s="139"/>
      <c r="Z842" s="139"/>
      <c r="AA842" s="139"/>
      <c r="AB842" s="139"/>
    </row>
    <row r="843" spans="1:28" ht="15.75" customHeight="1" x14ac:dyDescent="0.3">
      <c r="A843" s="139"/>
      <c r="B843" s="139"/>
      <c r="C843" s="139"/>
      <c r="D843" s="139"/>
      <c r="E843" s="139"/>
      <c r="F843" s="139"/>
      <c r="G843" s="139"/>
      <c r="H843" s="207"/>
      <c r="I843" s="139"/>
      <c r="J843" s="139"/>
      <c r="K843" s="139"/>
      <c r="L843" s="139"/>
      <c r="M843" s="139"/>
      <c r="N843" s="139"/>
      <c r="O843" s="139"/>
      <c r="P843" s="139"/>
      <c r="Q843" s="139"/>
      <c r="R843" s="139"/>
      <c r="S843" s="139"/>
      <c r="T843" s="139"/>
      <c r="U843" s="139"/>
      <c r="V843" s="139"/>
      <c r="W843" s="139"/>
      <c r="X843" s="139"/>
      <c r="Y843" s="139"/>
      <c r="Z843" s="139"/>
      <c r="AA843" s="139"/>
      <c r="AB843" s="139"/>
    </row>
    <row r="844" spans="1:28" ht="15.75" customHeight="1" x14ac:dyDescent="0.3">
      <c r="A844" s="139"/>
      <c r="B844" s="139"/>
      <c r="C844" s="139"/>
      <c r="D844" s="139"/>
      <c r="E844" s="139"/>
      <c r="F844" s="139"/>
      <c r="G844" s="139"/>
      <c r="H844" s="207"/>
      <c r="I844" s="139"/>
      <c r="J844" s="139"/>
      <c r="K844" s="139"/>
      <c r="L844" s="139"/>
      <c r="M844" s="139"/>
      <c r="N844" s="139"/>
      <c r="O844" s="139"/>
      <c r="P844" s="139"/>
      <c r="Q844" s="139"/>
      <c r="R844" s="139"/>
      <c r="S844" s="139"/>
      <c r="T844" s="139"/>
      <c r="U844" s="139"/>
      <c r="V844" s="139"/>
      <c r="W844" s="139"/>
      <c r="X844" s="139"/>
      <c r="Y844" s="139"/>
      <c r="Z844" s="139"/>
      <c r="AA844" s="139"/>
      <c r="AB844" s="139"/>
    </row>
    <row r="845" spans="1:28" ht="15.75" customHeight="1" x14ac:dyDescent="0.3">
      <c r="A845" s="139"/>
      <c r="B845" s="139"/>
      <c r="C845" s="139"/>
      <c r="D845" s="139"/>
      <c r="E845" s="139"/>
      <c r="F845" s="139"/>
      <c r="G845" s="139"/>
      <c r="H845" s="207"/>
      <c r="I845" s="139"/>
      <c r="J845" s="139"/>
      <c r="K845" s="139"/>
      <c r="L845" s="139"/>
      <c r="M845" s="139"/>
      <c r="N845" s="139"/>
      <c r="O845" s="139"/>
      <c r="P845" s="139"/>
      <c r="Q845" s="139"/>
      <c r="R845" s="139"/>
      <c r="S845" s="139"/>
      <c r="T845" s="139"/>
      <c r="U845" s="139"/>
      <c r="V845" s="139"/>
      <c r="W845" s="139"/>
      <c r="X845" s="139"/>
      <c r="Y845" s="139"/>
      <c r="Z845" s="139"/>
      <c r="AA845" s="139"/>
      <c r="AB845" s="139"/>
    </row>
    <row r="846" spans="1:28" ht="15.75" customHeight="1" x14ac:dyDescent="0.3">
      <c r="A846" s="139"/>
      <c r="B846" s="139"/>
      <c r="C846" s="139"/>
      <c r="D846" s="139"/>
      <c r="E846" s="139"/>
      <c r="F846" s="139"/>
      <c r="G846" s="139"/>
      <c r="H846" s="207"/>
      <c r="I846" s="139"/>
      <c r="J846" s="139"/>
      <c r="K846" s="139"/>
      <c r="L846" s="139"/>
      <c r="M846" s="139"/>
      <c r="N846" s="139"/>
      <c r="O846" s="139"/>
      <c r="P846" s="139"/>
      <c r="Q846" s="139"/>
      <c r="R846" s="139"/>
      <c r="S846" s="139"/>
      <c r="T846" s="139"/>
      <c r="U846" s="139"/>
      <c r="V846" s="139"/>
      <c r="W846" s="139"/>
      <c r="X846" s="139"/>
      <c r="Y846" s="139"/>
      <c r="Z846" s="139"/>
      <c r="AA846" s="139"/>
      <c r="AB846" s="139"/>
    </row>
    <row r="847" spans="1:28" ht="15.75" customHeight="1" x14ac:dyDescent="0.3">
      <c r="A847" s="139"/>
      <c r="B847" s="139"/>
      <c r="C847" s="139"/>
      <c r="D847" s="139"/>
      <c r="E847" s="139"/>
      <c r="F847" s="139"/>
      <c r="G847" s="139"/>
      <c r="H847" s="207"/>
      <c r="I847" s="139"/>
      <c r="J847" s="139"/>
      <c r="K847" s="139"/>
      <c r="L847" s="139"/>
      <c r="M847" s="139"/>
      <c r="N847" s="139"/>
      <c r="O847" s="139"/>
      <c r="P847" s="139"/>
      <c r="Q847" s="139"/>
      <c r="R847" s="139"/>
      <c r="S847" s="139"/>
      <c r="T847" s="139"/>
      <c r="U847" s="139"/>
      <c r="V847" s="139"/>
      <c r="W847" s="139"/>
      <c r="X847" s="139"/>
      <c r="Y847" s="139"/>
      <c r="Z847" s="139"/>
      <c r="AA847" s="139"/>
      <c r="AB847" s="139"/>
    </row>
    <row r="848" spans="1:28" ht="15.75" customHeight="1" x14ac:dyDescent="0.3">
      <c r="A848" s="139"/>
      <c r="B848" s="139"/>
      <c r="C848" s="139"/>
      <c r="D848" s="139"/>
      <c r="E848" s="139"/>
      <c r="F848" s="139"/>
      <c r="G848" s="139"/>
      <c r="H848" s="207"/>
      <c r="I848" s="139"/>
      <c r="J848" s="139"/>
      <c r="K848" s="139"/>
      <c r="L848" s="139"/>
      <c r="M848" s="139"/>
      <c r="N848" s="139"/>
      <c r="O848" s="139"/>
      <c r="P848" s="139"/>
      <c r="Q848" s="139"/>
      <c r="R848" s="139"/>
      <c r="S848" s="139"/>
      <c r="T848" s="139"/>
      <c r="U848" s="139"/>
      <c r="V848" s="139"/>
      <c r="W848" s="139"/>
      <c r="X848" s="139"/>
      <c r="Y848" s="139"/>
      <c r="Z848" s="139"/>
      <c r="AA848" s="139"/>
      <c r="AB848" s="139"/>
    </row>
    <row r="849" spans="1:28" ht="15.75" customHeight="1" x14ac:dyDescent="0.3">
      <c r="A849" s="139"/>
      <c r="B849" s="139"/>
      <c r="C849" s="139"/>
      <c r="D849" s="139"/>
      <c r="E849" s="139"/>
      <c r="F849" s="139"/>
      <c r="G849" s="139"/>
      <c r="H849" s="207"/>
      <c r="I849" s="139"/>
      <c r="J849" s="139"/>
      <c r="K849" s="139"/>
      <c r="L849" s="139"/>
      <c r="M849" s="139"/>
      <c r="N849" s="139"/>
      <c r="O849" s="139"/>
      <c r="P849" s="139"/>
      <c r="Q849" s="139"/>
      <c r="R849" s="139"/>
      <c r="S849" s="139"/>
      <c r="T849" s="139"/>
      <c r="U849" s="139"/>
      <c r="V849" s="139"/>
      <c r="W849" s="139"/>
      <c r="X849" s="139"/>
      <c r="Y849" s="139"/>
      <c r="Z849" s="139"/>
      <c r="AA849" s="139"/>
      <c r="AB849" s="139"/>
    </row>
    <row r="850" spans="1:28" ht="15.75" customHeight="1" x14ac:dyDescent="0.3">
      <c r="A850" s="139"/>
      <c r="B850" s="139"/>
      <c r="C850" s="139"/>
      <c r="D850" s="139"/>
      <c r="E850" s="139"/>
      <c r="F850" s="139"/>
      <c r="G850" s="139"/>
      <c r="H850" s="207"/>
      <c r="I850" s="139"/>
      <c r="J850" s="139"/>
      <c r="K850" s="139"/>
      <c r="L850" s="139"/>
      <c r="M850" s="139"/>
      <c r="N850" s="139"/>
      <c r="O850" s="139"/>
      <c r="P850" s="139"/>
      <c r="Q850" s="139"/>
      <c r="R850" s="139"/>
      <c r="S850" s="139"/>
      <c r="T850" s="139"/>
      <c r="U850" s="139"/>
      <c r="V850" s="139"/>
      <c r="W850" s="139"/>
      <c r="X850" s="139"/>
      <c r="Y850" s="139"/>
      <c r="Z850" s="139"/>
      <c r="AA850" s="139"/>
      <c r="AB850" s="139"/>
    </row>
    <row r="851" spans="1:28" ht="15.75" customHeight="1" x14ac:dyDescent="0.3">
      <c r="A851" s="139"/>
      <c r="B851" s="139"/>
      <c r="C851" s="139"/>
      <c r="D851" s="139"/>
      <c r="E851" s="139"/>
      <c r="F851" s="139"/>
      <c r="G851" s="139"/>
      <c r="H851" s="207"/>
      <c r="I851" s="139"/>
      <c r="J851" s="139"/>
      <c r="K851" s="139"/>
      <c r="L851" s="139"/>
      <c r="M851" s="139"/>
      <c r="N851" s="139"/>
      <c r="O851" s="139"/>
      <c r="P851" s="139"/>
      <c r="Q851" s="139"/>
      <c r="R851" s="139"/>
      <c r="S851" s="139"/>
      <c r="T851" s="139"/>
      <c r="U851" s="139"/>
      <c r="V851" s="139"/>
      <c r="W851" s="139"/>
      <c r="X851" s="139"/>
      <c r="Y851" s="139"/>
      <c r="Z851" s="139"/>
      <c r="AA851" s="139"/>
      <c r="AB851" s="139"/>
    </row>
    <row r="852" spans="1:28" ht="15.75" customHeight="1" x14ac:dyDescent="0.3">
      <c r="A852" s="139"/>
      <c r="B852" s="139"/>
      <c r="C852" s="139"/>
      <c r="D852" s="139"/>
      <c r="E852" s="139"/>
      <c r="F852" s="139"/>
      <c r="G852" s="139"/>
      <c r="H852" s="207"/>
      <c r="I852" s="139"/>
      <c r="J852" s="139"/>
      <c r="K852" s="139"/>
      <c r="L852" s="139"/>
      <c r="M852" s="139"/>
      <c r="N852" s="139"/>
      <c r="O852" s="139"/>
      <c r="P852" s="139"/>
      <c r="Q852" s="139"/>
      <c r="R852" s="139"/>
      <c r="S852" s="139"/>
      <c r="T852" s="139"/>
      <c r="U852" s="139"/>
      <c r="V852" s="139"/>
      <c r="W852" s="139"/>
      <c r="X852" s="139"/>
      <c r="Y852" s="139"/>
      <c r="Z852" s="139"/>
      <c r="AA852" s="139"/>
      <c r="AB852" s="139"/>
    </row>
    <row r="853" spans="1:28" ht="15.75" customHeight="1" x14ac:dyDescent="0.3">
      <c r="A853" s="139"/>
      <c r="B853" s="139"/>
      <c r="C853" s="139"/>
      <c r="D853" s="139"/>
      <c r="E853" s="139"/>
      <c r="F853" s="139"/>
      <c r="G853" s="139"/>
      <c r="H853" s="207"/>
      <c r="I853" s="139"/>
      <c r="J853" s="139"/>
      <c r="K853" s="139"/>
      <c r="L853" s="139"/>
      <c r="M853" s="139"/>
      <c r="N853" s="139"/>
      <c r="O853" s="139"/>
      <c r="P853" s="139"/>
      <c r="Q853" s="139"/>
      <c r="R853" s="139"/>
      <c r="S853" s="139"/>
      <c r="T853" s="139"/>
      <c r="U853" s="139"/>
      <c r="V853" s="139"/>
      <c r="W853" s="139"/>
      <c r="X853" s="139"/>
      <c r="Y853" s="139"/>
      <c r="Z853" s="139"/>
      <c r="AA853" s="139"/>
      <c r="AB853" s="139"/>
    </row>
    <row r="854" spans="1:28" ht="15.75" customHeight="1" x14ac:dyDescent="0.3">
      <c r="A854" s="139"/>
      <c r="B854" s="139"/>
      <c r="C854" s="139"/>
      <c r="D854" s="139"/>
      <c r="E854" s="139"/>
      <c r="F854" s="139"/>
      <c r="G854" s="139"/>
      <c r="H854" s="207"/>
      <c r="I854" s="139"/>
      <c r="J854" s="139"/>
      <c r="K854" s="139"/>
      <c r="L854" s="139"/>
      <c r="M854" s="139"/>
      <c r="N854" s="139"/>
      <c r="O854" s="139"/>
      <c r="P854" s="139"/>
      <c r="Q854" s="139"/>
      <c r="R854" s="139"/>
      <c r="S854" s="139"/>
      <c r="T854" s="139"/>
      <c r="U854" s="139"/>
      <c r="V854" s="139"/>
      <c r="W854" s="139"/>
      <c r="X854" s="139"/>
      <c r="Y854" s="139"/>
      <c r="Z854" s="139"/>
      <c r="AA854" s="139"/>
      <c r="AB854" s="139"/>
    </row>
    <row r="855" spans="1:28" ht="15.75" customHeight="1" x14ac:dyDescent="0.3">
      <c r="A855" s="139"/>
      <c r="B855" s="139"/>
      <c r="C855" s="139"/>
      <c r="D855" s="139"/>
      <c r="E855" s="139"/>
      <c r="F855" s="139"/>
      <c r="G855" s="139"/>
      <c r="H855" s="207"/>
      <c r="I855" s="139"/>
      <c r="J855" s="139"/>
      <c r="K855" s="139"/>
      <c r="L855" s="139"/>
      <c r="M855" s="139"/>
      <c r="N855" s="139"/>
      <c r="O855" s="139"/>
      <c r="P855" s="139"/>
      <c r="Q855" s="139"/>
      <c r="R855" s="139"/>
      <c r="S855" s="139"/>
      <c r="T855" s="139"/>
      <c r="U855" s="139"/>
      <c r="V855" s="139"/>
      <c r="W855" s="139"/>
      <c r="X855" s="139"/>
      <c r="Y855" s="139"/>
      <c r="Z855" s="139"/>
      <c r="AA855" s="139"/>
      <c r="AB855" s="139"/>
    </row>
    <row r="856" spans="1:28" ht="15.75" customHeight="1" x14ac:dyDescent="0.3">
      <c r="A856" s="139"/>
      <c r="B856" s="139"/>
      <c r="C856" s="139"/>
      <c r="D856" s="139"/>
      <c r="E856" s="139"/>
      <c r="F856" s="139"/>
      <c r="G856" s="139"/>
      <c r="H856" s="207"/>
      <c r="I856" s="139"/>
      <c r="J856" s="139"/>
      <c r="K856" s="139"/>
      <c r="L856" s="139"/>
      <c r="M856" s="139"/>
      <c r="N856" s="139"/>
      <c r="O856" s="139"/>
      <c r="P856" s="139"/>
      <c r="Q856" s="139"/>
      <c r="R856" s="139"/>
      <c r="S856" s="139"/>
      <c r="T856" s="139"/>
      <c r="U856" s="139"/>
      <c r="V856" s="139"/>
      <c r="W856" s="139"/>
      <c r="X856" s="139"/>
      <c r="Y856" s="139"/>
      <c r="Z856" s="139"/>
      <c r="AA856" s="139"/>
      <c r="AB856" s="139"/>
    </row>
    <row r="857" spans="1:28" ht="15.75" customHeight="1" x14ac:dyDescent="0.3">
      <c r="A857" s="139"/>
      <c r="B857" s="139"/>
      <c r="C857" s="139"/>
      <c r="D857" s="139"/>
      <c r="E857" s="139"/>
      <c r="F857" s="139"/>
      <c r="G857" s="139"/>
      <c r="H857" s="207"/>
      <c r="I857" s="139"/>
      <c r="J857" s="139"/>
      <c r="K857" s="139"/>
      <c r="L857" s="139"/>
      <c r="M857" s="139"/>
      <c r="N857" s="139"/>
      <c r="O857" s="139"/>
      <c r="P857" s="139"/>
      <c r="Q857" s="139"/>
      <c r="R857" s="139"/>
      <c r="S857" s="139"/>
      <c r="T857" s="139"/>
      <c r="U857" s="139"/>
      <c r="V857" s="139"/>
      <c r="W857" s="139"/>
      <c r="X857" s="139"/>
      <c r="Y857" s="139"/>
      <c r="Z857" s="139"/>
      <c r="AA857" s="139"/>
      <c r="AB857" s="139"/>
    </row>
    <row r="858" spans="1:28" ht="15.75" customHeight="1" x14ac:dyDescent="0.3">
      <c r="A858" s="139"/>
      <c r="B858" s="139"/>
      <c r="C858" s="139"/>
      <c r="D858" s="139"/>
      <c r="E858" s="139"/>
      <c r="F858" s="139"/>
      <c r="G858" s="139"/>
      <c r="H858" s="207"/>
      <c r="I858" s="139"/>
      <c r="J858" s="139"/>
      <c r="K858" s="139"/>
      <c r="L858" s="139"/>
      <c r="M858" s="139"/>
      <c r="N858" s="139"/>
      <c r="O858" s="139"/>
      <c r="P858" s="139"/>
      <c r="Q858" s="139"/>
      <c r="R858" s="139"/>
      <c r="S858" s="139"/>
      <c r="T858" s="139"/>
      <c r="U858" s="139"/>
      <c r="V858" s="139"/>
      <c r="W858" s="139"/>
      <c r="X858" s="139"/>
      <c r="Y858" s="139"/>
      <c r="Z858" s="139"/>
      <c r="AA858" s="139"/>
      <c r="AB858" s="139"/>
    </row>
    <row r="859" spans="1:28" ht="15.75" customHeight="1" x14ac:dyDescent="0.3">
      <c r="A859" s="139"/>
      <c r="B859" s="139"/>
      <c r="C859" s="139"/>
      <c r="D859" s="139"/>
      <c r="E859" s="139"/>
      <c r="F859" s="139"/>
      <c r="G859" s="139"/>
      <c r="H859" s="207"/>
      <c r="I859" s="139"/>
      <c r="J859" s="139"/>
      <c r="K859" s="139"/>
      <c r="L859" s="139"/>
      <c r="M859" s="139"/>
      <c r="N859" s="139"/>
      <c r="O859" s="139"/>
      <c r="P859" s="139"/>
      <c r="Q859" s="139"/>
      <c r="R859" s="139"/>
      <c r="S859" s="139"/>
      <c r="T859" s="139"/>
      <c r="U859" s="139"/>
      <c r="V859" s="139"/>
      <c r="W859" s="139"/>
      <c r="X859" s="139"/>
      <c r="Y859" s="139"/>
      <c r="Z859" s="139"/>
      <c r="AA859" s="139"/>
      <c r="AB859" s="139"/>
    </row>
    <row r="860" spans="1:28" ht="15.75" customHeight="1" x14ac:dyDescent="0.3">
      <c r="A860" s="139"/>
      <c r="B860" s="139"/>
      <c r="C860" s="139"/>
      <c r="D860" s="139"/>
      <c r="E860" s="139"/>
      <c r="F860" s="139"/>
      <c r="G860" s="139"/>
      <c r="H860" s="207"/>
      <c r="I860" s="139"/>
      <c r="J860" s="139"/>
      <c r="K860" s="139"/>
      <c r="L860" s="139"/>
      <c r="M860" s="139"/>
      <c r="N860" s="139"/>
      <c r="O860" s="139"/>
      <c r="P860" s="139"/>
      <c r="Q860" s="139"/>
      <c r="R860" s="139"/>
      <c r="S860" s="139"/>
      <c r="T860" s="139"/>
      <c r="U860" s="139"/>
      <c r="V860" s="139"/>
      <c r="W860" s="139"/>
      <c r="X860" s="139"/>
      <c r="Y860" s="139"/>
      <c r="Z860" s="139"/>
      <c r="AA860" s="139"/>
      <c r="AB860" s="139"/>
    </row>
    <row r="861" spans="1:28" ht="15.75" customHeight="1" x14ac:dyDescent="0.3">
      <c r="A861" s="139"/>
      <c r="B861" s="139"/>
      <c r="C861" s="139"/>
      <c r="D861" s="139"/>
      <c r="E861" s="139"/>
      <c r="F861" s="139"/>
      <c r="G861" s="139"/>
      <c r="H861" s="207"/>
      <c r="I861" s="139"/>
      <c r="J861" s="139"/>
      <c r="K861" s="139"/>
      <c r="L861" s="139"/>
      <c r="M861" s="139"/>
      <c r="N861" s="139"/>
      <c r="O861" s="139"/>
      <c r="P861" s="139"/>
      <c r="Q861" s="139"/>
      <c r="R861" s="139"/>
      <c r="S861" s="139"/>
      <c r="T861" s="139"/>
      <c r="U861" s="139"/>
      <c r="V861" s="139"/>
      <c r="W861" s="139"/>
      <c r="X861" s="139"/>
      <c r="Y861" s="139"/>
      <c r="Z861" s="139"/>
      <c r="AA861" s="139"/>
      <c r="AB861" s="139"/>
    </row>
    <row r="862" spans="1:28" ht="15.75" customHeight="1" x14ac:dyDescent="0.3">
      <c r="A862" s="139"/>
      <c r="B862" s="139"/>
      <c r="C862" s="139"/>
      <c r="D862" s="139"/>
      <c r="E862" s="139"/>
      <c r="F862" s="139"/>
      <c r="G862" s="139"/>
      <c r="H862" s="207"/>
      <c r="I862" s="139"/>
      <c r="J862" s="139"/>
      <c r="K862" s="139"/>
      <c r="L862" s="139"/>
      <c r="M862" s="139"/>
      <c r="N862" s="139"/>
      <c r="O862" s="139"/>
      <c r="P862" s="139"/>
      <c r="Q862" s="139"/>
      <c r="R862" s="139"/>
      <c r="S862" s="139"/>
      <c r="T862" s="139"/>
      <c r="U862" s="139"/>
      <c r="V862" s="139"/>
      <c r="W862" s="139"/>
      <c r="X862" s="139"/>
      <c r="Y862" s="139"/>
      <c r="Z862" s="139"/>
      <c r="AA862" s="139"/>
      <c r="AB862" s="139"/>
    </row>
    <row r="863" spans="1:28" ht="15.75" customHeight="1" x14ac:dyDescent="0.3">
      <c r="A863" s="139"/>
      <c r="B863" s="139"/>
      <c r="C863" s="139"/>
      <c r="D863" s="139"/>
      <c r="E863" s="139"/>
      <c r="F863" s="139"/>
      <c r="G863" s="139"/>
      <c r="H863" s="207"/>
      <c r="I863" s="139"/>
      <c r="J863" s="139"/>
      <c r="K863" s="139"/>
      <c r="L863" s="139"/>
      <c r="M863" s="139"/>
      <c r="N863" s="139"/>
      <c r="O863" s="139"/>
      <c r="P863" s="139"/>
      <c r="Q863" s="139"/>
      <c r="R863" s="139"/>
      <c r="S863" s="139"/>
      <c r="T863" s="139"/>
      <c r="U863" s="139"/>
      <c r="V863" s="139"/>
      <c r="W863" s="139"/>
      <c r="X863" s="139"/>
      <c r="Y863" s="139"/>
      <c r="Z863" s="139"/>
      <c r="AA863" s="139"/>
      <c r="AB863" s="139"/>
    </row>
    <row r="864" spans="1:28" ht="15.75" customHeight="1" x14ac:dyDescent="0.3">
      <c r="A864" s="139"/>
      <c r="B864" s="139"/>
      <c r="C864" s="139"/>
      <c r="D864" s="139"/>
      <c r="E864" s="139"/>
      <c r="F864" s="139"/>
      <c r="G864" s="139"/>
      <c r="H864" s="207"/>
      <c r="I864" s="139"/>
      <c r="J864" s="139"/>
      <c r="K864" s="139"/>
      <c r="L864" s="139"/>
      <c r="M864" s="139"/>
      <c r="N864" s="139"/>
      <c r="O864" s="139"/>
      <c r="P864" s="139"/>
      <c r="Q864" s="139"/>
      <c r="R864" s="139"/>
      <c r="S864" s="139"/>
      <c r="T864" s="139"/>
      <c r="U864" s="139"/>
      <c r="V864" s="139"/>
      <c r="W864" s="139"/>
      <c r="X864" s="139"/>
      <c r="Y864" s="139"/>
      <c r="Z864" s="139"/>
      <c r="AA864" s="139"/>
      <c r="AB864" s="139"/>
    </row>
    <row r="865" spans="1:28" ht="15.75" customHeight="1" x14ac:dyDescent="0.3">
      <c r="A865" s="139"/>
      <c r="B865" s="139"/>
      <c r="C865" s="139"/>
      <c r="D865" s="139"/>
      <c r="E865" s="139"/>
      <c r="F865" s="139"/>
      <c r="G865" s="139"/>
      <c r="H865" s="207"/>
      <c r="I865" s="139"/>
      <c r="J865" s="139"/>
      <c r="K865" s="139"/>
      <c r="L865" s="139"/>
      <c r="M865" s="139"/>
      <c r="N865" s="139"/>
      <c r="O865" s="139"/>
      <c r="P865" s="139"/>
      <c r="Q865" s="139"/>
      <c r="R865" s="139"/>
      <c r="S865" s="139"/>
      <c r="T865" s="139"/>
      <c r="U865" s="139"/>
      <c r="V865" s="139"/>
      <c r="W865" s="139"/>
      <c r="X865" s="139"/>
      <c r="Y865" s="139"/>
      <c r="Z865" s="139"/>
      <c r="AA865" s="139"/>
      <c r="AB865" s="139"/>
    </row>
    <row r="866" spans="1:28" ht="15.75" customHeight="1" x14ac:dyDescent="0.3">
      <c r="A866" s="139"/>
      <c r="B866" s="139"/>
      <c r="C866" s="139"/>
      <c r="D866" s="139"/>
      <c r="E866" s="139"/>
      <c r="F866" s="139"/>
      <c r="G866" s="139"/>
      <c r="H866" s="207"/>
      <c r="I866" s="139"/>
      <c r="J866" s="139"/>
      <c r="K866" s="139"/>
      <c r="L866" s="139"/>
      <c r="M866" s="139"/>
      <c r="N866" s="139"/>
      <c r="O866" s="139"/>
      <c r="P866" s="139"/>
      <c r="Q866" s="139"/>
      <c r="R866" s="139"/>
      <c r="S866" s="139"/>
      <c r="T866" s="139"/>
      <c r="U866" s="139"/>
      <c r="V866" s="139"/>
      <c r="W866" s="139"/>
      <c r="X866" s="139"/>
      <c r="Y866" s="139"/>
      <c r="Z866" s="139"/>
      <c r="AA866" s="139"/>
      <c r="AB866" s="139"/>
    </row>
    <row r="867" spans="1:28" ht="15.75" customHeight="1" x14ac:dyDescent="0.3">
      <c r="A867" s="139"/>
      <c r="B867" s="139"/>
      <c r="C867" s="139"/>
      <c r="D867" s="139"/>
      <c r="E867" s="139"/>
      <c r="F867" s="139"/>
      <c r="G867" s="139"/>
      <c r="H867" s="207"/>
      <c r="I867" s="139"/>
      <c r="J867" s="139"/>
      <c r="K867" s="139"/>
      <c r="L867" s="139"/>
      <c r="M867" s="139"/>
      <c r="N867" s="139"/>
      <c r="O867" s="139"/>
      <c r="P867" s="139"/>
      <c r="Q867" s="139"/>
      <c r="R867" s="139"/>
      <c r="S867" s="139"/>
      <c r="T867" s="139"/>
      <c r="U867" s="139"/>
      <c r="V867" s="139"/>
      <c r="W867" s="139"/>
      <c r="X867" s="139"/>
      <c r="Y867" s="139"/>
      <c r="Z867" s="139"/>
      <c r="AA867" s="139"/>
      <c r="AB867" s="139"/>
    </row>
    <row r="868" spans="1:28" ht="15.75" customHeight="1" x14ac:dyDescent="0.3">
      <c r="A868" s="139"/>
      <c r="B868" s="139"/>
      <c r="C868" s="139"/>
      <c r="D868" s="139"/>
      <c r="E868" s="139"/>
      <c r="F868" s="139"/>
      <c r="G868" s="139"/>
      <c r="H868" s="207"/>
      <c r="I868" s="139"/>
      <c r="J868" s="139"/>
      <c r="K868" s="139"/>
      <c r="L868" s="139"/>
      <c r="M868" s="139"/>
      <c r="N868" s="139"/>
      <c r="O868" s="139"/>
      <c r="P868" s="139"/>
      <c r="Q868" s="139"/>
      <c r="R868" s="139"/>
      <c r="S868" s="139"/>
      <c r="T868" s="139"/>
      <c r="U868" s="139"/>
      <c r="V868" s="139"/>
      <c r="W868" s="139"/>
      <c r="X868" s="139"/>
      <c r="Y868" s="139"/>
      <c r="Z868" s="139"/>
      <c r="AA868" s="139"/>
      <c r="AB868" s="139"/>
    </row>
    <row r="869" spans="1:28" ht="15.75" customHeight="1" x14ac:dyDescent="0.3">
      <c r="A869" s="139"/>
      <c r="B869" s="139"/>
      <c r="C869" s="139"/>
      <c r="D869" s="139"/>
      <c r="E869" s="139"/>
      <c r="F869" s="139"/>
      <c r="G869" s="139"/>
      <c r="H869" s="207"/>
      <c r="I869" s="139"/>
      <c r="J869" s="139"/>
      <c r="K869" s="139"/>
      <c r="L869" s="139"/>
      <c r="M869" s="139"/>
      <c r="N869" s="139"/>
      <c r="O869" s="139"/>
      <c r="P869" s="139"/>
      <c r="Q869" s="139"/>
      <c r="R869" s="139"/>
      <c r="S869" s="139"/>
      <c r="T869" s="139"/>
      <c r="U869" s="139"/>
      <c r="V869" s="139"/>
      <c r="W869" s="139"/>
      <c r="X869" s="139"/>
      <c r="Y869" s="139"/>
      <c r="Z869" s="139"/>
      <c r="AA869" s="139"/>
      <c r="AB869" s="139"/>
    </row>
    <row r="870" spans="1:28" ht="15.75" customHeight="1" x14ac:dyDescent="0.3">
      <c r="A870" s="139"/>
      <c r="B870" s="139"/>
      <c r="C870" s="139"/>
      <c r="D870" s="139"/>
      <c r="E870" s="139"/>
      <c r="F870" s="139"/>
      <c r="G870" s="139"/>
      <c r="H870" s="207"/>
      <c r="I870" s="139"/>
      <c r="J870" s="139"/>
      <c r="K870" s="139"/>
      <c r="L870" s="139"/>
      <c r="M870" s="139"/>
      <c r="N870" s="139"/>
      <c r="O870" s="139"/>
      <c r="P870" s="139"/>
      <c r="Q870" s="139"/>
      <c r="R870" s="139"/>
      <c r="S870" s="139"/>
      <c r="T870" s="139"/>
      <c r="U870" s="139"/>
      <c r="V870" s="139"/>
      <c r="W870" s="139"/>
      <c r="X870" s="139"/>
      <c r="Y870" s="139"/>
      <c r="Z870" s="139"/>
      <c r="AA870" s="139"/>
      <c r="AB870" s="139"/>
    </row>
    <row r="871" spans="1:28" ht="15.75" customHeight="1" x14ac:dyDescent="0.3">
      <c r="A871" s="139"/>
      <c r="B871" s="139"/>
      <c r="C871" s="139"/>
      <c r="D871" s="139"/>
      <c r="E871" s="139"/>
      <c r="F871" s="139"/>
      <c r="G871" s="139"/>
      <c r="H871" s="207"/>
      <c r="I871" s="139"/>
      <c r="J871" s="139"/>
      <c r="K871" s="139"/>
      <c r="L871" s="139"/>
      <c r="M871" s="139"/>
      <c r="N871" s="139"/>
      <c r="O871" s="139"/>
      <c r="P871" s="139"/>
      <c r="Q871" s="139"/>
      <c r="R871" s="139"/>
      <c r="S871" s="139"/>
      <c r="T871" s="139"/>
      <c r="U871" s="139"/>
      <c r="V871" s="139"/>
      <c r="W871" s="139"/>
      <c r="X871" s="139"/>
      <c r="Y871" s="139"/>
      <c r="Z871" s="139"/>
      <c r="AA871" s="139"/>
      <c r="AB871" s="139"/>
    </row>
    <row r="872" spans="1:28" ht="15.75" customHeight="1" x14ac:dyDescent="0.3">
      <c r="A872" s="139"/>
      <c r="B872" s="139"/>
      <c r="C872" s="139"/>
      <c r="D872" s="139"/>
      <c r="E872" s="139"/>
      <c r="F872" s="139"/>
      <c r="G872" s="139"/>
      <c r="H872" s="207"/>
      <c r="I872" s="139"/>
      <c r="J872" s="139"/>
      <c r="K872" s="139"/>
      <c r="L872" s="139"/>
      <c r="M872" s="139"/>
      <c r="N872" s="139"/>
      <c r="O872" s="139"/>
      <c r="P872" s="139"/>
      <c r="Q872" s="139"/>
      <c r="R872" s="139"/>
      <c r="S872" s="139"/>
      <c r="T872" s="139"/>
      <c r="U872" s="139"/>
      <c r="V872" s="139"/>
      <c r="W872" s="139"/>
      <c r="X872" s="139"/>
      <c r="Y872" s="139"/>
      <c r="Z872" s="139"/>
      <c r="AA872" s="139"/>
      <c r="AB872" s="139"/>
    </row>
    <row r="873" spans="1:28" ht="15.75" customHeight="1" x14ac:dyDescent="0.3">
      <c r="A873" s="139"/>
      <c r="B873" s="139"/>
      <c r="C873" s="139"/>
      <c r="D873" s="139"/>
      <c r="E873" s="139"/>
      <c r="F873" s="139"/>
      <c r="G873" s="139"/>
      <c r="H873" s="207"/>
      <c r="I873" s="139"/>
      <c r="J873" s="139"/>
      <c r="K873" s="139"/>
      <c r="L873" s="139"/>
      <c r="M873" s="139"/>
      <c r="N873" s="139"/>
      <c r="O873" s="139"/>
      <c r="P873" s="139"/>
      <c r="Q873" s="139"/>
      <c r="R873" s="139"/>
      <c r="S873" s="139"/>
      <c r="T873" s="139"/>
      <c r="U873" s="139"/>
      <c r="V873" s="139"/>
      <c r="W873" s="139"/>
      <c r="X873" s="139"/>
      <c r="Y873" s="139"/>
      <c r="Z873" s="139"/>
      <c r="AA873" s="139"/>
      <c r="AB873" s="139"/>
    </row>
    <row r="874" spans="1:28" ht="15.75" customHeight="1" x14ac:dyDescent="0.3">
      <c r="A874" s="139"/>
      <c r="B874" s="139"/>
      <c r="C874" s="139"/>
      <c r="D874" s="139"/>
      <c r="E874" s="139"/>
      <c r="F874" s="139"/>
      <c r="G874" s="139"/>
      <c r="H874" s="207"/>
      <c r="I874" s="139"/>
      <c r="J874" s="139"/>
      <c r="K874" s="139"/>
      <c r="L874" s="139"/>
      <c r="M874" s="139"/>
      <c r="N874" s="139"/>
      <c r="O874" s="139"/>
      <c r="P874" s="139"/>
      <c r="Q874" s="139"/>
      <c r="R874" s="139"/>
      <c r="S874" s="139"/>
      <c r="T874" s="139"/>
      <c r="U874" s="139"/>
      <c r="V874" s="139"/>
      <c r="W874" s="139"/>
      <c r="X874" s="139"/>
      <c r="Y874" s="139"/>
      <c r="Z874" s="139"/>
      <c r="AA874" s="139"/>
      <c r="AB874" s="139"/>
    </row>
    <row r="875" spans="1:28" ht="15.75" customHeight="1" x14ac:dyDescent="0.3">
      <c r="A875" s="139"/>
      <c r="B875" s="139"/>
      <c r="C875" s="139"/>
      <c r="D875" s="139"/>
      <c r="E875" s="139"/>
      <c r="F875" s="139"/>
      <c r="G875" s="139"/>
      <c r="H875" s="207"/>
      <c r="I875" s="139"/>
      <c r="J875" s="139"/>
      <c r="K875" s="139"/>
      <c r="L875" s="139"/>
      <c r="M875" s="139"/>
      <c r="N875" s="139"/>
      <c r="O875" s="139"/>
      <c r="P875" s="139"/>
      <c r="Q875" s="139"/>
      <c r="R875" s="139"/>
      <c r="S875" s="139"/>
      <c r="T875" s="139"/>
      <c r="U875" s="139"/>
      <c r="V875" s="139"/>
      <c r="W875" s="139"/>
      <c r="X875" s="139"/>
      <c r="Y875" s="139"/>
      <c r="Z875" s="139"/>
      <c r="AA875" s="139"/>
      <c r="AB875" s="139"/>
    </row>
    <row r="876" spans="1:28" ht="15.75" customHeight="1" x14ac:dyDescent="0.3">
      <c r="A876" s="139"/>
      <c r="B876" s="139"/>
      <c r="C876" s="139"/>
      <c r="D876" s="139"/>
      <c r="E876" s="139"/>
      <c r="F876" s="139"/>
      <c r="G876" s="139"/>
      <c r="H876" s="207"/>
      <c r="I876" s="139"/>
      <c r="J876" s="139"/>
      <c r="K876" s="139"/>
      <c r="L876" s="139"/>
      <c r="M876" s="139"/>
      <c r="N876" s="139"/>
      <c r="O876" s="139"/>
      <c r="P876" s="139"/>
      <c r="Q876" s="139"/>
      <c r="R876" s="139"/>
      <c r="S876" s="139"/>
      <c r="T876" s="139"/>
      <c r="U876" s="139"/>
      <c r="V876" s="139"/>
      <c r="W876" s="139"/>
      <c r="X876" s="139"/>
      <c r="Y876" s="139"/>
      <c r="Z876" s="139"/>
      <c r="AA876" s="139"/>
      <c r="AB876" s="139"/>
    </row>
    <row r="877" spans="1:28" ht="15.75" customHeight="1" x14ac:dyDescent="0.3">
      <c r="A877" s="139"/>
      <c r="B877" s="139"/>
      <c r="C877" s="139"/>
      <c r="D877" s="139"/>
      <c r="E877" s="139"/>
      <c r="F877" s="139"/>
      <c r="G877" s="139"/>
      <c r="H877" s="207"/>
      <c r="I877" s="139"/>
      <c r="J877" s="139"/>
      <c r="K877" s="139"/>
      <c r="L877" s="139"/>
      <c r="M877" s="139"/>
      <c r="N877" s="139"/>
      <c r="O877" s="139"/>
      <c r="P877" s="139"/>
      <c r="Q877" s="139"/>
      <c r="R877" s="139"/>
      <c r="S877" s="139"/>
      <c r="T877" s="139"/>
      <c r="U877" s="139"/>
      <c r="V877" s="139"/>
      <c r="W877" s="139"/>
      <c r="X877" s="139"/>
      <c r="Y877" s="139"/>
      <c r="Z877" s="139"/>
      <c r="AA877" s="139"/>
      <c r="AB877" s="139"/>
    </row>
    <row r="878" spans="1:28" ht="15.75" customHeight="1" x14ac:dyDescent="0.3">
      <c r="A878" s="139"/>
      <c r="B878" s="139"/>
      <c r="C878" s="139"/>
      <c r="D878" s="139"/>
      <c r="E878" s="139"/>
      <c r="F878" s="139"/>
      <c r="G878" s="139"/>
      <c r="H878" s="207"/>
      <c r="I878" s="139"/>
      <c r="J878" s="139"/>
      <c r="K878" s="139"/>
      <c r="L878" s="139"/>
      <c r="M878" s="139"/>
      <c r="N878" s="139"/>
      <c r="O878" s="139"/>
      <c r="P878" s="139"/>
      <c r="Q878" s="139"/>
      <c r="R878" s="139"/>
      <c r="S878" s="139"/>
      <c r="T878" s="139"/>
      <c r="U878" s="139"/>
      <c r="V878" s="139"/>
      <c r="W878" s="139"/>
      <c r="X878" s="139"/>
      <c r="Y878" s="139"/>
      <c r="Z878" s="139"/>
      <c r="AA878" s="139"/>
      <c r="AB878" s="139"/>
    </row>
    <row r="879" spans="1:28" ht="15.75" customHeight="1" x14ac:dyDescent="0.3">
      <c r="A879" s="139"/>
      <c r="B879" s="139"/>
      <c r="C879" s="139"/>
      <c r="D879" s="139"/>
      <c r="E879" s="139"/>
      <c r="F879" s="139"/>
      <c r="G879" s="139"/>
      <c r="H879" s="207"/>
      <c r="I879" s="139"/>
      <c r="J879" s="139"/>
      <c r="K879" s="139"/>
      <c r="L879" s="139"/>
      <c r="M879" s="139"/>
      <c r="N879" s="139"/>
      <c r="O879" s="139"/>
      <c r="P879" s="139"/>
      <c r="Q879" s="139"/>
      <c r="R879" s="139"/>
      <c r="S879" s="139"/>
      <c r="T879" s="139"/>
      <c r="U879" s="139"/>
      <c r="V879" s="139"/>
      <c r="W879" s="139"/>
      <c r="X879" s="139"/>
      <c r="Y879" s="139"/>
      <c r="Z879" s="139"/>
      <c r="AA879" s="139"/>
      <c r="AB879" s="139"/>
    </row>
    <row r="880" spans="1:28" ht="15.75" customHeight="1" x14ac:dyDescent="0.3">
      <c r="A880" s="139"/>
      <c r="B880" s="139"/>
      <c r="C880" s="139"/>
      <c r="D880" s="139"/>
      <c r="E880" s="139"/>
      <c r="F880" s="139"/>
      <c r="G880" s="139"/>
      <c r="H880" s="207"/>
      <c r="I880" s="139"/>
      <c r="J880" s="139"/>
      <c r="K880" s="139"/>
      <c r="L880" s="139"/>
      <c r="M880" s="139"/>
      <c r="N880" s="139"/>
      <c r="O880" s="139"/>
      <c r="P880" s="139"/>
      <c r="Q880" s="139"/>
      <c r="R880" s="139"/>
      <c r="S880" s="139"/>
      <c r="T880" s="139"/>
      <c r="U880" s="139"/>
      <c r="V880" s="139"/>
      <c r="W880" s="139"/>
      <c r="X880" s="139"/>
      <c r="Y880" s="139"/>
      <c r="Z880" s="139"/>
      <c r="AA880" s="139"/>
      <c r="AB880" s="139"/>
    </row>
    <row r="881" spans="1:28" ht="15.75" customHeight="1" x14ac:dyDescent="0.3">
      <c r="A881" s="139"/>
      <c r="B881" s="139"/>
      <c r="C881" s="139"/>
      <c r="D881" s="139"/>
      <c r="E881" s="139"/>
      <c r="F881" s="139"/>
      <c r="G881" s="139"/>
      <c r="H881" s="207"/>
      <c r="I881" s="139"/>
      <c r="J881" s="139"/>
      <c r="K881" s="139"/>
      <c r="L881" s="139"/>
      <c r="M881" s="139"/>
      <c r="N881" s="139"/>
      <c r="O881" s="139"/>
      <c r="P881" s="139"/>
      <c r="Q881" s="139"/>
      <c r="R881" s="139"/>
      <c r="S881" s="139"/>
      <c r="T881" s="139"/>
      <c r="U881" s="139"/>
      <c r="V881" s="139"/>
      <c r="W881" s="139"/>
      <c r="X881" s="139"/>
      <c r="Y881" s="139"/>
      <c r="Z881" s="139"/>
      <c r="AA881" s="139"/>
      <c r="AB881" s="139"/>
    </row>
    <row r="882" spans="1:28" ht="15.75" customHeight="1" x14ac:dyDescent="0.3">
      <c r="A882" s="139"/>
      <c r="B882" s="139"/>
      <c r="C882" s="139"/>
      <c r="D882" s="139"/>
      <c r="E882" s="139"/>
      <c r="F882" s="139"/>
      <c r="G882" s="139"/>
      <c r="H882" s="207"/>
      <c r="I882" s="139"/>
      <c r="J882" s="139"/>
      <c r="K882" s="139"/>
      <c r="L882" s="139"/>
      <c r="M882" s="139"/>
      <c r="N882" s="139"/>
      <c r="O882" s="139"/>
      <c r="P882" s="139"/>
      <c r="Q882" s="139"/>
      <c r="R882" s="139"/>
      <c r="S882" s="139"/>
      <c r="T882" s="139"/>
      <c r="U882" s="139"/>
      <c r="V882" s="139"/>
      <c r="W882" s="139"/>
      <c r="X882" s="139"/>
      <c r="Y882" s="139"/>
      <c r="Z882" s="139"/>
      <c r="AA882" s="139"/>
      <c r="AB882" s="139"/>
    </row>
    <row r="883" spans="1:28" ht="15.75" customHeight="1" x14ac:dyDescent="0.3">
      <c r="A883" s="139"/>
      <c r="B883" s="139"/>
      <c r="C883" s="139"/>
      <c r="D883" s="139"/>
      <c r="E883" s="139"/>
      <c r="F883" s="139"/>
      <c r="G883" s="139"/>
      <c r="H883" s="207"/>
      <c r="I883" s="139"/>
      <c r="J883" s="139"/>
      <c r="K883" s="139"/>
      <c r="L883" s="139"/>
      <c r="M883" s="139"/>
      <c r="N883" s="139"/>
      <c r="O883" s="139"/>
      <c r="P883" s="139"/>
      <c r="Q883" s="139"/>
      <c r="R883" s="139"/>
      <c r="S883" s="139"/>
      <c r="T883" s="139"/>
      <c r="U883" s="139"/>
      <c r="V883" s="139"/>
      <c r="W883" s="139"/>
      <c r="X883" s="139"/>
      <c r="Y883" s="139"/>
      <c r="Z883" s="139"/>
      <c r="AA883" s="139"/>
      <c r="AB883" s="139"/>
    </row>
    <row r="884" spans="1:28" ht="15.75" customHeight="1" x14ac:dyDescent="0.3">
      <c r="A884" s="139"/>
      <c r="B884" s="139"/>
      <c r="C884" s="139"/>
      <c r="D884" s="139"/>
      <c r="E884" s="139"/>
      <c r="F884" s="139"/>
      <c r="G884" s="139"/>
      <c r="H884" s="207"/>
      <c r="I884" s="139"/>
      <c r="J884" s="139"/>
      <c r="K884" s="139"/>
      <c r="L884" s="139"/>
      <c r="M884" s="139"/>
      <c r="N884" s="139"/>
      <c r="O884" s="139"/>
      <c r="P884" s="139"/>
      <c r="Q884" s="139"/>
      <c r="R884" s="139"/>
      <c r="S884" s="139"/>
      <c r="T884" s="139"/>
      <c r="U884" s="139"/>
      <c r="V884" s="139"/>
      <c r="W884" s="139"/>
      <c r="X884" s="139"/>
      <c r="Y884" s="139"/>
      <c r="Z884" s="139"/>
      <c r="AA884" s="139"/>
      <c r="AB884" s="139"/>
    </row>
    <row r="885" spans="1:28" ht="15.75" customHeight="1" x14ac:dyDescent="0.3">
      <c r="A885" s="139"/>
      <c r="B885" s="139"/>
      <c r="C885" s="139"/>
      <c r="D885" s="139"/>
      <c r="E885" s="139"/>
      <c r="F885" s="139"/>
      <c r="G885" s="139"/>
      <c r="H885" s="207"/>
      <c r="I885" s="139"/>
      <c r="J885" s="139"/>
      <c r="K885" s="139"/>
      <c r="L885" s="139"/>
      <c r="M885" s="139"/>
      <c r="N885" s="139"/>
      <c r="O885" s="139"/>
      <c r="P885" s="139"/>
      <c r="Q885" s="139"/>
      <c r="R885" s="139"/>
      <c r="S885" s="139"/>
      <c r="T885" s="139"/>
      <c r="U885" s="139"/>
      <c r="V885" s="139"/>
      <c r="W885" s="139"/>
      <c r="X885" s="139"/>
      <c r="Y885" s="139"/>
      <c r="Z885" s="139"/>
      <c r="AA885" s="139"/>
      <c r="AB885" s="139"/>
    </row>
    <row r="886" spans="1:28" ht="15.75" customHeight="1" x14ac:dyDescent="0.3">
      <c r="A886" s="139"/>
      <c r="B886" s="139"/>
      <c r="C886" s="139"/>
      <c r="D886" s="139"/>
      <c r="E886" s="139"/>
      <c r="F886" s="139"/>
      <c r="G886" s="139"/>
      <c r="H886" s="207"/>
      <c r="I886" s="139"/>
      <c r="J886" s="139"/>
      <c r="K886" s="139"/>
      <c r="L886" s="139"/>
      <c r="M886" s="139"/>
      <c r="N886" s="139"/>
      <c r="O886" s="139"/>
      <c r="P886" s="139"/>
      <c r="Q886" s="139"/>
      <c r="R886" s="139"/>
      <c r="S886" s="139"/>
      <c r="T886" s="139"/>
      <c r="U886" s="139"/>
      <c r="V886" s="139"/>
      <c r="W886" s="139"/>
      <c r="X886" s="139"/>
      <c r="Y886" s="139"/>
      <c r="Z886" s="139"/>
      <c r="AA886" s="139"/>
      <c r="AB886" s="139"/>
    </row>
    <row r="887" spans="1:28" ht="15.75" customHeight="1" x14ac:dyDescent="0.3">
      <c r="A887" s="139"/>
      <c r="B887" s="139"/>
      <c r="C887" s="139"/>
      <c r="D887" s="139"/>
      <c r="E887" s="139"/>
      <c r="F887" s="139"/>
      <c r="G887" s="139"/>
      <c r="H887" s="207"/>
      <c r="I887" s="139"/>
      <c r="J887" s="139"/>
      <c r="K887" s="139"/>
      <c r="L887" s="139"/>
      <c r="M887" s="139"/>
      <c r="N887" s="139"/>
      <c r="O887" s="139"/>
      <c r="P887" s="139"/>
      <c r="Q887" s="139"/>
      <c r="R887" s="139"/>
      <c r="S887" s="139"/>
      <c r="T887" s="139"/>
      <c r="U887" s="139"/>
      <c r="V887" s="139"/>
      <c r="W887" s="139"/>
      <c r="X887" s="139"/>
      <c r="Y887" s="139"/>
      <c r="Z887" s="139"/>
      <c r="AA887" s="139"/>
      <c r="AB887" s="139"/>
    </row>
    <row r="888" spans="1:28" ht="15.75" customHeight="1" x14ac:dyDescent="0.3">
      <c r="A888" s="139"/>
      <c r="B888" s="139"/>
      <c r="C888" s="139"/>
      <c r="D888" s="139"/>
      <c r="E888" s="139"/>
      <c r="F888" s="139"/>
      <c r="G888" s="139"/>
      <c r="H888" s="207"/>
      <c r="I888" s="139"/>
      <c r="J888" s="139"/>
      <c r="K888" s="139"/>
      <c r="L888" s="139"/>
      <c r="M888" s="139"/>
      <c r="N888" s="139"/>
      <c r="O888" s="139"/>
      <c r="P888" s="139"/>
      <c r="Q888" s="139"/>
      <c r="R888" s="139"/>
      <c r="S888" s="139"/>
      <c r="T888" s="139"/>
      <c r="U888" s="139"/>
      <c r="V888" s="139"/>
      <c r="W888" s="139"/>
      <c r="X888" s="139"/>
      <c r="Y888" s="139"/>
      <c r="Z888" s="139"/>
      <c r="AA888" s="139"/>
      <c r="AB888" s="139"/>
    </row>
    <row r="889" spans="1:28" ht="15.75" customHeight="1" x14ac:dyDescent="0.3">
      <c r="A889" s="139"/>
      <c r="B889" s="139"/>
      <c r="C889" s="139"/>
      <c r="D889" s="139"/>
      <c r="E889" s="139"/>
      <c r="F889" s="139"/>
      <c r="G889" s="139"/>
      <c r="H889" s="207"/>
      <c r="I889" s="139"/>
      <c r="J889" s="139"/>
      <c r="K889" s="139"/>
      <c r="L889" s="139"/>
      <c r="M889" s="139"/>
      <c r="N889" s="139"/>
      <c r="O889" s="139"/>
      <c r="P889" s="139"/>
      <c r="Q889" s="139"/>
      <c r="R889" s="139"/>
      <c r="S889" s="139"/>
      <c r="T889" s="139"/>
      <c r="U889" s="139"/>
      <c r="V889" s="139"/>
      <c r="W889" s="139"/>
      <c r="X889" s="139"/>
      <c r="Y889" s="139"/>
      <c r="Z889" s="139"/>
      <c r="AA889" s="139"/>
      <c r="AB889" s="139"/>
    </row>
    <row r="890" spans="1:28" ht="15.75" customHeight="1" x14ac:dyDescent="0.3">
      <c r="A890" s="139"/>
      <c r="B890" s="139"/>
      <c r="C890" s="139"/>
      <c r="D890" s="139"/>
      <c r="E890" s="139"/>
      <c r="F890" s="139"/>
      <c r="G890" s="139"/>
      <c r="H890" s="207"/>
      <c r="I890" s="139"/>
      <c r="J890" s="139"/>
      <c r="K890" s="139"/>
      <c r="L890" s="139"/>
      <c r="M890" s="139"/>
      <c r="N890" s="139"/>
      <c r="O890" s="139"/>
      <c r="P890" s="139"/>
      <c r="Q890" s="139"/>
      <c r="R890" s="139"/>
      <c r="S890" s="139"/>
      <c r="T890" s="139"/>
      <c r="U890" s="139"/>
      <c r="V890" s="139"/>
      <c r="W890" s="139"/>
      <c r="X890" s="139"/>
      <c r="Y890" s="139"/>
      <c r="Z890" s="139"/>
      <c r="AA890" s="139"/>
      <c r="AB890" s="139"/>
    </row>
    <row r="891" spans="1:28" ht="15.75" customHeight="1" x14ac:dyDescent="0.3">
      <c r="A891" s="139"/>
      <c r="B891" s="139"/>
      <c r="C891" s="139"/>
      <c r="D891" s="139"/>
      <c r="E891" s="139"/>
      <c r="F891" s="139"/>
      <c r="G891" s="139"/>
      <c r="H891" s="207"/>
      <c r="I891" s="139"/>
      <c r="J891" s="139"/>
      <c r="K891" s="139"/>
      <c r="L891" s="139"/>
      <c r="M891" s="139"/>
      <c r="N891" s="139"/>
      <c r="O891" s="139"/>
      <c r="P891" s="139"/>
      <c r="Q891" s="139"/>
      <c r="R891" s="139"/>
      <c r="S891" s="139"/>
      <c r="T891" s="139"/>
      <c r="U891" s="139"/>
      <c r="V891" s="139"/>
      <c r="W891" s="139"/>
      <c r="X891" s="139"/>
      <c r="Y891" s="139"/>
      <c r="Z891" s="139"/>
      <c r="AA891" s="139"/>
      <c r="AB891" s="139"/>
    </row>
    <row r="892" spans="1:28" ht="15.75" customHeight="1" x14ac:dyDescent="0.3">
      <c r="A892" s="139"/>
      <c r="B892" s="139"/>
      <c r="C892" s="139"/>
      <c r="D892" s="139"/>
      <c r="E892" s="139"/>
      <c r="F892" s="139"/>
      <c r="G892" s="139"/>
      <c r="H892" s="207"/>
      <c r="I892" s="139"/>
      <c r="J892" s="139"/>
      <c r="K892" s="139"/>
      <c r="L892" s="139"/>
      <c r="M892" s="139"/>
      <c r="N892" s="139"/>
      <c r="O892" s="139"/>
      <c r="P892" s="139"/>
      <c r="Q892" s="139"/>
      <c r="R892" s="139"/>
      <c r="S892" s="139"/>
      <c r="T892" s="139"/>
      <c r="U892" s="139"/>
      <c r="V892" s="139"/>
      <c r="W892" s="139"/>
      <c r="X892" s="139"/>
      <c r="Y892" s="139"/>
      <c r="Z892" s="139"/>
      <c r="AA892" s="139"/>
      <c r="AB892" s="139"/>
    </row>
    <row r="893" spans="1:28" ht="15.75" customHeight="1" x14ac:dyDescent="0.3">
      <c r="A893" s="139"/>
      <c r="B893" s="139"/>
      <c r="C893" s="139"/>
      <c r="D893" s="139"/>
      <c r="E893" s="139"/>
      <c r="F893" s="139"/>
      <c r="G893" s="139"/>
      <c r="H893" s="207"/>
      <c r="I893" s="139"/>
      <c r="J893" s="139"/>
      <c r="K893" s="139"/>
      <c r="L893" s="139"/>
      <c r="M893" s="139"/>
      <c r="N893" s="139"/>
      <c r="O893" s="139"/>
      <c r="P893" s="139"/>
      <c r="Q893" s="139"/>
      <c r="R893" s="139"/>
      <c r="S893" s="139"/>
      <c r="T893" s="139"/>
      <c r="U893" s="139"/>
      <c r="V893" s="139"/>
      <c r="W893" s="139"/>
      <c r="X893" s="139"/>
      <c r="Y893" s="139"/>
      <c r="Z893" s="139"/>
      <c r="AA893" s="139"/>
      <c r="AB893" s="139"/>
    </row>
    <row r="894" spans="1:28" ht="15.75" customHeight="1" x14ac:dyDescent="0.3">
      <c r="A894" s="139"/>
      <c r="B894" s="139"/>
      <c r="C894" s="139"/>
      <c r="D894" s="139"/>
      <c r="E894" s="139"/>
      <c r="F894" s="139"/>
      <c r="G894" s="139"/>
      <c r="H894" s="207"/>
      <c r="I894" s="139"/>
      <c r="J894" s="139"/>
      <c r="K894" s="139"/>
      <c r="L894" s="139"/>
      <c r="M894" s="139"/>
      <c r="N894" s="139"/>
      <c r="O894" s="139"/>
      <c r="P894" s="139"/>
      <c r="Q894" s="139"/>
      <c r="R894" s="139"/>
      <c r="S894" s="139"/>
      <c r="T894" s="139"/>
      <c r="U894" s="139"/>
      <c r="V894" s="139"/>
      <c r="W894" s="139"/>
      <c r="X894" s="139"/>
      <c r="Y894" s="139"/>
      <c r="Z894" s="139"/>
      <c r="AA894" s="139"/>
      <c r="AB894" s="139"/>
    </row>
    <row r="895" spans="1:28" ht="15.75" customHeight="1" x14ac:dyDescent="0.3">
      <c r="A895" s="139"/>
      <c r="B895" s="139"/>
      <c r="C895" s="139"/>
      <c r="D895" s="139"/>
      <c r="E895" s="139"/>
      <c r="F895" s="139"/>
      <c r="G895" s="139"/>
      <c r="H895" s="207"/>
      <c r="I895" s="139"/>
      <c r="J895" s="139"/>
      <c r="K895" s="139"/>
      <c r="L895" s="139"/>
      <c r="M895" s="139"/>
      <c r="N895" s="139"/>
      <c r="O895" s="139"/>
      <c r="P895" s="139"/>
      <c r="Q895" s="139"/>
      <c r="R895" s="139"/>
      <c r="S895" s="139"/>
      <c r="T895" s="139"/>
      <c r="U895" s="139"/>
      <c r="V895" s="139"/>
      <c r="W895" s="139"/>
      <c r="X895" s="139"/>
      <c r="Y895" s="139"/>
      <c r="Z895" s="139"/>
      <c r="AA895" s="139"/>
      <c r="AB895" s="139"/>
    </row>
    <row r="896" spans="1:28" ht="15.75" customHeight="1" x14ac:dyDescent="0.3">
      <c r="A896" s="139"/>
      <c r="B896" s="139"/>
      <c r="C896" s="139"/>
      <c r="D896" s="139"/>
      <c r="E896" s="139"/>
      <c r="F896" s="139"/>
      <c r="G896" s="139"/>
      <c r="H896" s="207"/>
      <c r="I896" s="139"/>
      <c r="J896" s="139"/>
      <c r="K896" s="139"/>
      <c r="L896" s="139"/>
      <c r="M896" s="139"/>
      <c r="N896" s="139"/>
      <c r="O896" s="139"/>
      <c r="P896" s="139"/>
      <c r="Q896" s="139"/>
      <c r="R896" s="139"/>
      <c r="S896" s="139"/>
      <c r="T896" s="139"/>
      <c r="U896" s="139"/>
      <c r="V896" s="139"/>
      <c r="W896" s="139"/>
      <c r="X896" s="139"/>
      <c r="Y896" s="139"/>
      <c r="Z896" s="139"/>
      <c r="AA896" s="139"/>
      <c r="AB896" s="139"/>
    </row>
    <row r="897" spans="1:28" ht="15.75" customHeight="1" x14ac:dyDescent="0.3">
      <c r="A897" s="139"/>
      <c r="B897" s="139"/>
      <c r="C897" s="139"/>
      <c r="D897" s="139"/>
      <c r="E897" s="139"/>
      <c r="F897" s="139"/>
      <c r="G897" s="139"/>
      <c r="H897" s="207"/>
      <c r="I897" s="139"/>
      <c r="J897" s="139"/>
      <c r="K897" s="139"/>
      <c r="L897" s="139"/>
      <c r="M897" s="139"/>
      <c r="N897" s="139"/>
      <c r="O897" s="139"/>
      <c r="P897" s="139"/>
      <c r="Q897" s="139"/>
      <c r="R897" s="139"/>
      <c r="S897" s="139"/>
      <c r="T897" s="139"/>
      <c r="U897" s="139"/>
      <c r="V897" s="139"/>
      <c r="W897" s="139"/>
      <c r="X897" s="139"/>
      <c r="Y897" s="139"/>
      <c r="Z897" s="139"/>
      <c r="AA897" s="139"/>
      <c r="AB897" s="139"/>
    </row>
    <row r="898" spans="1:28" ht="15.75" customHeight="1" x14ac:dyDescent="0.3">
      <c r="A898" s="139"/>
      <c r="B898" s="139"/>
      <c r="C898" s="139"/>
      <c r="D898" s="139"/>
      <c r="E898" s="139"/>
      <c r="F898" s="139"/>
      <c r="G898" s="139"/>
      <c r="H898" s="207"/>
      <c r="I898" s="139"/>
      <c r="J898" s="139"/>
      <c r="K898" s="139"/>
      <c r="L898" s="139"/>
      <c r="M898" s="139"/>
      <c r="N898" s="139"/>
      <c r="O898" s="139"/>
      <c r="P898" s="139"/>
      <c r="Q898" s="139"/>
      <c r="R898" s="139"/>
      <c r="S898" s="139"/>
      <c r="T898" s="139"/>
      <c r="U898" s="139"/>
      <c r="V898" s="139"/>
      <c r="W898" s="139"/>
      <c r="X898" s="139"/>
      <c r="Y898" s="139"/>
      <c r="Z898" s="139"/>
      <c r="AA898" s="139"/>
      <c r="AB898" s="139"/>
    </row>
    <row r="899" spans="1:28" ht="15.75" customHeight="1" x14ac:dyDescent="0.3">
      <c r="A899" s="139"/>
      <c r="B899" s="139"/>
      <c r="C899" s="139"/>
      <c r="D899" s="139"/>
      <c r="E899" s="139"/>
      <c r="F899" s="139"/>
      <c r="G899" s="139"/>
      <c r="H899" s="207"/>
      <c r="I899" s="139"/>
      <c r="J899" s="139"/>
      <c r="K899" s="139"/>
      <c r="L899" s="139"/>
      <c r="M899" s="139"/>
      <c r="N899" s="139"/>
      <c r="O899" s="139"/>
      <c r="P899" s="139"/>
      <c r="Q899" s="139"/>
      <c r="R899" s="139"/>
      <c r="S899" s="139"/>
      <c r="T899" s="139"/>
      <c r="U899" s="139"/>
      <c r="V899" s="139"/>
      <c r="W899" s="139"/>
      <c r="X899" s="139"/>
      <c r="Y899" s="139"/>
      <c r="Z899" s="139"/>
      <c r="AA899" s="139"/>
      <c r="AB899" s="139"/>
    </row>
    <row r="900" spans="1:28" ht="15.75" customHeight="1" x14ac:dyDescent="0.3">
      <c r="A900" s="139"/>
      <c r="B900" s="139"/>
      <c r="C900" s="139"/>
      <c r="D900" s="139"/>
      <c r="E900" s="139"/>
      <c r="F900" s="139"/>
      <c r="G900" s="139"/>
      <c r="H900" s="207"/>
      <c r="I900" s="139"/>
      <c r="J900" s="139"/>
      <c r="K900" s="139"/>
      <c r="L900" s="139"/>
      <c r="M900" s="139"/>
      <c r="N900" s="139"/>
      <c r="O900" s="139"/>
      <c r="P900" s="139"/>
      <c r="Q900" s="139"/>
      <c r="R900" s="139"/>
      <c r="S900" s="139"/>
      <c r="T900" s="139"/>
      <c r="U900" s="139"/>
      <c r="V900" s="139"/>
      <c r="W900" s="139"/>
      <c r="X900" s="139"/>
      <c r="Y900" s="139"/>
      <c r="Z900" s="139"/>
      <c r="AA900" s="139"/>
      <c r="AB900" s="139"/>
    </row>
    <row r="901" spans="1:28" ht="15.75" customHeight="1" x14ac:dyDescent="0.3">
      <c r="A901" s="139"/>
      <c r="B901" s="139"/>
      <c r="C901" s="139"/>
      <c r="D901" s="139"/>
      <c r="E901" s="139"/>
      <c r="F901" s="139"/>
      <c r="G901" s="139"/>
      <c r="H901" s="207"/>
      <c r="I901" s="139"/>
      <c r="J901" s="139"/>
      <c r="K901" s="139"/>
      <c r="L901" s="139"/>
      <c r="M901" s="139"/>
      <c r="N901" s="139"/>
      <c r="O901" s="139"/>
      <c r="P901" s="139"/>
      <c r="Q901" s="139"/>
      <c r="R901" s="139"/>
      <c r="S901" s="139"/>
      <c r="T901" s="139"/>
      <c r="U901" s="139"/>
      <c r="V901" s="139"/>
      <c r="W901" s="139"/>
      <c r="X901" s="139"/>
      <c r="Y901" s="139"/>
      <c r="Z901" s="139"/>
      <c r="AA901" s="139"/>
      <c r="AB901" s="139"/>
    </row>
    <row r="902" spans="1:28" ht="15.75" customHeight="1" x14ac:dyDescent="0.3">
      <c r="A902" s="139"/>
      <c r="B902" s="139"/>
      <c r="C902" s="139"/>
      <c r="D902" s="139"/>
      <c r="E902" s="139"/>
      <c r="F902" s="139"/>
      <c r="G902" s="139"/>
      <c r="H902" s="207"/>
      <c r="I902" s="139"/>
      <c r="J902" s="139"/>
      <c r="K902" s="139"/>
      <c r="L902" s="139"/>
      <c r="M902" s="139"/>
      <c r="N902" s="139"/>
      <c r="O902" s="139"/>
      <c r="P902" s="139"/>
      <c r="Q902" s="139"/>
      <c r="R902" s="139"/>
      <c r="S902" s="139"/>
      <c r="T902" s="139"/>
      <c r="U902" s="139"/>
      <c r="V902" s="139"/>
      <c r="W902" s="139"/>
      <c r="X902" s="139"/>
      <c r="Y902" s="139"/>
      <c r="Z902" s="139"/>
      <c r="AA902" s="139"/>
      <c r="AB902" s="139"/>
    </row>
    <row r="903" spans="1:28" ht="15.75" customHeight="1" x14ac:dyDescent="0.3">
      <c r="A903" s="139"/>
      <c r="B903" s="139"/>
      <c r="C903" s="139"/>
      <c r="D903" s="139"/>
      <c r="E903" s="139"/>
      <c r="F903" s="139"/>
      <c r="G903" s="139"/>
      <c r="H903" s="207"/>
      <c r="I903" s="139"/>
      <c r="J903" s="139"/>
      <c r="K903" s="139"/>
      <c r="L903" s="139"/>
      <c r="M903" s="139"/>
      <c r="N903" s="139"/>
      <c r="O903" s="139"/>
      <c r="P903" s="139"/>
      <c r="Q903" s="139"/>
      <c r="R903" s="139"/>
      <c r="S903" s="139"/>
      <c r="T903" s="139"/>
      <c r="U903" s="139"/>
      <c r="V903" s="139"/>
      <c r="W903" s="139"/>
      <c r="X903" s="139"/>
      <c r="Y903" s="139"/>
      <c r="Z903" s="139"/>
      <c r="AA903" s="139"/>
      <c r="AB903" s="139"/>
    </row>
    <row r="904" spans="1:28" ht="15.75" customHeight="1" x14ac:dyDescent="0.3">
      <c r="A904" s="139"/>
      <c r="B904" s="139"/>
      <c r="C904" s="139"/>
      <c r="D904" s="139"/>
      <c r="E904" s="139"/>
      <c r="F904" s="139"/>
      <c r="G904" s="139"/>
      <c r="H904" s="207"/>
      <c r="I904" s="139"/>
      <c r="J904" s="139"/>
      <c r="K904" s="139"/>
      <c r="L904" s="139"/>
      <c r="M904" s="139"/>
      <c r="N904" s="139"/>
      <c r="O904" s="139"/>
      <c r="P904" s="139"/>
      <c r="Q904" s="139"/>
      <c r="R904" s="139"/>
      <c r="S904" s="139"/>
      <c r="T904" s="139"/>
      <c r="U904" s="139"/>
      <c r="V904" s="139"/>
      <c r="W904" s="139"/>
      <c r="X904" s="139"/>
      <c r="Y904" s="139"/>
      <c r="Z904" s="139"/>
      <c r="AA904" s="139"/>
      <c r="AB904" s="139"/>
    </row>
    <row r="905" spans="1:28" ht="15.75" customHeight="1" x14ac:dyDescent="0.3">
      <c r="A905" s="139"/>
      <c r="B905" s="139"/>
      <c r="C905" s="139"/>
      <c r="D905" s="139"/>
      <c r="E905" s="139"/>
      <c r="F905" s="139"/>
      <c r="G905" s="139"/>
      <c r="H905" s="207"/>
      <c r="I905" s="139"/>
      <c r="J905" s="139"/>
      <c r="K905" s="139"/>
      <c r="L905" s="139"/>
      <c r="M905" s="139"/>
      <c r="N905" s="139"/>
      <c r="O905" s="139"/>
      <c r="P905" s="139"/>
      <c r="Q905" s="139"/>
      <c r="R905" s="139"/>
      <c r="S905" s="139"/>
      <c r="T905" s="139"/>
      <c r="U905" s="139"/>
      <c r="V905" s="139"/>
      <c r="W905" s="139"/>
      <c r="X905" s="139"/>
      <c r="Y905" s="139"/>
      <c r="Z905" s="139"/>
      <c r="AA905" s="139"/>
      <c r="AB905" s="139"/>
    </row>
    <row r="906" spans="1:28" ht="15.75" customHeight="1" x14ac:dyDescent="0.3">
      <c r="A906" s="139"/>
      <c r="B906" s="139"/>
      <c r="C906" s="139"/>
      <c r="D906" s="139"/>
      <c r="E906" s="139"/>
      <c r="F906" s="139"/>
      <c r="G906" s="139"/>
      <c r="H906" s="207"/>
      <c r="I906" s="139"/>
      <c r="J906" s="139"/>
      <c r="K906" s="139"/>
      <c r="L906" s="139"/>
      <c r="M906" s="139"/>
      <c r="N906" s="139"/>
      <c r="O906" s="139"/>
      <c r="P906" s="139"/>
      <c r="Q906" s="139"/>
      <c r="R906" s="139"/>
      <c r="S906" s="139"/>
      <c r="T906" s="139"/>
      <c r="U906" s="139"/>
      <c r="V906" s="139"/>
      <c r="W906" s="139"/>
      <c r="X906" s="139"/>
      <c r="Y906" s="139"/>
      <c r="Z906" s="139"/>
      <c r="AA906" s="139"/>
      <c r="AB906" s="139"/>
    </row>
    <row r="907" spans="1:28" ht="15.75" customHeight="1" x14ac:dyDescent="0.3">
      <c r="A907" s="139"/>
      <c r="B907" s="139"/>
      <c r="C907" s="139"/>
      <c r="D907" s="139"/>
      <c r="E907" s="139"/>
      <c r="F907" s="139"/>
      <c r="G907" s="139"/>
      <c r="H907" s="207"/>
      <c r="I907" s="139"/>
      <c r="J907" s="139"/>
      <c r="K907" s="139"/>
      <c r="L907" s="139"/>
      <c r="M907" s="139"/>
      <c r="N907" s="139"/>
      <c r="O907" s="139"/>
      <c r="P907" s="139"/>
      <c r="Q907" s="139"/>
      <c r="R907" s="139"/>
      <c r="S907" s="139"/>
      <c r="T907" s="139"/>
      <c r="U907" s="139"/>
      <c r="V907" s="139"/>
      <c r="W907" s="139"/>
      <c r="X907" s="139"/>
      <c r="Y907" s="139"/>
      <c r="Z907" s="139"/>
      <c r="AA907" s="139"/>
      <c r="AB907" s="139"/>
    </row>
    <row r="908" spans="1:28" ht="15.75" customHeight="1" x14ac:dyDescent="0.3">
      <c r="A908" s="139"/>
      <c r="B908" s="139"/>
      <c r="C908" s="139"/>
      <c r="D908" s="139"/>
      <c r="E908" s="139"/>
      <c r="F908" s="139"/>
      <c r="G908" s="139"/>
      <c r="H908" s="207"/>
      <c r="I908" s="139"/>
      <c r="J908" s="139"/>
      <c r="K908" s="139"/>
      <c r="L908" s="139"/>
      <c r="M908" s="139"/>
      <c r="N908" s="139"/>
      <c r="O908" s="139"/>
      <c r="P908" s="139"/>
      <c r="Q908" s="139"/>
      <c r="R908" s="139"/>
      <c r="S908" s="139"/>
      <c r="T908" s="139"/>
      <c r="U908" s="139"/>
      <c r="V908" s="139"/>
      <c r="W908" s="139"/>
      <c r="X908" s="139"/>
      <c r="Y908" s="139"/>
      <c r="Z908" s="139"/>
      <c r="AA908" s="139"/>
      <c r="AB908" s="139"/>
    </row>
    <row r="909" spans="1:28" ht="15.75" customHeight="1" x14ac:dyDescent="0.3">
      <c r="A909" s="139"/>
      <c r="B909" s="139"/>
      <c r="C909" s="139"/>
      <c r="D909" s="139"/>
      <c r="E909" s="139"/>
      <c r="F909" s="139"/>
      <c r="G909" s="139"/>
      <c r="H909" s="207"/>
      <c r="I909" s="139"/>
      <c r="J909" s="139"/>
      <c r="K909" s="139"/>
      <c r="L909" s="139"/>
      <c r="M909" s="139"/>
      <c r="N909" s="139"/>
      <c r="O909" s="139"/>
      <c r="P909" s="139"/>
      <c r="Q909" s="139"/>
      <c r="R909" s="139"/>
      <c r="S909" s="139"/>
      <c r="T909" s="139"/>
      <c r="U909" s="139"/>
      <c r="V909" s="139"/>
      <c r="W909" s="139"/>
      <c r="X909" s="139"/>
      <c r="Y909" s="139"/>
      <c r="Z909" s="139"/>
      <c r="AA909" s="139"/>
      <c r="AB909" s="139"/>
    </row>
    <row r="910" spans="1:28" ht="15.75" customHeight="1" x14ac:dyDescent="0.3">
      <c r="A910" s="139"/>
      <c r="B910" s="139"/>
      <c r="C910" s="139"/>
      <c r="D910" s="139"/>
      <c r="E910" s="139"/>
      <c r="F910" s="139"/>
      <c r="G910" s="139"/>
      <c r="H910" s="207"/>
      <c r="I910" s="139"/>
      <c r="J910" s="139"/>
      <c r="K910" s="139"/>
      <c r="L910" s="139"/>
      <c r="M910" s="139"/>
      <c r="N910" s="139"/>
      <c r="O910" s="139"/>
      <c r="P910" s="139"/>
      <c r="Q910" s="139"/>
      <c r="R910" s="139"/>
      <c r="S910" s="139"/>
      <c r="T910" s="139"/>
      <c r="U910" s="139"/>
      <c r="V910" s="139"/>
      <c r="W910" s="139"/>
      <c r="X910" s="139"/>
      <c r="Y910" s="139"/>
      <c r="Z910" s="139"/>
      <c r="AA910" s="139"/>
      <c r="AB910" s="139"/>
    </row>
    <row r="911" spans="1:28" ht="15.75" customHeight="1" x14ac:dyDescent="0.3">
      <c r="A911" s="139"/>
      <c r="B911" s="139"/>
      <c r="C911" s="139"/>
      <c r="D911" s="139"/>
      <c r="E911" s="139"/>
      <c r="F911" s="139"/>
      <c r="G911" s="139"/>
      <c r="H911" s="207"/>
      <c r="I911" s="139"/>
      <c r="J911" s="139"/>
      <c r="K911" s="139"/>
      <c r="L911" s="139"/>
      <c r="M911" s="139"/>
      <c r="N911" s="139"/>
      <c r="O911" s="139"/>
      <c r="P911" s="139"/>
      <c r="Q911" s="139"/>
      <c r="R911" s="139"/>
      <c r="S911" s="139"/>
      <c r="T911" s="139"/>
      <c r="U911" s="139"/>
      <c r="V911" s="139"/>
      <c r="W911" s="139"/>
      <c r="X911" s="139"/>
      <c r="Y911" s="139"/>
      <c r="Z911" s="139"/>
      <c r="AA911" s="139"/>
      <c r="AB911" s="139"/>
    </row>
    <row r="912" spans="1:28" ht="15.75" customHeight="1" x14ac:dyDescent="0.3">
      <c r="A912" s="139"/>
      <c r="B912" s="139"/>
      <c r="C912" s="139"/>
      <c r="D912" s="139"/>
      <c r="E912" s="139"/>
      <c r="F912" s="139"/>
      <c r="G912" s="139"/>
      <c r="H912" s="207"/>
      <c r="I912" s="139"/>
      <c r="J912" s="139"/>
      <c r="K912" s="139"/>
      <c r="L912" s="139"/>
      <c r="M912" s="139"/>
      <c r="N912" s="139"/>
      <c r="O912" s="139"/>
      <c r="P912" s="139"/>
      <c r="Q912" s="139"/>
      <c r="R912" s="139"/>
      <c r="S912" s="139"/>
      <c r="T912" s="139"/>
      <c r="U912" s="139"/>
      <c r="V912" s="139"/>
      <c r="W912" s="139"/>
      <c r="X912" s="139"/>
      <c r="Y912" s="139"/>
      <c r="Z912" s="139"/>
      <c r="AA912" s="139"/>
      <c r="AB912" s="139"/>
    </row>
    <row r="913" spans="1:28" ht="15.75" customHeight="1" x14ac:dyDescent="0.3">
      <c r="A913" s="139"/>
      <c r="B913" s="139"/>
      <c r="C913" s="139"/>
      <c r="D913" s="139"/>
      <c r="E913" s="139"/>
      <c r="F913" s="139"/>
      <c r="G913" s="139"/>
      <c r="H913" s="207"/>
      <c r="I913" s="139"/>
      <c r="J913" s="139"/>
      <c r="K913" s="139"/>
      <c r="L913" s="139"/>
      <c r="M913" s="139"/>
      <c r="N913" s="139"/>
      <c r="O913" s="139"/>
      <c r="P913" s="139"/>
      <c r="Q913" s="139"/>
      <c r="R913" s="139"/>
      <c r="S913" s="139"/>
      <c r="T913" s="139"/>
      <c r="U913" s="139"/>
      <c r="V913" s="139"/>
      <c r="W913" s="139"/>
      <c r="X913" s="139"/>
      <c r="Y913" s="139"/>
      <c r="Z913" s="139"/>
      <c r="AA913" s="139"/>
      <c r="AB913" s="139"/>
    </row>
    <row r="914" spans="1:28" ht="15.75" customHeight="1" x14ac:dyDescent="0.3">
      <c r="A914" s="139"/>
      <c r="B914" s="139"/>
      <c r="C914" s="139"/>
      <c r="D914" s="139"/>
      <c r="E914" s="139"/>
      <c r="F914" s="139"/>
      <c r="G914" s="139"/>
      <c r="H914" s="207"/>
      <c r="I914" s="139"/>
      <c r="J914" s="139"/>
      <c r="K914" s="139"/>
      <c r="L914" s="139"/>
      <c r="M914" s="139"/>
      <c r="N914" s="139"/>
      <c r="O914" s="139"/>
      <c r="P914" s="139"/>
      <c r="Q914" s="139"/>
      <c r="R914" s="139"/>
      <c r="S914" s="139"/>
      <c r="T914" s="139"/>
      <c r="U914" s="139"/>
      <c r="V914" s="139"/>
      <c r="W914" s="139"/>
      <c r="X914" s="139"/>
      <c r="Y914" s="139"/>
      <c r="Z914" s="139"/>
      <c r="AA914" s="139"/>
      <c r="AB914" s="139"/>
    </row>
    <row r="915" spans="1:28" ht="15.75" customHeight="1" x14ac:dyDescent="0.3">
      <c r="A915" s="139"/>
      <c r="B915" s="139"/>
      <c r="C915" s="139"/>
      <c r="D915" s="139"/>
      <c r="E915" s="139"/>
      <c r="F915" s="139"/>
      <c r="G915" s="139"/>
      <c r="H915" s="207"/>
      <c r="I915" s="139"/>
      <c r="J915" s="139"/>
      <c r="K915" s="139"/>
      <c r="L915" s="139"/>
      <c r="M915" s="139"/>
      <c r="N915" s="139"/>
      <c r="O915" s="139"/>
      <c r="P915" s="139"/>
      <c r="Q915" s="139"/>
      <c r="R915" s="139"/>
      <c r="S915" s="139"/>
      <c r="T915" s="139"/>
      <c r="U915" s="139"/>
      <c r="V915" s="139"/>
      <c r="W915" s="139"/>
      <c r="X915" s="139"/>
      <c r="Y915" s="139"/>
      <c r="Z915" s="139"/>
      <c r="AA915" s="139"/>
      <c r="AB915" s="139"/>
    </row>
    <row r="916" spans="1:28" ht="15.75" customHeight="1" x14ac:dyDescent="0.3">
      <c r="A916" s="139"/>
      <c r="B916" s="139"/>
      <c r="C916" s="139"/>
      <c r="D916" s="139"/>
      <c r="E916" s="139"/>
      <c r="F916" s="139"/>
      <c r="G916" s="139"/>
      <c r="H916" s="207"/>
      <c r="I916" s="139"/>
      <c r="J916" s="139"/>
      <c r="K916" s="139"/>
      <c r="L916" s="139"/>
      <c r="M916" s="139"/>
      <c r="N916" s="139"/>
      <c r="O916" s="139"/>
      <c r="P916" s="139"/>
      <c r="Q916" s="139"/>
      <c r="R916" s="139"/>
      <c r="S916" s="139"/>
      <c r="T916" s="139"/>
      <c r="U916" s="139"/>
      <c r="V916" s="139"/>
      <c r="W916" s="139"/>
      <c r="X916" s="139"/>
      <c r="Y916" s="139"/>
      <c r="Z916" s="139"/>
      <c r="AA916" s="139"/>
      <c r="AB916" s="139"/>
    </row>
    <row r="917" spans="1:28" ht="15.75" customHeight="1" x14ac:dyDescent="0.3">
      <c r="A917" s="139"/>
      <c r="B917" s="139"/>
      <c r="C917" s="139"/>
      <c r="D917" s="139"/>
      <c r="E917" s="139"/>
      <c r="F917" s="139"/>
      <c r="G917" s="139"/>
      <c r="H917" s="207"/>
      <c r="I917" s="139"/>
      <c r="J917" s="139"/>
      <c r="K917" s="139"/>
      <c r="L917" s="139"/>
      <c r="M917" s="139"/>
      <c r="N917" s="139"/>
      <c r="O917" s="139"/>
      <c r="P917" s="139"/>
      <c r="Q917" s="139"/>
      <c r="R917" s="139"/>
      <c r="S917" s="139"/>
      <c r="T917" s="139"/>
      <c r="U917" s="139"/>
      <c r="V917" s="139"/>
      <c r="W917" s="139"/>
      <c r="X917" s="139"/>
      <c r="Y917" s="139"/>
      <c r="Z917" s="139"/>
      <c r="AA917" s="139"/>
      <c r="AB917" s="139"/>
    </row>
    <row r="918" spans="1:28" ht="15.75" customHeight="1" x14ac:dyDescent="0.3">
      <c r="A918" s="139"/>
      <c r="B918" s="139"/>
      <c r="C918" s="139"/>
      <c r="D918" s="139"/>
      <c r="E918" s="139"/>
      <c r="F918" s="139"/>
      <c r="G918" s="139"/>
      <c r="H918" s="207"/>
      <c r="I918" s="139"/>
      <c r="J918" s="139"/>
      <c r="K918" s="139"/>
      <c r="L918" s="139"/>
      <c r="M918" s="139"/>
      <c r="N918" s="139"/>
      <c r="O918" s="139"/>
      <c r="P918" s="139"/>
      <c r="Q918" s="139"/>
      <c r="R918" s="139"/>
      <c r="S918" s="139"/>
      <c r="T918" s="139"/>
      <c r="U918" s="139"/>
      <c r="V918" s="139"/>
      <c r="W918" s="139"/>
      <c r="X918" s="139"/>
      <c r="Y918" s="139"/>
      <c r="Z918" s="139"/>
      <c r="AA918" s="139"/>
      <c r="AB918" s="139"/>
    </row>
    <row r="919" spans="1:28" ht="15.75" customHeight="1" x14ac:dyDescent="0.3">
      <c r="A919" s="139"/>
      <c r="B919" s="139"/>
      <c r="C919" s="139"/>
      <c r="D919" s="139"/>
      <c r="E919" s="139"/>
      <c r="F919" s="139"/>
      <c r="G919" s="139"/>
      <c r="H919" s="207"/>
      <c r="I919" s="139"/>
      <c r="J919" s="139"/>
      <c r="K919" s="139"/>
      <c r="L919" s="139"/>
      <c r="M919" s="139"/>
      <c r="N919" s="139"/>
      <c r="O919" s="139"/>
      <c r="P919" s="139"/>
      <c r="Q919" s="139"/>
      <c r="R919" s="139"/>
      <c r="S919" s="139"/>
      <c r="T919" s="139"/>
      <c r="U919" s="139"/>
      <c r="V919" s="139"/>
      <c r="W919" s="139"/>
      <c r="X919" s="139"/>
      <c r="Y919" s="139"/>
      <c r="Z919" s="139"/>
      <c r="AA919" s="139"/>
      <c r="AB919" s="139"/>
    </row>
    <row r="920" spans="1:28" ht="15.75" customHeight="1" x14ac:dyDescent="0.3">
      <c r="A920" s="139"/>
      <c r="B920" s="139"/>
      <c r="C920" s="139"/>
      <c r="D920" s="139"/>
      <c r="E920" s="139"/>
      <c r="F920" s="139"/>
      <c r="G920" s="139"/>
      <c r="H920" s="207"/>
      <c r="I920" s="139"/>
      <c r="J920" s="139"/>
      <c r="K920" s="139"/>
      <c r="L920" s="139"/>
      <c r="M920" s="139"/>
      <c r="N920" s="139"/>
      <c r="O920" s="139"/>
      <c r="P920" s="139"/>
      <c r="Q920" s="139"/>
      <c r="R920" s="139"/>
      <c r="S920" s="139"/>
      <c r="T920" s="139"/>
      <c r="U920" s="139"/>
      <c r="V920" s="139"/>
      <c r="W920" s="139"/>
      <c r="X920" s="139"/>
      <c r="Y920" s="139"/>
      <c r="Z920" s="139"/>
      <c r="AA920" s="139"/>
      <c r="AB920" s="139"/>
    </row>
    <row r="921" spans="1:28" ht="15.75" customHeight="1" x14ac:dyDescent="0.3">
      <c r="A921" s="139"/>
      <c r="B921" s="139"/>
      <c r="C921" s="139"/>
      <c r="D921" s="139"/>
      <c r="E921" s="139"/>
      <c r="F921" s="139"/>
      <c r="G921" s="139"/>
      <c r="H921" s="207"/>
      <c r="I921" s="139"/>
      <c r="J921" s="139"/>
      <c r="K921" s="139"/>
      <c r="L921" s="139"/>
      <c r="M921" s="139"/>
      <c r="N921" s="139"/>
      <c r="O921" s="139"/>
      <c r="P921" s="139"/>
      <c r="Q921" s="139"/>
      <c r="R921" s="139"/>
      <c r="S921" s="139"/>
      <c r="T921" s="139"/>
      <c r="U921" s="139"/>
      <c r="V921" s="139"/>
      <c r="W921" s="139"/>
      <c r="X921" s="139"/>
      <c r="Y921" s="139"/>
      <c r="Z921" s="139"/>
      <c r="AA921" s="139"/>
      <c r="AB921" s="139"/>
    </row>
    <row r="922" spans="1:28" ht="15.75" customHeight="1" x14ac:dyDescent="0.3">
      <c r="A922" s="139"/>
      <c r="B922" s="139"/>
      <c r="C922" s="139"/>
      <c r="D922" s="139"/>
      <c r="E922" s="139"/>
      <c r="F922" s="139"/>
      <c r="G922" s="139"/>
      <c r="H922" s="207"/>
      <c r="I922" s="139"/>
      <c r="J922" s="139"/>
      <c r="K922" s="139"/>
      <c r="L922" s="139"/>
      <c r="M922" s="139"/>
      <c r="N922" s="139"/>
      <c r="O922" s="139"/>
      <c r="P922" s="139"/>
      <c r="Q922" s="139"/>
      <c r="R922" s="139"/>
      <c r="S922" s="139"/>
      <c r="T922" s="139"/>
      <c r="U922" s="139"/>
      <c r="V922" s="139"/>
      <c r="W922" s="139"/>
      <c r="X922" s="139"/>
      <c r="Y922" s="139"/>
      <c r="Z922" s="139"/>
      <c r="AA922" s="139"/>
      <c r="AB922" s="139"/>
    </row>
    <row r="923" spans="1:28" ht="15.75" customHeight="1" x14ac:dyDescent="0.3">
      <c r="A923" s="139"/>
      <c r="B923" s="139"/>
      <c r="C923" s="139"/>
      <c r="D923" s="139"/>
      <c r="E923" s="139"/>
      <c r="F923" s="139"/>
      <c r="G923" s="139"/>
      <c r="H923" s="207"/>
      <c r="I923" s="139"/>
      <c r="J923" s="139"/>
      <c r="K923" s="139"/>
      <c r="L923" s="139"/>
      <c r="M923" s="139"/>
      <c r="N923" s="139"/>
      <c r="O923" s="139"/>
      <c r="P923" s="139"/>
      <c r="Q923" s="139"/>
      <c r="R923" s="139"/>
      <c r="S923" s="139"/>
      <c r="T923" s="139"/>
      <c r="U923" s="139"/>
      <c r="V923" s="139"/>
      <c r="W923" s="139"/>
      <c r="X923" s="139"/>
      <c r="Y923" s="139"/>
      <c r="Z923" s="139"/>
      <c r="AA923" s="139"/>
      <c r="AB923" s="139"/>
    </row>
    <row r="924" spans="1:28" ht="15.75" customHeight="1" x14ac:dyDescent="0.3">
      <c r="A924" s="139"/>
      <c r="B924" s="139"/>
      <c r="C924" s="139"/>
      <c r="D924" s="139"/>
      <c r="E924" s="139"/>
      <c r="F924" s="139"/>
      <c r="G924" s="139"/>
      <c r="H924" s="207"/>
      <c r="I924" s="139"/>
      <c r="J924" s="139"/>
      <c r="K924" s="139"/>
      <c r="L924" s="139"/>
      <c r="M924" s="139"/>
      <c r="N924" s="139"/>
      <c r="O924" s="139"/>
      <c r="P924" s="139"/>
      <c r="Q924" s="139"/>
      <c r="R924" s="139"/>
      <c r="S924" s="139"/>
      <c r="T924" s="139"/>
      <c r="U924" s="139"/>
      <c r="V924" s="139"/>
      <c r="W924" s="139"/>
      <c r="X924" s="139"/>
      <c r="Y924" s="139"/>
      <c r="Z924" s="139"/>
      <c r="AA924" s="139"/>
      <c r="AB924" s="139"/>
    </row>
    <row r="925" spans="1:28" ht="15.75" customHeight="1" x14ac:dyDescent="0.3">
      <c r="A925" s="139"/>
      <c r="B925" s="139"/>
      <c r="C925" s="139"/>
      <c r="D925" s="139"/>
      <c r="E925" s="139"/>
      <c r="F925" s="139"/>
      <c r="G925" s="139"/>
      <c r="H925" s="207"/>
      <c r="I925" s="139"/>
      <c r="J925" s="139"/>
      <c r="K925" s="139"/>
      <c r="L925" s="139"/>
      <c r="M925" s="139"/>
      <c r="N925" s="139"/>
      <c r="O925" s="139"/>
      <c r="P925" s="139"/>
      <c r="Q925" s="139"/>
      <c r="R925" s="139"/>
      <c r="S925" s="139"/>
      <c r="T925" s="139"/>
      <c r="U925" s="139"/>
      <c r="V925" s="139"/>
      <c r="W925" s="139"/>
      <c r="X925" s="139"/>
      <c r="Y925" s="139"/>
      <c r="Z925" s="139"/>
      <c r="AA925" s="139"/>
      <c r="AB925" s="139"/>
    </row>
    <row r="926" spans="1:28" ht="15.75" customHeight="1" x14ac:dyDescent="0.3">
      <c r="A926" s="139"/>
      <c r="B926" s="139"/>
      <c r="C926" s="139"/>
      <c r="D926" s="139"/>
      <c r="E926" s="139"/>
      <c r="F926" s="139"/>
      <c r="G926" s="139"/>
      <c r="H926" s="207"/>
      <c r="I926" s="139"/>
      <c r="J926" s="139"/>
      <c r="K926" s="139"/>
      <c r="L926" s="139"/>
      <c r="M926" s="139"/>
      <c r="N926" s="139"/>
      <c r="O926" s="139"/>
      <c r="P926" s="139"/>
      <c r="Q926" s="139"/>
      <c r="R926" s="139"/>
      <c r="S926" s="139"/>
      <c r="T926" s="139"/>
      <c r="U926" s="139"/>
      <c r="V926" s="139"/>
      <c r="W926" s="139"/>
      <c r="X926" s="139"/>
      <c r="Y926" s="139"/>
      <c r="Z926" s="139"/>
      <c r="AA926" s="139"/>
      <c r="AB926" s="139"/>
    </row>
    <row r="927" spans="1:28" ht="15.75" customHeight="1" x14ac:dyDescent="0.3">
      <c r="A927" s="139"/>
      <c r="B927" s="139"/>
      <c r="C927" s="139"/>
      <c r="D927" s="139"/>
      <c r="E927" s="139"/>
      <c r="F927" s="139"/>
      <c r="G927" s="139"/>
      <c r="H927" s="207"/>
      <c r="I927" s="139"/>
      <c r="J927" s="139"/>
      <c r="K927" s="139"/>
      <c r="L927" s="139"/>
      <c r="M927" s="139"/>
      <c r="N927" s="139"/>
      <c r="O927" s="139"/>
      <c r="P927" s="139"/>
      <c r="Q927" s="139"/>
      <c r="R927" s="139"/>
      <c r="S927" s="139"/>
      <c r="T927" s="139"/>
      <c r="U927" s="139"/>
      <c r="V927" s="139"/>
      <c r="W927" s="139"/>
      <c r="X927" s="139"/>
      <c r="Y927" s="139"/>
      <c r="Z927" s="139"/>
      <c r="AA927" s="139"/>
      <c r="AB927" s="139"/>
    </row>
    <row r="928" spans="1:28" ht="15.75" customHeight="1" x14ac:dyDescent="0.3">
      <c r="A928" s="139"/>
      <c r="B928" s="139"/>
      <c r="C928" s="139"/>
      <c r="D928" s="139"/>
      <c r="E928" s="139"/>
      <c r="F928" s="139"/>
      <c r="G928" s="139"/>
      <c r="H928" s="207"/>
      <c r="I928" s="139"/>
      <c r="J928" s="139"/>
      <c r="K928" s="139"/>
      <c r="L928" s="139"/>
      <c r="M928" s="139"/>
      <c r="N928" s="139"/>
      <c r="O928" s="139"/>
      <c r="P928" s="139"/>
      <c r="Q928" s="139"/>
      <c r="R928" s="139"/>
      <c r="S928" s="139"/>
      <c r="T928" s="139"/>
      <c r="U928" s="139"/>
      <c r="V928" s="139"/>
      <c r="W928" s="139"/>
      <c r="X928" s="139"/>
      <c r="Y928" s="139"/>
      <c r="Z928" s="139"/>
      <c r="AA928" s="139"/>
      <c r="AB928" s="139"/>
    </row>
    <row r="929" spans="1:28" ht="15.75" customHeight="1" x14ac:dyDescent="0.3">
      <c r="A929" s="139"/>
      <c r="B929" s="139"/>
      <c r="C929" s="139"/>
      <c r="D929" s="139"/>
      <c r="E929" s="139"/>
      <c r="F929" s="139"/>
      <c r="G929" s="139"/>
      <c r="H929" s="207"/>
      <c r="I929" s="139"/>
      <c r="J929" s="139"/>
      <c r="K929" s="139"/>
      <c r="L929" s="139"/>
      <c r="M929" s="139"/>
      <c r="N929" s="139"/>
      <c r="O929" s="139"/>
      <c r="P929" s="139"/>
      <c r="Q929" s="139"/>
      <c r="R929" s="139"/>
      <c r="S929" s="139"/>
      <c r="T929" s="139"/>
      <c r="U929" s="139"/>
      <c r="V929" s="139"/>
      <c r="W929" s="139"/>
      <c r="X929" s="139"/>
      <c r="Y929" s="139"/>
      <c r="Z929" s="139"/>
      <c r="AA929" s="139"/>
      <c r="AB929" s="139"/>
    </row>
    <row r="930" spans="1:28" ht="15.75" customHeight="1" x14ac:dyDescent="0.3">
      <c r="A930" s="139"/>
      <c r="B930" s="139"/>
      <c r="C930" s="139"/>
      <c r="D930" s="139"/>
      <c r="E930" s="139"/>
      <c r="F930" s="139"/>
      <c r="G930" s="139"/>
      <c r="H930" s="207"/>
      <c r="I930" s="139"/>
      <c r="J930" s="139"/>
      <c r="K930" s="139"/>
      <c r="L930" s="139"/>
      <c r="M930" s="139"/>
      <c r="N930" s="139"/>
      <c r="O930" s="139"/>
      <c r="P930" s="139"/>
      <c r="Q930" s="139"/>
      <c r="R930" s="139"/>
      <c r="S930" s="139"/>
      <c r="T930" s="139"/>
      <c r="U930" s="139"/>
      <c r="V930" s="139"/>
      <c r="W930" s="139"/>
      <c r="X930" s="139"/>
      <c r="Y930" s="139"/>
      <c r="Z930" s="139"/>
      <c r="AA930" s="139"/>
      <c r="AB930" s="139"/>
    </row>
    <row r="931" spans="1:28" ht="15.75" customHeight="1" x14ac:dyDescent="0.3">
      <c r="A931" s="139"/>
      <c r="B931" s="139"/>
      <c r="C931" s="139"/>
      <c r="D931" s="139"/>
      <c r="E931" s="139"/>
      <c r="F931" s="139"/>
      <c r="G931" s="139"/>
      <c r="H931" s="207"/>
      <c r="I931" s="139"/>
      <c r="J931" s="139"/>
      <c r="K931" s="139"/>
      <c r="L931" s="139"/>
      <c r="M931" s="139"/>
      <c r="N931" s="139"/>
      <c r="O931" s="139"/>
      <c r="P931" s="139"/>
      <c r="Q931" s="139"/>
      <c r="R931" s="139"/>
      <c r="S931" s="139"/>
      <c r="T931" s="139"/>
      <c r="U931" s="139"/>
      <c r="V931" s="139"/>
      <c r="W931" s="139"/>
      <c r="X931" s="139"/>
      <c r="Y931" s="139"/>
      <c r="Z931" s="139"/>
      <c r="AA931" s="139"/>
      <c r="AB931" s="139"/>
    </row>
    <row r="932" spans="1:28" ht="15.75" customHeight="1" x14ac:dyDescent="0.3">
      <c r="A932" s="139"/>
      <c r="B932" s="139"/>
      <c r="C932" s="139"/>
      <c r="D932" s="139"/>
      <c r="E932" s="139"/>
      <c r="F932" s="139"/>
      <c r="G932" s="139"/>
      <c r="H932" s="207"/>
      <c r="I932" s="139"/>
      <c r="J932" s="139"/>
      <c r="K932" s="139"/>
      <c r="L932" s="139"/>
      <c r="M932" s="139"/>
      <c r="N932" s="139"/>
      <c r="O932" s="139"/>
      <c r="P932" s="139"/>
      <c r="Q932" s="139"/>
      <c r="R932" s="139"/>
      <c r="S932" s="139"/>
      <c r="T932" s="139"/>
      <c r="U932" s="139"/>
      <c r="V932" s="139"/>
      <c r="W932" s="139"/>
      <c r="X932" s="139"/>
      <c r="Y932" s="139"/>
      <c r="Z932" s="139"/>
      <c r="AA932" s="139"/>
      <c r="AB932" s="139"/>
    </row>
    <row r="933" spans="1:28" ht="15.75" customHeight="1" x14ac:dyDescent="0.3">
      <c r="A933" s="139"/>
      <c r="B933" s="139"/>
      <c r="C933" s="139"/>
      <c r="D933" s="139"/>
      <c r="E933" s="139"/>
      <c r="F933" s="139"/>
      <c r="G933" s="139"/>
      <c r="H933" s="207"/>
      <c r="I933" s="139"/>
      <c r="J933" s="139"/>
      <c r="K933" s="139"/>
      <c r="L933" s="139"/>
      <c r="M933" s="139"/>
      <c r="N933" s="139"/>
      <c r="O933" s="139"/>
      <c r="P933" s="139"/>
      <c r="Q933" s="139"/>
      <c r="R933" s="139"/>
      <c r="S933" s="139"/>
      <c r="T933" s="139"/>
      <c r="U933" s="139"/>
      <c r="V933" s="139"/>
      <c r="W933" s="139"/>
      <c r="X933" s="139"/>
      <c r="Y933" s="139"/>
      <c r="Z933" s="139"/>
      <c r="AA933" s="139"/>
      <c r="AB933" s="139"/>
    </row>
    <row r="934" spans="1:28" ht="15.75" customHeight="1" x14ac:dyDescent="0.3">
      <c r="A934" s="139"/>
      <c r="B934" s="139"/>
      <c r="C934" s="139"/>
      <c r="D934" s="139"/>
      <c r="E934" s="139"/>
      <c r="F934" s="139"/>
      <c r="G934" s="139"/>
      <c r="H934" s="207"/>
      <c r="I934" s="139"/>
      <c r="J934" s="139"/>
      <c r="K934" s="139"/>
      <c r="L934" s="139"/>
      <c r="M934" s="139"/>
      <c r="N934" s="139"/>
      <c r="O934" s="139"/>
      <c r="P934" s="139"/>
      <c r="Q934" s="139"/>
      <c r="R934" s="139"/>
      <c r="S934" s="139"/>
      <c r="T934" s="139"/>
      <c r="U934" s="139"/>
      <c r="V934" s="139"/>
      <c r="W934" s="139"/>
      <c r="X934" s="139"/>
      <c r="Y934" s="139"/>
      <c r="Z934" s="139"/>
      <c r="AA934" s="139"/>
      <c r="AB934" s="139"/>
    </row>
    <row r="935" spans="1:28" ht="15.75" customHeight="1" x14ac:dyDescent="0.3">
      <c r="A935" s="139"/>
      <c r="B935" s="139"/>
      <c r="C935" s="139"/>
      <c r="D935" s="139"/>
      <c r="E935" s="139"/>
      <c r="F935" s="139"/>
      <c r="G935" s="139"/>
      <c r="H935" s="207"/>
      <c r="I935" s="139"/>
      <c r="J935" s="139"/>
      <c r="K935" s="139"/>
      <c r="L935" s="139"/>
      <c r="M935" s="139"/>
      <c r="N935" s="139"/>
      <c r="O935" s="139"/>
      <c r="P935" s="139"/>
      <c r="Q935" s="139"/>
      <c r="R935" s="139"/>
      <c r="S935" s="139"/>
      <c r="T935" s="139"/>
      <c r="U935" s="139"/>
      <c r="V935" s="139"/>
      <c r="W935" s="139"/>
      <c r="X935" s="139"/>
      <c r="Y935" s="139"/>
      <c r="Z935" s="139"/>
      <c r="AA935" s="139"/>
      <c r="AB935" s="139"/>
    </row>
    <row r="936" spans="1:28" ht="15.75" customHeight="1" x14ac:dyDescent="0.3">
      <c r="A936" s="139"/>
      <c r="B936" s="139"/>
      <c r="C936" s="139"/>
      <c r="D936" s="139"/>
      <c r="E936" s="139"/>
      <c r="F936" s="139"/>
      <c r="G936" s="139"/>
      <c r="H936" s="207"/>
      <c r="I936" s="139"/>
      <c r="J936" s="139"/>
      <c r="K936" s="139"/>
      <c r="L936" s="139"/>
      <c r="M936" s="139"/>
      <c r="N936" s="139"/>
      <c r="O936" s="139"/>
      <c r="P936" s="139"/>
      <c r="Q936" s="139"/>
      <c r="R936" s="139"/>
      <c r="S936" s="139"/>
      <c r="T936" s="139"/>
      <c r="U936" s="139"/>
      <c r="V936" s="139"/>
      <c r="W936" s="139"/>
      <c r="X936" s="139"/>
      <c r="Y936" s="139"/>
      <c r="Z936" s="139"/>
      <c r="AA936" s="139"/>
      <c r="AB936" s="139"/>
    </row>
    <row r="937" spans="1:28" ht="15.75" customHeight="1" x14ac:dyDescent="0.3">
      <c r="A937" s="139"/>
      <c r="B937" s="139"/>
      <c r="C937" s="139"/>
      <c r="D937" s="139"/>
      <c r="E937" s="139"/>
      <c r="F937" s="139"/>
      <c r="G937" s="139"/>
      <c r="H937" s="207"/>
      <c r="I937" s="139"/>
      <c r="J937" s="139"/>
      <c r="K937" s="139"/>
      <c r="L937" s="139"/>
      <c r="M937" s="139"/>
      <c r="N937" s="139"/>
      <c r="O937" s="139"/>
      <c r="P937" s="139"/>
      <c r="Q937" s="139"/>
      <c r="R937" s="139"/>
      <c r="S937" s="139"/>
      <c r="T937" s="139"/>
      <c r="U937" s="139"/>
      <c r="V937" s="139"/>
      <c r="W937" s="139"/>
      <c r="X937" s="139"/>
      <c r="Y937" s="139"/>
      <c r="Z937" s="139"/>
      <c r="AA937" s="139"/>
      <c r="AB937" s="139"/>
    </row>
    <row r="938" spans="1:28" ht="15.75" customHeight="1" x14ac:dyDescent="0.3">
      <c r="A938" s="139"/>
      <c r="B938" s="139"/>
      <c r="C938" s="139"/>
      <c r="D938" s="139"/>
      <c r="E938" s="139"/>
      <c r="F938" s="139"/>
      <c r="G938" s="139"/>
      <c r="H938" s="207"/>
      <c r="I938" s="139"/>
      <c r="J938" s="139"/>
      <c r="K938" s="139"/>
      <c r="L938" s="139"/>
      <c r="M938" s="139"/>
      <c r="N938" s="139"/>
      <c r="O938" s="139"/>
      <c r="P938" s="139"/>
      <c r="Q938" s="139"/>
      <c r="R938" s="139"/>
      <c r="S938" s="139"/>
      <c r="T938" s="139"/>
      <c r="U938" s="139"/>
      <c r="V938" s="139"/>
      <c r="W938" s="139"/>
      <c r="X938" s="139"/>
      <c r="Y938" s="139"/>
      <c r="Z938" s="139"/>
      <c r="AA938" s="139"/>
      <c r="AB938" s="139"/>
    </row>
    <row r="939" spans="1:28" ht="15.75" customHeight="1" x14ac:dyDescent="0.3">
      <c r="A939" s="139"/>
      <c r="B939" s="139"/>
      <c r="C939" s="139"/>
      <c r="D939" s="139"/>
      <c r="E939" s="139"/>
      <c r="F939" s="139"/>
      <c r="G939" s="139"/>
      <c r="H939" s="207"/>
      <c r="I939" s="139"/>
      <c r="J939" s="139"/>
      <c r="K939" s="139"/>
      <c r="L939" s="139"/>
      <c r="M939" s="139"/>
      <c r="N939" s="139"/>
      <c r="O939" s="139"/>
      <c r="P939" s="139"/>
      <c r="Q939" s="139"/>
      <c r="R939" s="139"/>
      <c r="S939" s="139"/>
      <c r="T939" s="139"/>
      <c r="U939" s="139"/>
      <c r="V939" s="139"/>
      <c r="W939" s="139"/>
      <c r="X939" s="139"/>
      <c r="Y939" s="139"/>
      <c r="Z939" s="139"/>
      <c r="AA939" s="139"/>
      <c r="AB939" s="139"/>
    </row>
    <row r="940" spans="1:28" ht="15.75" customHeight="1" x14ac:dyDescent="0.3">
      <c r="A940" s="139"/>
      <c r="B940" s="139"/>
      <c r="C940" s="139"/>
      <c r="D940" s="139"/>
      <c r="E940" s="139"/>
      <c r="F940" s="139"/>
      <c r="G940" s="139"/>
      <c r="H940" s="207"/>
      <c r="I940" s="139"/>
      <c r="J940" s="139"/>
      <c r="K940" s="139"/>
      <c r="L940" s="139"/>
      <c r="M940" s="139"/>
      <c r="N940" s="139"/>
      <c r="O940" s="139"/>
      <c r="P940" s="139"/>
      <c r="Q940" s="139"/>
      <c r="R940" s="139"/>
      <c r="S940" s="139"/>
      <c r="T940" s="139"/>
      <c r="U940" s="139"/>
      <c r="V940" s="139"/>
      <c r="W940" s="139"/>
      <c r="X940" s="139"/>
      <c r="Y940" s="139"/>
      <c r="Z940" s="139"/>
      <c r="AA940" s="139"/>
      <c r="AB940" s="139"/>
    </row>
    <row r="941" spans="1:28" ht="15.75" customHeight="1" x14ac:dyDescent="0.3">
      <c r="A941" s="139"/>
      <c r="B941" s="139"/>
      <c r="C941" s="139"/>
      <c r="D941" s="139"/>
      <c r="E941" s="139"/>
      <c r="F941" s="139"/>
      <c r="G941" s="139"/>
      <c r="H941" s="207"/>
      <c r="I941" s="139"/>
      <c r="J941" s="139"/>
      <c r="K941" s="139"/>
      <c r="L941" s="139"/>
      <c r="M941" s="139"/>
      <c r="N941" s="139"/>
      <c r="O941" s="139"/>
      <c r="P941" s="139"/>
      <c r="Q941" s="139"/>
      <c r="R941" s="139"/>
      <c r="S941" s="139"/>
      <c r="T941" s="139"/>
      <c r="U941" s="139"/>
      <c r="V941" s="139"/>
      <c r="W941" s="139"/>
      <c r="X941" s="139"/>
      <c r="Y941" s="139"/>
      <c r="Z941" s="139"/>
      <c r="AA941" s="139"/>
      <c r="AB941" s="139"/>
    </row>
    <row r="942" spans="1:28" ht="15.75" customHeight="1" x14ac:dyDescent="0.3">
      <c r="A942" s="139"/>
      <c r="B942" s="139"/>
      <c r="C942" s="139"/>
      <c r="D942" s="139"/>
      <c r="E942" s="139"/>
      <c r="F942" s="139"/>
      <c r="G942" s="139"/>
      <c r="H942" s="207"/>
      <c r="I942" s="139"/>
      <c r="J942" s="139"/>
      <c r="K942" s="139"/>
      <c r="L942" s="139"/>
      <c r="M942" s="139"/>
      <c r="N942" s="139"/>
      <c r="O942" s="139"/>
      <c r="P942" s="139"/>
      <c r="Q942" s="139"/>
      <c r="R942" s="139"/>
      <c r="S942" s="139"/>
      <c r="T942" s="139"/>
      <c r="U942" s="139"/>
      <c r="V942" s="139"/>
      <c r="W942" s="139"/>
      <c r="X942" s="139"/>
      <c r="Y942" s="139"/>
      <c r="Z942" s="139"/>
      <c r="AA942" s="139"/>
      <c r="AB942" s="139"/>
    </row>
    <row r="943" spans="1:28" ht="15.75" customHeight="1" x14ac:dyDescent="0.3">
      <c r="A943" s="139"/>
      <c r="B943" s="139"/>
      <c r="C943" s="139"/>
      <c r="D943" s="139"/>
      <c r="E943" s="139"/>
      <c r="F943" s="139"/>
      <c r="G943" s="139"/>
      <c r="H943" s="207"/>
      <c r="I943" s="139"/>
      <c r="J943" s="139"/>
      <c r="K943" s="139"/>
      <c r="L943" s="139"/>
      <c r="M943" s="139"/>
      <c r="N943" s="139"/>
      <c r="O943" s="139"/>
      <c r="P943" s="139"/>
      <c r="Q943" s="139"/>
      <c r="R943" s="139"/>
      <c r="S943" s="139"/>
      <c r="T943" s="139"/>
      <c r="U943" s="139"/>
      <c r="V943" s="139"/>
      <c r="W943" s="139"/>
      <c r="X943" s="139"/>
      <c r="Y943" s="139"/>
      <c r="Z943" s="139"/>
      <c r="AA943" s="139"/>
      <c r="AB943" s="139"/>
    </row>
    <row r="944" spans="1:28" ht="15.75" customHeight="1" x14ac:dyDescent="0.3">
      <c r="A944" s="139"/>
      <c r="B944" s="139"/>
      <c r="C944" s="139"/>
      <c r="D944" s="139"/>
      <c r="E944" s="139"/>
      <c r="F944" s="139"/>
      <c r="G944" s="139"/>
      <c r="H944" s="207"/>
      <c r="I944" s="139"/>
      <c r="J944" s="139"/>
      <c r="K944" s="139"/>
      <c r="L944" s="139"/>
      <c r="M944" s="139"/>
      <c r="N944" s="139"/>
      <c r="O944" s="139"/>
      <c r="P944" s="139"/>
      <c r="Q944" s="139"/>
      <c r="R944" s="139"/>
      <c r="S944" s="139"/>
      <c r="T944" s="139"/>
      <c r="U944" s="139"/>
      <c r="V944" s="139"/>
      <c r="W944" s="139"/>
      <c r="X944" s="139"/>
      <c r="Y944" s="139"/>
      <c r="Z944" s="139"/>
      <c r="AA944" s="139"/>
      <c r="AB944" s="139"/>
    </row>
    <row r="945" spans="1:28" ht="15.75" customHeight="1" x14ac:dyDescent="0.3">
      <c r="A945" s="139"/>
      <c r="B945" s="139"/>
      <c r="C945" s="139"/>
      <c r="D945" s="139"/>
      <c r="E945" s="139"/>
      <c r="F945" s="139"/>
      <c r="G945" s="139"/>
      <c r="H945" s="207"/>
      <c r="I945" s="139"/>
      <c r="J945" s="139"/>
      <c r="K945" s="139"/>
      <c r="L945" s="139"/>
      <c r="M945" s="139"/>
      <c r="N945" s="139"/>
      <c r="O945" s="139"/>
      <c r="P945" s="139"/>
      <c r="Q945" s="139"/>
      <c r="R945" s="139"/>
      <c r="S945" s="139"/>
      <c r="T945" s="139"/>
      <c r="U945" s="139"/>
      <c r="V945" s="139"/>
      <c r="W945" s="139"/>
      <c r="X945" s="139"/>
      <c r="Y945" s="139"/>
      <c r="Z945" s="139"/>
      <c r="AA945" s="139"/>
      <c r="AB945" s="139"/>
    </row>
    <row r="946" spans="1:28" ht="15.75" customHeight="1" x14ac:dyDescent="0.3">
      <c r="A946" s="139"/>
      <c r="B946" s="139"/>
      <c r="C946" s="139"/>
      <c r="D946" s="139"/>
      <c r="E946" s="139"/>
      <c r="F946" s="139"/>
      <c r="G946" s="139"/>
      <c r="H946" s="207"/>
      <c r="I946" s="139"/>
      <c r="J946" s="139"/>
      <c r="K946" s="139"/>
      <c r="L946" s="139"/>
      <c r="M946" s="139"/>
      <c r="N946" s="139"/>
      <c r="O946" s="139"/>
      <c r="P946" s="139"/>
      <c r="Q946" s="139"/>
      <c r="R946" s="139"/>
      <c r="S946" s="139"/>
      <c r="T946" s="139"/>
      <c r="U946" s="139"/>
      <c r="V946" s="139"/>
      <c r="W946" s="139"/>
      <c r="X946" s="139"/>
      <c r="Y946" s="139"/>
      <c r="Z946" s="139"/>
      <c r="AA946" s="139"/>
      <c r="AB946" s="139"/>
    </row>
    <row r="947" spans="1:28" ht="15.75" customHeight="1" x14ac:dyDescent="0.3">
      <c r="A947" s="139"/>
      <c r="B947" s="139"/>
      <c r="C947" s="139"/>
      <c r="D947" s="139"/>
      <c r="E947" s="139"/>
      <c r="F947" s="139"/>
      <c r="G947" s="139"/>
      <c r="H947" s="207"/>
      <c r="I947" s="139"/>
      <c r="J947" s="139"/>
      <c r="K947" s="139"/>
      <c r="L947" s="139"/>
      <c r="M947" s="139"/>
      <c r="N947" s="139"/>
      <c r="O947" s="139"/>
      <c r="P947" s="139"/>
      <c r="Q947" s="139"/>
      <c r="R947" s="139"/>
      <c r="S947" s="139"/>
      <c r="T947" s="139"/>
      <c r="U947" s="139"/>
      <c r="V947" s="139"/>
      <c r="W947" s="139"/>
      <c r="X947" s="139"/>
      <c r="Y947" s="139"/>
      <c r="Z947" s="139"/>
      <c r="AA947" s="139"/>
      <c r="AB947" s="139"/>
    </row>
    <row r="948" spans="1:28" ht="15.75" customHeight="1" x14ac:dyDescent="0.3">
      <c r="A948" s="139"/>
      <c r="B948" s="139"/>
      <c r="C948" s="139"/>
      <c r="D948" s="139"/>
      <c r="E948" s="139"/>
      <c r="F948" s="139"/>
      <c r="G948" s="139"/>
      <c r="H948" s="207"/>
      <c r="I948" s="139"/>
      <c r="J948" s="139"/>
      <c r="K948" s="139"/>
      <c r="L948" s="139"/>
      <c r="M948" s="139"/>
      <c r="N948" s="139"/>
      <c r="O948" s="139"/>
      <c r="P948" s="139"/>
      <c r="Q948" s="139"/>
      <c r="R948" s="139"/>
      <c r="S948" s="139"/>
      <c r="T948" s="139"/>
      <c r="U948" s="139"/>
      <c r="V948" s="139"/>
      <c r="W948" s="139"/>
      <c r="X948" s="139"/>
      <c r="Y948" s="139"/>
      <c r="Z948" s="139"/>
      <c r="AA948" s="139"/>
      <c r="AB948" s="139"/>
    </row>
    <row r="949" spans="1:28" ht="15.75" customHeight="1" x14ac:dyDescent="0.3">
      <c r="A949" s="139"/>
      <c r="B949" s="139"/>
      <c r="C949" s="139"/>
      <c r="D949" s="139"/>
      <c r="E949" s="139"/>
      <c r="F949" s="139"/>
      <c r="G949" s="139"/>
      <c r="H949" s="207"/>
      <c r="I949" s="139"/>
      <c r="J949" s="139"/>
      <c r="K949" s="139"/>
      <c r="L949" s="139"/>
      <c r="M949" s="139"/>
      <c r="N949" s="139"/>
      <c r="O949" s="139"/>
      <c r="P949" s="139"/>
      <c r="Q949" s="139"/>
      <c r="R949" s="139"/>
      <c r="S949" s="139"/>
      <c r="T949" s="139"/>
      <c r="U949" s="139"/>
      <c r="V949" s="139"/>
      <c r="W949" s="139"/>
      <c r="X949" s="139"/>
      <c r="Y949" s="139"/>
      <c r="Z949" s="139"/>
      <c r="AA949" s="139"/>
      <c r="AB949" s="139"/>
    </row>
    <row r="950" spans="1:28" ht="15.75" customHeight="1" x14ac:dyDescent="0.3">
      <c r="A950" s="139"/>
      <c r="B950" s="139"/>
      <c r="C950" s="139"/>
      <c r="D950" s="139"/>
      <c r="E950" s="139"/>
      <c r="F950" s="139"/>
      <c r="G950" s="139"/>
      <c r="H950" s="207"/>
      <c r="I950" s="139"/>
      <c r="J950" s="139"/>
      <c r="K950" s="139"/>
      <c r="L950" s="139"/>
      <c r="M950" s="139"/>
      <c r="N950" s="139"/>
      <c r="O950" s="139"/>
      <c r="P950" s="139"/>
      <c r="Q950" s="139"/>
      <c r="R950" s="139"/>
      <c r="S950" s="139"/>
      <c r="T950" s="139"/>
      <c r="U950" s="139"/>
      <c r="V950" s="139"/>
      <c r="W950" s="139"/>
      <c r="X950" s="139"/>
      <c r="Y950" s="139"/>
      <c r="Z950" s="139"/>
      <c r="AA950" s="139"/>
      <c r="AB950" s="139"/>
    </row>
    <row r="951" spans="1:28" ht="15.75" customHeight="1" x14ac:dyDescent="0.3">
      <c r="A951" s="139"/>
      <c r="B951" s="139"/>
      <c r="C951" s="139"/>
      <c r="D951" s="139"/>
      <c r="E951" s="139"/>
      <c r="F951" s="139"/>
      <c r="G951" s="139"/>
      <c r="H951" s="207"/>
      <c r="I951" s="139"/>
      <c r="J951" s="139"/>
      <c r="K951" s="139"/>
      <c r="L951" s="139"/>
      <c r="M951" s="139"/>
      <c r="N951" s="139"/>
      <c r="O951" s="139"/>
      <c r="P951" s="139"/>
      <c r="Q951" s="139"/>
      <c r="R951" s="139"/>
      <c r="S951" s="139"/>
      <c r="T951" s="139"/>
      <c r="U951" s="139"/>
      <c r="V951" s="139"/>
      <c r="W951" s="139"/>
      <c r="X951" s="139"/>
      <c r="Y951" s="139"/>
      <c r="Z951" s="139"/>
      <c r="AA951" s="139"/>
      <c r="AB951" s="139"/>
    </row>
    <row r="952" spans="1:28" ht="15.75" customHeight="1" x14ac:dyDescent="0.3">
      <c r="A952" s="139"/>
      <c r="B952" s="139"/>
      <c r="C952" s="139"/>
      <c r="D952" s="139"/>
      <c r="E952" s="139"/>
      <c r="F952" s="139"/>
      <c r="G952" s="139"/>
      <c r="H952" s="207"/>
      <c r="I952" s="139"/>
      <c r="J952" s="139"/>
      <c r="K952" s="139"/>
      <c r="L952" s="139"/>
      <c r="M952" s="139"/>
      <c r="N952" s="139"/>
      <c r="O952" s="139"/>
      <c r="P952" s="139"/>
      <c r="Q952" s="139"/>
      <c r="R952" s="139"/>
      <c r="S952" s="139"/>
      <c r="T952" s="139"/>
      <c r="U952" s="139"/>
      <c r="V952" s="139"/>
      <c r="W952" s="139"/>
      <c r="X952" s="139"/>
      <c r="Y952" s="139"/>
      <c r="Z952" s="139"/>
      <c r="AA952" s="139"/>
      <c r="AB952" s="139"/>
    </row>
    <row r="953" spans="1:28" ht="15.75" customHeight="1" x14ac:dyDescent="0.3">
      <c r="A953" s="139"/>
      <c r="B953" s="139"/>
      <c r="C953" s="139"/>
      <c r="D953" s="139"/>
      <c r="E953" s="139"/>
      <c r="F953" s="139"/>
      <c r="G953" s="139"/>
      <c r="H953" s="207"/>
      <c r="I953" s="139"/>
      <c r="J953" s="139"/>
      <c r="K953" s="139"/>
      <c r="L953" s="139"/>
      <c r="M953" s="139"/>
      <c r="N953" s="139"/>
      <c r="O953" s="139"/>
      <c r="P953" s="139"/>
      <c r="Q953" s="139"/>
      <c r="R953" s="139"/>
      <c r="S953" s="139"/>
      <c r="T953" s="139"/>
      <c r="U953" s="139"/>
      <c r="V953" s="139"/>
      <c r="W953" s="139"/>
      <c r="X953" s="139"/>
      <c r="Y953" s="139"/>
      <c r="Z953" s="139"/>
      <c r="AA953" s="139"/>
      <c r="AB953" s="139"/>
    </row>
    <row r="954" spans="1:28" ht="15.75" customHeight="1" x14ac:dyDescent="0.3">
      <c r="A954" s="139"/>
      <c r="B954" s="139"/>
      <c r="C954" s="139"/>
      <c r="D954" s="139"/>
      <c r="E954" s="139"/>
      <c r="F954" s="139"/>
      <c r="G954" s="139"/>
      <c r="H954" s="207"/>
      <c r="I954" s="139"/>
      <c r="J954" s="139"/>
      <c r="K954" s="139"/>
      <c r="L954" s="139"/>
      <c r="M954" s="139"/>
      <c r="N954" s="139"/>
      <c r="O954" s="139"/>
      <c r="P954" s="139"/>
      <c r="Q954" s="139"/>
      <c r="R954" s="139"/>
      <c r="S954" s="139"/>
      <c r="T954" s="139"/>
      <c r="U954" s="139"/>
      <c r="V954" s="139"/>
      <c r="W954" s="139"/>
      <c r="X954" s="139"/>
      <c r="Y954" s="139"/>
      <c r="Z954" s="139"/>
      <c r="AA954" s="139"/>
      <c r="AB954" s="139"/>
    </row>
    <row r="955" spans="1:28" ht="15.75" customHeight="1" x14ac:dyDescent="0.3">
      <c r="A955" s="139"/>
      <c r="B955" s="139"/>
      <c r="C955" s="139"/>
      <c r="D955" s="139"/>
      <c r="E955" s="139"/>
      <c r="F955" s="139"/>
      <c r="G955" s="139"/>
      <c r="H955" s="207"/>
      <c r="I955" s="139"/>
      <c r="J955" s="139"/>
      <c r="K955" s="139"/>
      <c r="L955" s="139"/>
      <c r="M955" s="139"/>
      <c r="N955" s="139"/>
      <c r="O955" s="139"/>
      <c r="P955" s="139"/>
      <c r="Q955" s="139"/>
      <c r="R955" s="139"/>
      <c r="S955" s="139"/>
      <c r="T955" s="139"/>
      <c r="U955" s="139"/>
      <c r="V955" s="139"/>
      <c r="W955" s="139"/>
      <c r="X955" s="139"/>
      <c r="Y955" s="139"/>
      <c r="Z955" s="139"/>
      <c r="AA955" s="139"/>
      <c r="AB955" s="139"/>
    </row>
    <row r="956" spans="1:28" ht="15.75" customHeight="1" x14ac:dyDescent="0.3">
      <c r="A956" s="139"/>
      <c r="B956" s="139"/>
      <c r="C956" s="139"/>
      <c r="D956" s="139"/>
      <c r="E956" s="139"/>
      <c r="F956" s="139"/>
      <c r="G956" s="139"/>
      <c r="H956" s="207"/>
      <c r="I956" s="139"/>
      <c r="J956" s="139"/>
      <c r="K956" s="139"/>
      <c r="L956" s="139"/>
      <c r="M956" s="139"/>
      <c r="N956" s="139"/>
      <c r="O956" s="139"/>
      <c r="P956" s="139"/>
      <c r="Q956" s="139"/>
      <c r="R956" s="139"/>
      <c r="S956" s="139"/>
      <c r="T956" s="139"/>
      <c r="U956" s="139"/>
      <c r="V956" s="139"/>
      <c r="W956" s="139"/>
      <c r="X956" s="139"/>
      <c r="Y956" s="139"/>
      <c r="Z956" s="139"/>
      <c r="AA956" s="139"/>
      <c r="AB956" s="139"/>
    </row>
    <row r="957" spans="1:28" ht="15.75" customHeight="1" x14ac:dyDescent="0.3">
      <c r="A957" s="139"/>
      <c r="B957" s="139"/>
      <c r="C957" s="139"/>
      <c r="D957" s="139"/>
      <c r="E957" s="139"/>
      <c r="F957" s="139"/>
      <c r="G957" s="139"/>
      <c r="H957" s="207"/>
      <c r="I957" s="139"/>
      <c r="J957" s="139"/>
      <c r="K957" s="139"/>
      <c r="L957" s="139"/>
      <c r="M957" s="139"/>
      <c r="N957" s="139"/>
      <c r="O957" s="139"/>
      <c r="P957" s="139"/>
      <c r="Q957" s="139"/>
      <c r="R957" s="139"/>
      <c r="S957" s="139"/>
      <c r="T957" s="139"/>
      <c r="U957" s="139"/>
      <c r="V957" s="139"/>
      <c r="W957" s="139"/>
      <c r="X957" s="139"/>
      <c r="Y957" s="139"/>
      <c r="Z957" s="139"/>
      <c r="AA957" s="139"/>
      <c r="AB957" s="139"/>
    </row>
    <row r="958" spans="1:28" ht="15.75" customHeight="1" x14ac:dyDescent="0.3">
      <c r="A958" s="139"/>
      <c r="B958" s="139"/>
      <c r="C958" s="139"/>
      <c r="D958" s="139"/>
      <c r="E958" s="139"/>
      <c r="F958" s="139"/>
      <c r="G958" s="139"/>
      <c r="H958" s="207"/>
      <c r="I958" s="139"/>
      <c r="J958" s="139"/>
      <c r="K958" s="139"/>
      <c r="L958" s="139"/>
      <c r="M958" s="139"/>
      <c r="N958" s="139"/>
      <c r="O958" s="139"/>
      <c r="P958" s="139"/>
      <c r="Q958" s="139"/>
      <c r="R958" s="139"/>
      <c r="S958" s="139"/>
      <c r="T958" s="139"/>
      <c r="U958" s="139"/>
      <c r="V958" s="139"/>
      <c r="W958" s="139"/>
      <c r="X958" s="139"/>
      <c r="Y958" s="139"/>
      <c r="Z958" s="139"/>
      <c r="AA958" s="139"/>
      <c r="AB958" s="139"/>
    </row>
    <row r="959" spans="1:28" ht="15.75" customHeight="1" x14ac:dyDescent="0.3">
      <c r="A959" s="139"/>
      <c r="B959" s="139"/>
      <c r="C959" s="139"/>
      <c r="D959" s="139"/>
      <c r="E959" s="139"/>
      <c r="F959" s="139"/>
      <c r="G959" s="139"/>
      <c r="H959" s="207"/>
      <c r="I959" s="139"/>
      <c r="J959" s="139"/>
      <c r="K959" s="139"/>
      <c r="L959" s="139"/>
      <c r="M959" s="139"/>
      <c r="N959" s="139"/>
      <c r="O959" s="139"/>
      <c r="P959" s="139"/>
      <c r="Q959" s="139"/>
      <c r="R959" s="139"/>
      <c r="S959" s="139"/>
      <c r="T959" s="139"/>
      <c r="U959" s="139"/>
      <c r="V959" s="139"/>
      <c r="W959" s="139"/>
      <c r="X959" s="139"/>
      <c r="Y959" s="139"/>
      <c r="Z959" s="139"/>
      <c r="AA959" s="139"/>
      <c r="AB959" s="139"/>
    </row>
    <row r="960" spans="1:28" ht="15.75" customHeight="1" x14ac:dyDescent="0.3">
      <c r="A960" s="139"/>
      <c r="B960" s="139"/>
      <c r="C960" s="139"/>
      <c r="D960" s="139"/>
      <c r="E960" s="139"/>
      <c r="F960" s="139"/>
      <c r="G960" s="139"/>
      <c r="H960" s="207"/>
      <c r="I960" s="139"/>
      <c r="J960" s="139"/>
      <c r="K960" s="139"/>
      <c r="L960" s="139"/>
      <c r="M960" s="139"/>
      <c r="N960" s="139"/>
      <c r="O960" s="139"/>
      <c r="P960" s="139"/>
      <c r="Q960" s="139"/>
      <c r="R960" s="139"/>
      <c r="S960" s="139"/>
      <c r="T960" s="139"/>
      <c r="U960" s="139"/>
      <c r="V960" s="139"/>
      <c r="W960" s="139"/>
      <c r="X960" s="139"/>
      <c r="Y960" s="139"/>
      <c r="Z960" s="139"/>
      <c r="AA960" s="139"/>
      <c r="AB960" s="139"/>
    </row>
    <row r="961" spans="1:28" ht="15.75" customHeight="1" x14ac:dyDescent="0.3">
      <c r="A961" s="139"/>
      <c r="B961" s="139"/>
      <c r="C961" s="139"/>
      <c r="D961" s="139"/>
      <c r="E961" s="139"/>
      <c r="F961" s="139"/>
      <c r="G961" s="139"/>
      <c r="H961" s="207"/>
      <c r="I961" s="139"/>
      <c r="J961" s="139"/>
      <c r="K961" s="139"/>
      <c r="L961" s="139"/>
      <c r="M961" s="139"/>
      <c r="N961" s="139"/>
      <c r="O961" s="139"/>
      <c r="P961" s="139"/>
      <c r="Q961" s="139"/>
      <c r="R961" s="139"/>
      <c r="S961" s="139"/>
      <c r="T961" s="139"/>
      <c r="U961" s="139"/>
      <c r="V961" s="139"/>
      <c r="W961" s="139"/>
      <c r="X961" s="139"/>
      <c r="Y961" s="139"/>
      <c r="Z961" s="139"/>
      <c r="AA961" s="139"/>
      <c r="AB961" s="139"/>
    </row>
    <row r="962" spans="1:28" ht="15.75" customHeight="1" x14ac:dyDescent="0.3">
      <c r="A962" s="139"/>
      <c r="B962" s="139"/>
      <c r="C962" s="139"/>
      <c r="D962" s="139"/>
      <c r="E962" s="139"/>
      <c r="F962" s="139"/>
      <c r="G962" s="139"/>
      <c r="H962" s="207"/>
      <c r="I962" s="139"/>
      <c r="J962" s="139"/>
      <c r="K962" s="139"/>
      <c r="L962" s="139"/>
      <c r="M962" s="139"/>
      <c r="N962" s="139"/>
      <c r="O962" s="139"/>
      <c r="P962" s="139"/>
      <c r="Q962" s="139"/>
      <c r="R962" s="139"/>
      <c r="S962" s="139"/>
      <c r="T962" s="139"/>
      <c r="U962" s="139"/>
      <c r="V962" s="139"/>
      <c r="W962" s="139"/>
      <c r="X962" s="139"/>
      <c r="Y962" s="139"/>
      <c r="Z962" s="139"/>
      <c r="AA962" s="139"/>
      <c r="AB962" s="139"/>
    </row>
    <row r="963" spans="1:28" ht="15.75" customHeight="1" x14ac:dyDescent="0.3">
      <c r="A963" s="139"/>
      <c r="B963" s="139"/>
      <c r="C963" s="139"/>
      <c r="D963" s="139"/>
      <c r="E963" s="139"/>
      <c r="F963" s="139"/>
      <c r="G963" s="139"/>
      <c r="H963" s="207"/>
      <c r="I963" s="139"/>
      <c r="J963" s="139"/>
      <c r="K963" s="139"/>
      <c r="L963" s="139"/>
      <c r="M963" s="139"/>
      <c r="N963" s="139"/>
      <c r="O963" s="139"/>
      <c r="P963" s="139"/>
      <c r="Q963" s="139"/>
      <c r="R963" s="139"/>
      <c r="S963" s="139"/>
      <c r="T963" s="139"/>
      <c r="U963" s="139"/>
      <c r="V963" s="139"/>
      <c r="W963" s="139"/>
      <c r="X963" s="139"/>
      <c r="Y963" s="139"/>
      <c r="Z963" s="139"/>
      <c r="AA963" s="139"/>
      <c r="AB963" s="139"/>
    </row>
    <row r="964" spans="1:28" ht="15.75" customHeight="1" x14ac:dyDescent="0.3">
      <c r="A964" s="139"/>
      <c r="B964" s="139"/>
      <c r="C964" s="139"/>
      <c r="D964" s="139"/>
      <c r="E964" s="139"/>
      <c r="F964" s="139"/>
      <c r="G964" s="139"/>
      <c r="H964" s="207"/>
      <c r="I964" s="139"/>
      <c r="J964" s="139"/>
      <c r="K964" s="139"/>
      <c r="L964" s="139"/>
      <c r="M964" s="139"/>
      <c r="N964" s="139"/>
      <c r="O964" s="139"/>
      <c r="P964" s="139"/>
      <c r="Q964" s="139"/>
      <c r="R964" s="139"/>
      <c r="S964" s="139"/>
      <c r="T964" s="139"/>
      <c r="U964" s="139"/>
      <c r="V964" s="139"/>
      <c r="W964" s="139"/>
      <c r="X964" s="139"/>
      <c r="Y964" s="139"/>
      <c r="Z964" s="139"/>
      <c r="AA964" s="139"/>
      <c r="AB964" s="139"/>
    </row>
    <row r="965" spans="1:28" ht="15.75" customHeight="1" x14ac:dyDescent="0.3">
      <c r="A965" s="139"/>
      <c r="B965" s="139"/>
      <c r="C965" s="139"/>
      <c r="D965" s="139"/>
      <c r="E965" s="139"/>
      <c r="F965" s="139"/>
      <c r="G965" s="139"/>
      <c r="H965" s="207"/>
      <c r="I965" s="139"/>
      <c r="J965" s="139"/>
      <c r="K965" s="139"/>
      <c r="L965" s="139"/>
      <c r="M965" s="139"/>
      <c r="N965" s="139"/>
      <c r="O965" s="139"/>
      <c r="P965" s="139"/>
      <c r="Q965" s="139"/>
      <c r="R965" s="139"/>
      <c r="S965" s="139"/>
      <c r="T965" s="139"/>
      <c r="U965" s="139"/>
      <c r="V965" s="139"/>
      <c r="W965" s="139"/>
      <c r="X965" s="139"/>
      <c r="Y965" s="139"/>
      <c r="Z965" s="139"/>
      <c r="AA965" s="139"/>
      <c r="AB965" s="139"/>
    </row>
    <row r="966" spans="1:28" ht="15.75" customHeight="1" x14ac:dyDescent="0.3">
      <c r="A966" s="139"/>
      <c r="B966" s="139"/>
      <c r="C966" s="139"/>
      <c r="D966" s="139"/>
      <c r="E966" s="139"/>
      <c r="F966" s="139"/>
      <c r="G966" s="139"/>
      <c r="H966" s="207"/>
      <c r="I966" s="139"/>
      <c r="J966" s="139"/>
      <c r="K966" s="139"/>
      <c r="L966" s="139"/>
      <c r="M966" s="139"/>
      <c r="N966" s="139"/>
      <c r="O966" s="139"/>
      <c r="P966" s="139"/>
      <c r="Q966" s="139"/>
      <c r="R966" s="139"/>
      <c r="S966" s="139"/>
      <c r="T966" s="139"/>
      <c r="U966" s="139"/>
      <c r="V966" s="139"/>
      <c r="W966" s="139"/>
      <c r="X966" s="139"/>
      <c r="Y966" s="139"/>
      <c r="Z966" s="139"/>
      <c r="AA966" s="139"/>
      <c r="AB966" s="139"/>
    </row>
    <row r="967" spans="1:28" ht="15.75" customHeight="1" x14ac:dyDescent="0.3">
      <c r="A967" s="139"/>
      <c r="B967" s="139"/>
      <c r="C967" s="139"/>
      <c r="D967" s="139"/>
      <c r="E967" s="139"/>
      <c r="F967" s="139"/>
      <c r="G967" s="139"/>
      <c r="H967" s="207"/>
      <c r="I967" s="139"/>
      <c r="J967" s="139"/>
      <c r="K967" s="139"/>
      <c r="L967" s="139"/>
      <c r="M967" s="139"/>
      <c r="N967" s="139"/>
      <c r="O967" s="139"/>
      <c r="P967" s="139"/>
      <c r="Q967" s="139"/>
      <c r="R967" s="139"/>
      <c r="S967" s="139"/>
      <c r="T967" s="139"/>
      <c r="U967" s="139"/>
      <c r="V967" s="139"/>
      <c r="W967" s="139"/>
      <c r="X967" s="139"/>
      <c r="Y967" s="139"/>
      <c r="Z967" s="139"/>
      <c r="AA967" s="139"/>
      <c r="AB967" s="139"/>
    </row>
    <row r="968" spans="1:28" ht="15.75" customHeight="1" x14ac:dyDescent="0.3">
      <c r="A968" s="139"/>
      <c r="B968" s="139"/>
      <c r="C968" s="139"/>
      <c r="D968" s="139"/>
      <c r="E968" s="139"/>
      <c r="F968" s="139"/>
      <c r="G968" s="139"/>
      <c r="H968" s="207"/>
      <c r="I968" s="139"/>
      <c r="J968" s="139"/>
      <c r="K968" s="139"/>
      <c r="L968" s="139"/>
      <c r="M968" s="139"/>
      <c r="N968" s="139"/>
      <c r="O968" s="139"/>
      <c r="P968" s="139"/>
      <c r="Q968" s="139"/>
      <c r="R968" s="139"/>
      <c r="S968" s="139"/>
      <c r="T968" s="139"/>
      <c r="U968" s="139"/>
      <c r="V968" s="139"/>
      <c r="W968" s="139"/>
      <c r="X968" s="139"/>
      <c r="Y968" s="139"/>
      <c r="Z968" s="139"/>
      <c r="AA968" s="139"/>
      <c r="AB968" s="139"/>
    </row>
    <row r="969" spans="1:28" ht="15.75" customHeight="1" x14ac:dyDescent="0.3">
      <c r="A969" s="139"/>
      <c r="B969" s="139"/>
      <c r="C969" s="139"/>
      <c r="D969" s="139"/>
      <c r="E969" s="139"/>
      <c r="F969" s="139"/>
      <c r="G969" s="139"/>
      <c r="H969" s="207"/>
      <c r="I969" s="139"/>
      <c r="J969" s="139"/>
      <c r="K969" s="139"/>
      <c r="L969" s="139"/>
      <c r="M969" s="139"/>
      <c r="N969" s="139"/>
      <c r="O969" s="139"/>
      <c r="P969" s="139"/>
      <c r="Q969" s="139"/>
      <c r="R969" s="139"/>
      <c r="S969" s="139"/>
      <c r="T969" s="139"/>
      <c r="U969" s="139"/>
      <c r="V969" s="139"/>
      <c r="W969" s="139"/>
      <c r="X969" s="139"/>
      <c r="Y969" s="139"/>
      <c r="Z969" s="139"/>
      <c r="AA969" s="139"/>
      <c r="AB969" s="139"/>
    </row>
  </sheetData>
  <pageMargins left="0.7" right="0.7" top="0.75" bottom="0.75" header="0" footer="0"/>
  <pageSetup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68"/>
  <sheetViews>
    <sheetView workbookViewId="0">
      <pane ySplit="6" topLeftCell="A40" activePane="bottomLeft" state="frozen"/>
      <selection pane="bottomLeft" activeCell="A9" sqref="A9:XFD63"/>
    </sheetView>
  </sheetViews>
  <sheetFormatPr defaultColWidth="12.6328125" defaultRowHeight="15" customHeight="1" x14ac:dyDescent="0.25"/>
  <cols>
    <col min="1" max="5" width="8.6328125" customWidth="1"/>
    <col min="6" max="6" width="22.7265625" customWidth="1"/>
    <col min="7" max="7" width="19.08984375" customWidth="1"/>
    <col min="8" max="8" width="8.6328125" customWidth="1"/>
    <col min="9" max="9" width="17.26953125" customWidth="1"/>
    <col min="10" max="10" width="11.7265625" customWidth="1"/>
    <col min="11" max="11" width="8.6328125" customWidth="1"/>
    <col min="12" max="12" width="19" customWidth="1"/>
    <col min="13" max="13" width="14.6328125" customWidth="1"/>
    <col min="14" max="14" width="17.26953125" customWidth="1"/>
    <col min="15" max="15" width="8.6328125" customWidth="1"/>
    <col min="16" max="16" width="13.08984375" customWidth="1"/>
    <col min="17" max="28" width="8.6328125" customWidth="1"/>
  </cols>
  <sheetData>
    <row r="1" spans="1:28" ht="13" x14ac:dyDescent="0.25">
      <c r="A1" s="36"/>
      <c r="B1" s="36"/>
      <c r="C1" s="36"/>
      <c r="D1" s="36"/>
      <c r="E1" s="36"/>
      <c r="F1" s="36"/>
      <c r="G1" s="36"/>
      <c r="H1" s="36"/>
      <c r="I1" s="36"/>
      <c r="J1" s="36"/>
      <c r="K1" s="36"/>
      <c r="L1" s="36"/>
      <c r="M1" s="36"/>
      <c r="N1" s="36"/>
      <c r="O1" s="36"/>
      <c r="P1" s="36"/>
      <c r="Q1" s="211" t="s">
        <v>2542</v>
      </c>
      <c r="R1" s="36"/>
      <c r="S1" s="36"/>
      <c r="T1" s="36"/>
      <c r="U1" s="36"/>
      <c r="V1" s="36"/>
      <c r="W1" s="36"/>
      <c r="X1" s="36"/>
      <c r="Y1" s="36"/>
      <c r="Z1" s="36"/>
      <c r="AA1" s="36"/>
      <c r="AB1" s="36"/>
    </row>
    <row r="2" spans="1:28" ht="13" x14ac:dyDescent="0.25">
      <c r="A2" s="36"/>
      <c r="B2" s="36"/>
      <c r="C2" s="36"/>
      <c r="D2" s="36"/>
      <c r="E2" s="36"/>
      <c r="F2" s="36"/>
      <c r="G2" s="36"/>
      <c r="H2" s="36"/>
      <c r="I2" s="36"/>
      <c r="J2" s="36"/>
      <c r="K2" s="36"/>
      <c r="L2" s="36"/>
      <c r="M2" s="36"/>
      <c r="N2" s="36"/>
      <c r="O2" s="36"/>
      <c r="P2" s="36"/>
      <c r="Q2" s="36"/>
      <c r="R2" s="36"/>
      <c r="S2" s="36"/>
      <c r="T2" s="36"/>
      <c r="U2" s="36"/>
      <c r="V2" s="36"/>
      <c r="W2" s="36"/>
      <c r="X2" s="36"/>
      <c r="Y2" s="36"/>
      <c r="Z2" s="36"/>
      <c r="AA2" s="36"/>
      <c r="AB2" s="36"/>
    </row>
    <row r="3" spans="1:28" ht="19" x14ac:dyDescent="0.25">
      <c r="A3" s="36"/>
      <c r="B3" s="36"/>
      <c r="C3" s="36"/>
      <c r="D3" s="36"/>
      <c r="E3" s="36"/>
      <c r="F3" s="36"/>
      <c r="G3" s="36"/>
      <c r="H3" s="36"/>
      <c r="I3" s="36"/>
      <c r="J3" s="212" t="s">
        <v>2543</v>
      </c>
      <c r="K3" s="36"/>
      <c r="L3" s="36"/>
      <c r="M3" s="36"/>
      <c r="N3" s="36"/>
      <c r="O3" s="36"/>
      <c r="P3" s="36"/>
      <c r="Q3" s="36"/>
      <c r="R3" s="36"/>
      <c r="S3" s="36"/>
      <c r="T3" s="36"/>
      <c r="U3" s="36"/>
      <c r="V3" s="36"/>
      <c r="W3" s="36"/>
      <c r="X3" s="36"/>
      <c r="Y3" s="36"/>
      <c r="Z3" s="36"/>
      <c r="AA3" s="36"/>
      <c r="AB3" s="36"/>
    </row>
    <row r="4" spans="1:28" ht="13" x14ac:dyDescent="0.25">
      <c r="A4" s="36"/>
      <c r="B4" s="36"/>
      <c r="C4" s="36"/>
      <c r="D4" s="36"/>
      <c r="E4" s="36"/>
      <c r="F4" s="36"/>
      <c r="G4" s="36"/>
      <c r="H4" s="36"/>
      <c r="I4" s="36"/>
      <c r="J4" s="36"/>
      <c r="K4" s="36"/>
      <c r="L4" s="36"/>
      <c r="M4" s="36"/>
      <c r="N4" s="36"/>
      <c r="O4" s="36"/>
      <c r="P4" s="36"/>
      <c r="Q4" s="36"/>
      <c r="R4" s="36"/>
      <c r="S4" s="36"/>
      <c r="T4" s="36"/>
      <c r="U4" s="36"/>
      <c r="V4" s="36"/>
      <c r="W4" s="36"/>
      <c r="X4" s="36"/>
      <c r="Y4" s="36"/>
      <c r="Z4" s="36"/>
      <c r="AA4" s="36"/>
      <c r="AB4" s="36"/>
    </row>
    <row r="5" spans="1:28" ht="13" x14ac:dyDescent="0.25">
      <c r="A5" s="36"/>
      <c r="B5" s="36"/>
      <c r="C5" s="36"/>
      <c r="D5" s="36"/>
      <c r="E5" s="36"/>
      <c r="F5" s="36"/>
      <c r="G5" s="36"/>
      <c r="H5" s="36"/>
      <c r="I5" s="36"/>
      <c r="J5" s="36"/>
      <c r="K5" s="36"/>
      <c r="L5" s="36"/>
      <c r="M5" s="36"/>
      <c r="N5" s="36"/>
      <c r="O5" s="36"/>
      <c r="P5" s="36"/>
      <c r="Q5" s="36"/>
      <c r="R5" s="36"/>
      <c r="S5" s="36"/>
      <c r="T5" s="36"/>
      <c r="U5" s="36"/>
      <c r="V5" s="36"/>
      <c r="W5" s="36"/>
      <c r="X5" s="36"/>
      <c r="Y5" s="36"/>
      <c r="Z5" s="36"/>
      <c r="AA5" s="36"/>
      <c r="AB5" s="36"/>
    </row>
    <row r="6" spans="1:28" ht="56" x14ac:dyDescent="0.25">
      <c r="A6" s="322" t="s">
        <v>1</v>
      </c>
      <c r="B6" s="322" t="s">
        <v>2523</v>
      </c>
      <c r="C6" s="316" t="s">
        <v>2432</v>
      </c>
      <c r="D6" s="316" t="s">
        <v>2524</v>
      </c>
      <c r="E6" s="316" t="s">
        <v>2525</v>
      </c>
      <c r="F6" s="322" t="s">
        <v>2526</v>
      </c>
      <c r="G6" s="322" t="s">
        <v>2544</v>
      </c>
      <c r="H6" s="322" t="s">
        <v>2545</v>
      </c>
      <c r="I6" s="322" t="s">
        <v>22</v>
      </c>
      <c r="J6" s="322" t="s">
        <v>2546</v>
      </c>
      <c r="K6" s="322" t="s">
        <v>2547</v>
      </c>
      <c r="L6" s="322" t="s">
        <v>24</v>
      </c>
      <c r="M6" s="322" t="s">
        <v>23</v>
      </c>
      <c r="N6" s="322" t="s">
        <v>2548</v>
      </c>
      <c r="O6" s="322" t="s">
        <v>2527</v>
      </c>
      <c r="P6" s="322" t="s">
        <v>2528</v>
      </c>
      <c r="Q6" s="322" t="s">
        <v>2549</v>
      </c>
      <c r="R6" s="322" t="s">
        <v>2550</v>
      </c>
      <c r="S6" s="72"/>
      <c r="T6" s="72"/>
      <c r="U6" s="72"/>
      <c r="V6" s="72"/>
      <c r="W6" s="72"/>
      <c r="X6" s="72"/>
      <c r="Y6" s="72"/>
      <c r="Z6" s="72"/>
      <c r="AA6" s="72"/>
      <c r="AB6" s="72"/>
    </row>
    <row r="7" spans="1:28" ht="14" x14ac:dyDescent="0.25">
      <c r="A7" s="323" t="s">
        <v>2531</v>
      </c>
      <c r="B7" s="323" t="s">
        <v>2532</v>
      </c>
      <c r="C7" s="323"/>
      <c r="D7" s="323"/>
      <c r="E7" s="323"/>
      <c r="F7" s="323" t="s">
        <v>2533</v>
      </c>
      <c r="G7" s="323" t="s">
        <v>2534</v>
      </c>
      <c r="H7" s="323" t="s">
        <v>2536</v>
      </c>
      <c r="I7" s="323" t="s">
        <v>2537</v>
      </c>
      <c r="J7" s="323" t="s">
        <v>2538</v>
      </c>
      <c r="K7" s="323" t="s">
        <v>2551</v>
      </c>
      <c r="L7" s="323" t="s">
        <v>2552</v>
      </c>
      <c r="M7" s="323" t="s">
        <v>2553</v>
      </c>
      <c r="N7" s="323" t="s">
        <v>2554</v>
      </c>
      <c r="O7" s="323" t="s">
        <v>2555</v>
      </c>
      <c r="P7" s="323" t="s">
        <v>2556</v>
      </c>
      <c r="Q7" s="323" t="s">
        <v>2557</v>
      </c>
      <c r="R7" s="323" t="s">
        <v>2558</v>
      </c>
      <c r="S7" s="213"/>
      <c r="T7" s="213"/>
      <c r="U7" s="213"/>
      <c r="V7" s="213"/>
      <c r="W7" s="213"/>
      <c r="X7" s="213"/>
      <c r="Y7" s="213"/>
      <c r="Z7" s="213"/>
      <c r="AA7" s="213"/>
      <c r="AB7" s="213"/>
    </row>
    <row r="8" spans="1:28" ht="112" x14ac:dyDescent="0.25">
      <c r="A8" s="323"/>
      <c r="B8" s="323"/>
      <c r="C8" s="323"/>
      <c r="D8" s="323"/>
      <c r="E8" s="323"/>
      <c r="F8" s="323" t="s">
        <v>3017</v>
      </c>
      <c r="G8" s="323" t="s">
        <v>2559</v>
      </c>
      <c r="H8" s="323"/>
      <c r="I8" s="323" t="s">
        <v>2560</v>
      </c>
      <c r="J8" s="323" t="s">
        <v>2561</v>
      </c>
      <c r="K8" s="323"/>
      <c r="L8" s="323" t="s">
        <v>2562</v>
      </c>
      <c r="M8" s="323" t="s">
        <v>2563</v>
      </c>
      <c r="N8" s="323" t="s">
        <v>2564</v>
      </c>
      <c r="O8" s="323"/>
      <c r="P8" s="323"/>
      <c r="Q8" s="323"/>
      <c r="R8" s="324" t="s">
        <v>3018</v>
      </c>
      <c r="S8" s="213"/>
      <c r="T8" s="213"/>
      <c r="U8" s="213"/>
      <c r="V8" s="213"/>
      <c r="W8" s="213"/>
      <c r="X8" s="213"/>
      <c r="Y8" s="213"/>
      <c r="Z8" s="213"/>
      <c r="AA8" s="213"/>
      <c r="AB8" s="213"/>
    </row>
    <row r="9" spans="1:28" ht="28" x14ac:dyDescent="0.25">
      <c r="A9" s="261">
        <v>1</v>
      </c>
      <c r="B9" s="268"/>
      <c r="C9" s="256">
        <v>1</v>
      </c>
      <c r="D9" s="256" t="s">
        <v>104</v>
      </c>
      <c r="E9" s="256" t="s">
        <v>67</v>
      </c>
      <c r="F9" s="255" t="s">
        <v>2885</v>
      </c>
      <c r="G9" s="325"/>
      <c r="H9" s="326"/>
      <c r="I9" s="327"/>
      <c r="J9" s="327"/>
      <c r="K9" s="326"/>
      <c r="L9" s="327"/>
      <c r="M9" s="327"/>
      <c r="N9" s="327"/>
      <c r="O9" s="256" t="s">
        <v>116</v>
      </c>
      <c r="P9" s="257">
        <v>3000</v>
      </c>
      <c r="Q9" s="326"/>
      <c r="R9" s="260"/>
      <c r="S9" s="214"/>
      <c r="T9" s="214"/>
      <c r="U9" s="214"/>
      <c r="V9" s="214"/>
      <c r="W9" s="214"/>
      <c r="X9" s="214"/>
      <c r="Y9" s="214"/>
      <c r="Z9" s="214"/>
      <c r="AA9" s="214"/>
      <c r="AB9" s="214"/>
    </row>
    <row r="10" spans="1:28" ht="28" x14ac:dyDescent="0.25">
      <c r="A10" s="261">
        <v>2</v>
      </c>
      <c r="B10" s="268"/>
      <c r="C10" s="256">
        <v>2</v>
      </c>
      <c r="D10" s="256" t="s">
        <v>108</v>
      </c>
      <c r="E10" s="256" t="s">
        <v>107</v>
      </c>
      <c r="F10" s="255" t="s">
        <v>2886</v>
      </c>
      <c r="G10" s="326"/>
      <c r="H10" s="326"/>
      <c r="I10" s="327"/>
      <c r="J10" s="327"/>
      <c r="K10" s="326"/>
      <c r="L10" s="327"/>
      <c r="M10" s="327"/>
      <c r="N10" s="327"/>
      <c r="O10" s="256" t="s">
        <v>116</v>
      </c>
      <c r="P10" s="257">
        <v>4500</v>
      </c>
      <c r="Q10" s="326"/>
      <c r="R10" s="260"/>
      <c r="S10" s="214"/>
      <c r="T10" s="214"/>
      <c r="U10" s="214"/>
      <c r="V10" s="214"/>
      <c r="W10" s="214"/>
      <c r="X10" s="214"/>
      <c r="Y10" s="214"/>
      <c r="Z10" s="214"/>
      <c r="AA10" s="214"/>
      <c r="AB10" s="214"/>
    </row>
    <row r="11" spans="1:28" ht="70" x14ac:dyDescent="0.25">
      <c r="A11" s="261">
        <v>3</v>
      </c>
      <c r="B11" s="268"/>
      <c r="C11" s="256">
        <v>3</v>
      </c>
      <c r="D11" s="256" t="s">
        <v>110</v>
      </c>
      <c r="E11" s="256" t="s">
        <v>109</v>
      </c>
      <c r="F11" s="255" t="s">
        <v>2887</v>
      </c>
      <c r="G11" s="326"/>
      <c r="H11" s="326"/>
      <c r="I11" s="327"/>
      <c r="J11" s="327"/>
      <c r="K11" s="326"/>
      <c r="L11" s="327"/>
      <c r="M11" s="327"/>
      <c r="N11" s="327"/>
      <c r="O11" s="256" t="s">
        <v>116</v>
      </c>
      <c r="P11" s="257">
        <v>36000</v>
      </c>
      <c r="Q11" s="326"/>
      <c r="R11" s="260"/>
      <c r="S11" s="214"/>
      <c r="T11" s="214"/>
      <c r="U11" s="214"/>
      <c r="V11" s="214"/>
      <c r="W11" s="214"/>
      <c r="X11" s="214"/>
      <c r="Y11" s="214"/>
      <c r="Z11" s="214"/>
      <c r="AA11" s="214"/>
      <c r="AB11" s="214"/>
    </row>
    <row r="12" spans="1:28" ht="14" x14ac:dyDescent="0.25">
      <c r="A12" s="261">
        <v>4</v>
      </c>
      <c r="B12" s="268"/>
      <c r="C12" s="256">
        <v>4</v>
      </c>
      <c r="D12" s="256" t="s">
        <v>112</v>
      </c>
      <c r="E12" s="256" t="s">
        <v>111</v>
      </c>
      <c r="F12" s="255" t="s">
        <v>2888</v>
      </c>
      <c r="G12" s="326"/>
      <c r="H12" s="326"/>
      <c r="I12" s="327"/>
      <c r="J12" s="327"/>
      <c r="K12" s="326"/>
      <c r="L12" s="327"/>
      <c r="M12" s="327"/>
      <c r="N12" s="327"/>
      <c r="O12" s="256" t="s">
        <v>71</v>
      </c>
      <c r="P12" s="257">
        <v>103680</v>
      </c>
      <c r="Q12" s="326"/>
      <c r="R12" s="260"/>
      <c r="S12" s="214"/>
      <c r="T12" s="214"/>
      <c r="U12" s="214"/>
      <c r="V12" s="214"/>
      <c r="W12" s="214"/>
      <c r="X12" s="214"/>
      <c r="Y12" s="214"/>
      <c r="Z12" s="214"/>
      <c r="AA12" s="214"/>
      <c r="AB12" s="214"/>
    </row>
    <row r="13" spans="1:28" ht="42" x14ac:dyDescent="0.25">
      <c r="A13" s="261">
        <v>5</v>
      </c>
      <c r="B13" s="268"/>
      <c r="C13" s="256">
        <v>5</v>
      </c>
      <c r="D13" s="256" t="s">
        <v>114</v>
      </c>
      <c r="E13" s="256" t="s">
        <v>113</v>
      </c>
      <c r="F13" s="255" t="s">
        <v>2889</v>
      </c>
      <c r="G13" s="253"/>
      <c r="H13" s="253"/>
      <c r="I13" s="253"/>
      <c r="J13" s="253"/>
      <c r="K13" s="253"/>
      <c r="L13" s="253"/>
      <c r="M13" s="253"/>
      <c r="N13" s="253"/>
      <c r="O13" s="256" t="s">
        <v>116</v>
      </c>
      <c r="P13" s="257">
        <v>18000</v>
      </c>
      <c r="Q13" s="253"/>
      <c r="R13" s="260"/>
      <c r="S13" s="72"/>
      <c r="T13" s="72"/>
      <c r="U13" s="72"/>
      <c r="V13" s="72"/>
      <c r="W13" s="72"/>
      <c r="X13" s="72"/>
      <c r="Y13" s="72"/>
      <c r="Z13" s="72"/>
      <c r="AA13" s="72"/>
      <c r="AB13" s="72"/>
    </row>
    <row r="14" spans="1:28" ht="28" x14ac:dyDescent="0.25">
      <c r="A14" s="261">
        <v>6</v>
      </c>
      <c r="B14" s="268"/>
      <c r="C14" s="256">
        <v>6</v>
      </c>
      <c r="D14" s="256" t="s">
        <v>118</v>
      </c>
      <c r="E14" s="256" t="s">
        <v>117</v>
      </c>
      <c r="F14" s="255" t="s">
        <v>2890</v>
      </c>
      <c r="G14" s="253"/>
      <c r="H14" s="253"/>
      <c r="I14" s="253"/>
      <c r="J14" s="253"/>
      <c r="K14" s="253"/>
      <c r="L14" s="253"/>
      <c r="M14" s="253"/>
      <c r="N14" s="253"/>
      <c r="O14" s="256" t="s">
        <v>119</v>
      </c>
      <c r="P14" s="256">
        <v>50</v>
      </c>
      <c r="Q14" s="253"/>
      <c r="R14" s="260"/>
      <c r="S14" s="72"/>
      <c r="T14" s="72"/>
      <c r="U14" s="72"/>
      <c r="V14" s="72"/>
      <c r="W14" s="72"/>
      <c r="X14" s="72"/>
      <c r="Y14" s="72"/>
      <c r="Z14" s="72"/>
      <c r="AA14" s="72"/>
      <c r="AB14" s="72"/>
    </row>
    <row r="15" spans="1:28" ht="28" x14ac:dyDescent="0.25">
      <c r="A15" s="261">
        <v>7</v>
      </c>
      <c r="B15" s="268"/>
      <c r="C15" s="256">
        <v>7</v>
      </c>
      <c r="D15" s="256" t="s">
        <v>121</v>
      </c>
      <c r="E15" s="256" t="s">
        <v>120</v>
      </c>
      <c r="F15" s="255" t="s">
        <v>2891</v>
      </c>
      <c r="G15" s="253"/>
      <c r="H15" s="253"/>
      <c r="I15" s="253"/>
      <c r="J15" s="253"/>
      <c r="K15" s="253"/>
      <c r="L15" s="253"/>
      <c r="M15" s="253"/>
      <c r="N15" s="253"/>
      <c r="O15" s="256" t="s">
        <v>71</v>
      </c>
      <c r="P15" s="257">
        <v>3000</v>
      </c>
      <c r="Q15" s="253"/>
      <c r="R15" s="260"/>
      <c r="S15" s="72"/>
      <c r="T15" s="72"/>
      <c r="U15" s="72"/>
      <c r="V15" s="72"/>
      <c r="W15" s="72"/>
      <c r="X15" s="72"/>
      <c r="Y15" s="72"/>
      <c r="Z15" s="72"/>
      <c r="AA15" s="72"/>
      <c r="AB15" s="72"/>
    </row>
    <row r="16" spans="1:28" ht="14" x14ac:dyDescent="0.25">
      <c r="A16" s="261">
        <v>8</v>
      </c>
      <c r="B16" s="268"/>
      <c r="C16" s="256">
        <v>8</v>
      </c>
      <c r="D16" s="256" t="s">
        <v>123</v>
      </c>
      <c r="E16" s="256" t="s">
        <v>122</v>
      </c>
      <c r="F16" s="255" t="s">
        <v>1784</v>
      </c>
      <c r="G16" s="253"/>
      <c r="H16" s="253"/>
      <c r="I16" s="253"/>
      <c r="J16" s="253"/>
      <c r="K16" s="253"/>
      <c r="L16" s="253"/>
      <c r="M16" s="253"/>
      <c r="N16" s="253"/>
      <c r="O16" s="256" t="s">
        <v>71</v>
      </c>
      <c r="P16" s="257">
        <v>324000</v>
      </c>
      <c r="Q16" s="253"/>
      <c r="R16" s="260"/>
      <c r="S16" s="72"/>
      <c r="T16" s="72"/>
      <c r="U16" s="72"/>
      <c r="V16" s="72"/>
      <c r="W16" s="72"/>
      <c r="X16" s="72"/>
      <c r="Y16" s="72"/>
      <c r="Z16" s="72"/>
      <c r="AA16" s="72"/>
      <c r="AB16" s="72"/>
    </row>
    <row r="17" spans="1:28" ht="14" x14ac:dyDescent="0.25">
      <c r="A17" s="261">
        <v>9</v>
      </c>
      <c r="B17" s="268"/>
      <c r="C17" s="256">
        <v>9</v>
      </c>
      <c r="D17" s="256" t="s">
        <v>126</v>
      </c>
      <c r="E17" s="256" t="s">
        <v>125</v>
      </c>
      <c r="F17" s="255" t="s">
        <v>2892</v>
      </c>
      <c r="G17" s="253"/>
      <c r="H17" s="253"/>
      <c r="I17" s="253"/>
      <c r="J17" s="253"/>
      <c r="K17" s="253"/>
      <c r="L17" s="253"/>
      <c r="M17" s="253"/>
      <c r="N17" s="253"/>
      <c r="O17" s="256" t="s">
        <v>2977</v>
      </c>
      <c r="P17" s="257">
        <v>50000</v>
      </c>
      <c r="Q17" s="253"/>
      <c r="R17" s="260"/>
      <c r="S17" s="72"/>
      <c r="T17" s="72"/>
      <c r="U17" s="72"/>
      <c r="V17" s="72"/>
      <c r="W17" s="72"/>
      <c r="X17" s="72"/>
      <c r="Y17" s="72"/>
      <c r="Z17" s="72"/>
      <c r="AA17" s="72"/>
      <c r="AB17" s="72"/>
    </row>
    <row r="18" spans="1:28" ht="14" x14ac:dyDescent="0.25">
      <c r="A18" s="261">
        <v>10</v>
      </c>
      <c r="B18" s="268"/>
      <c r="C18" s="256">
        <v>10</v>
      </c>
      <c r="D18" s="256" t="s">
        <v>128</v>
      </c>
      <c r="E18" s="256" t="s">
        <v>127</v>
      </c>
      <c r="F18" s="255" t="s">
        <v>1788</v>
      </c>
      <c r="G18" s="253"/>
      <c r="H18" s="253"/>
      <c r="I18" s="253"/>
      <c r="J18" s="253"/>
      <c r="K18" s="253"/>
      <c r="L18" s="253"/>
      <c r="M18" s="253"/>
      <c r="N18" s="253"/>
      <c r="O18" s="256" t="s">
        <v>688</v>
      </c>
      <c r="P18" s="257">
        <v>9850</v>
      </c>
      <c r="Q18" s="253"/>
      <c r="R18" s="260"/>
      <c r="S18" s="72"/>
      <c r="T18" s="72"/>
      <c r="U18" s="72"/>
      <c r="V18" s="72"/>
      <c r="W18" s="72"/>
      <c r="X18" s="72"/>
      <c r="Y18" s="72"/>
      <c r="Z18" s="72"/>
      <c r="AA18" s="72"/>
      <c r="AB18" s="72"/>
    </row>
    <row r="19" spans="1:28" ht="70" x14ac:dyDescent="0.25">
      <c r="A19" s="261">
        <v>11</v>
      </c>
      <c r="B19" s="268"/>
      <c r="C19" s="256">
        <v>11</v>
      </c>
      <c r="D19" s="256" t="s">
        <v>131</v>
      </c>
      <c r="E19" s="256" t="s">
        <v>130</v>
      </c>
      <c r="F19" s="255" t="s">
        <v>2893</v>
      </c>
      <c r="G19" s="253"/>
      <c r="H19" s="253"/>
      <c r="I19" s="253"/>
      <c r="J19" s="253"/>
      <c r="K19" s="253"/>
      <c r="L19" s="253"/>
      <c r="M19" s="253"/>
      <c r="N19" s="253"/>
      <c r="O19" s="256" t="s">
        <v>467</v>
      </c>
      <c r="P19" s="257">
        <v>3000</v>
      </c>
      <c r="Q19" s="253"/>
      <c r="R19" s="260"/>
      <c r="S19" s="72"/>
      <c r="T19" s="72"/>
      <c r="U19" s="72"/>
      <c r="V19" s="72"/>
      <c r="W19" s="72"/>
      <c r="X19" s="72"/>
      <c r="Y19" s="72"/>
      <c r="Z19" s="72"/>
      <c r="AA19" s="72"/>
      <c r="AB19" s="72"/>
    </row>
    <row r="20" spans="1:28" ht="14" x14ac:dyDescent="0.25">
      <c r="A20" s="261">
        <v>12</v>
      </c>
      <c r="B20" s="268"/>
      <c r="C20" s="256">
        <v>12</v>
      </c>
      <c r="D20" s="256" t="s">
        <v>140</v>
      </c>
      <c r="E20" s="256" t="s">
        <v>139</v>
      </c>
      <c r="F20" s="255" t="s">
        <v>1816</v>
      </c>
      <c r="G20" s="253"/>
      <c r="H20" s="253"/>
      <c r="I20" s="253"/>
      <c r="J20" s="253"/>
      <c r="K20" s="253"/>
      <c r="L20" s="253"/>
      <c r="M20" s="253"/>
      <c r="N20" s="253"/>
      <c r="O20" s="256" t="s">
        <v>71</v>
      </c>
      <c r="P20" s="257">
        <v>160000</v>
      </c>
      <c r="Q20" s="253"/>
      <c r="R20" s="260"/>
      <c r="S20" s="72"/>
      <c r="T20" s="72"/>
      <c r="U20" s="72"/>
      <c r="V20" s="72"/>
      <c r="W20" s="72"/>
      <c r="X20" s="72"/>
      <c r="Y20" s="72"/>
      <c r="Z20" s="72"/>
      <c r="AA20" s="72"/>
      <c r="AB20" s="72"/>
    </row>
    <row r="21" spans="1:28" ht="28" x14ac:dyDescent="0.25">
      <c r="A21" s="261">
        <v>13</v>
      </c>
      <c r="B21" s="268"/>
      <c r="C21" s="256">
        <v>13</v>
      </c>
      <c r="D21" s="256" t="s">
        <v>142</v>
      </c>
      <c r="E21" s="256" t="s">
        <v>141</v>
      </c>
      <c r="F21" s="255" t="s">
        <v>2894</v>
      </c>
      <c r="G21" s="253"/>
      <c r="H21" s="253"/>
      <c r="I21" s="253"/>
      <c r="J21" s="253"/>
      <c r="K21" s="253"/>
      <c r="L21" s="253"/>
      <c r="M21" s="253"/>
      <c r="N21" s="253"/>
      <c r="O21" s="256" t="s">
        <v>71</v>
      </c>
      <c r="P21" s="257">
        <v>90000</v>
      </c>
      <c r="Q21" s="253"/>
      <c r="R21" s="260"/>
      <c r="S21" s="72"/>
      <c r="T21" s="72"/>
      <c r="U21" s="72"/>
      <c r="V21" s="72"/>
      <c r="W21" s="72"/>
      <c r="X21" s="72"/>
      <c r="Y21" s="72"/>
      <c r="Z21" s="72"/>
      <c r="AA21" s="72"/>
      <c r="AB21" s="72"/>
    </row>
    <row r="22" spans="1:28" ht="28" x14ac:dyDescent="0.25">
      <c r="A22" s="261">
        <v>14</v>
      </c>
      <c r="B22" s="268"/>
      <c r="C22" s="256">
        <v>14</v>
      </c>
      <c r="D22" s="256" t="s">
        <v>144</v>
      </c>
      <c r="E22" s="256" t="s">
        <v>143</v>
      </c>
      <c r="F22" s="255" t="s">
        <v>2895</v>
      </c>
      <c r="G22" s="253"/>
      <c r="H22" s="253"/>
      <c r="I22" s="253"/>
      <c r="J22" s="253"/>
      <c r="K22" s="253"/>
      <c r="L22" s="253"/>
      <c r="M22" s="253"/>
      <c r="N22" s="253"/>
      <c r="O22" s="256" t="s">
        <v>71</v>
      </c>
      <c r="P22" s="257">
        <v>500000</v>
      </c>
      <c r="Q22" s="253"/>
      <c r="R22" s="260"/>
      <c r="S22" s="72"/>
      <c r="T22" s="72"/>
      <c r="U22" s="72"/>
      <c r="V22" s="72"/>
      <c r="W22" s="72"/>
      <c r="X22" s="72"/>
      <c r="Y22" s="72"/>
      <c r="Z22" s="72"/>
      <c r="AA22" s="72"/>
      <c r="AB22" s="72"/>
    </row>
    <row r="23" spans="1:28" ht="14" x14ac:dyDescent="0.25">
      <c r="A23" s="261">
        <v>15</v>
      </c>
      <c r="B23" s="268"/>
      <c r="C23" s="256">
        <v>15</v>
      </c>
      <c r="D23" s="256" t="s">
        <v>2848</v>
      </c>
      <c r="E23" s="256" t="s">
        <v>2847</v>
      </c>
      <c r="F23" s="255" t="s">
        <v>1818</v>
      </c>
      <c r="G23" s="253"/>
      <c r="H23" s="253"/>
      <c r="I23" s="253"/>
      <c r="J23" s="253"/>
      <c r="K23" s="253"/>
      <c r="L23" s="253"/>
      <c r="M23" s="253"/>
      <c r="N23" s="253"/>
      <c r="O23" s="256" t="s">
        <v>71</v>
      </c>
      <c r="P23" s="257">
        <v>390000</v>
      </c>
      <c r="Q23" s="253"/>
      <c r="R23" s="260"/>
      <c r="S23" s="72"/>
      <c r="T23" s="72"/>
      <c r="U23" s="72"/>
      <c r="V23" s="72"/>
      <c r="W23" s="72"/>
      <c r="X23" s="72"/>
      <c r="Y23" s="72"/>
      <c r="Z23" s="72"/>
      <c r="AA23" s="72"/>
      <c r="AB23" s="72"/>
    </row>
    <row r="24" spans="1:28" ht="28" x14ac:dyDescent="0.25">
      <c r="A24" s="261">
        <v>16</v>
      </c>
      <c r="B24" s="268"/>
      <c r="C24" s="256">
        <v>16</v>
      </c>
      <c r="D24" s="256" t="s">
        <v>2850</v>
      </c>
      <c r="E24" s="256" t="s">
        <v>2849</v>
      </c>
      <c r="F24" s="255" t="s">
        <v>2896</v>
      </c>
      <c r="G24" s="253"/>
      <c r="H24" s="253"/>
      <c r="I24" s="253"/>
      <c r="J24" s="253"/>
      <c r="K24" s="253"/>
      <c r="L24" s="253"/>
      <c r="M24" s="253"/>
      <c r="N24" s="253"/>
      <c r="O24" s="256" t="s">
        <v>71</v>
      </c>
      <c r="P24" s="257">
        <v>5000</v>
      </c>
      <c r="Q24" s="253"/>
      <c r="R24" s="260"/>
      <c r="S24" s="72"/>
      <c r="T24" s="72"/>
      <c r="U24" s="72"/>
      <c r="V24" s="72"/>
      <c r="W24" s="72"/>
      <c r="X24" s="72"/>
      <c r="Y24" s="72"/>
      <c r="Z24" s="72"/>
      <c r="AA24" s="72"/>
      <c r="AB24" s="72"/>
    </row>
    <row r="25" spans="1:28" ht="14" x14ac:dyDescent="0.25">
      <c r="A25" s="261">
        <v>17</v>
      </c>
      <c r="B25" s="268"/>
      <c r="C25" s="256">
        <v>17</v>
      </c>
      <c r="D25" s="256" t="s">
        <v>2852</v>
      </c>
      <c r="E25" s="256" t="s">
        <v>2851</v>
      </c>
      <c r="F25" s="255" t="s">
        <v>2897</v>
      </c>
      <c r="G25" s="253"/>
      <c r="H25" s="253"/>
      <c r="I25" s="253"/>
      <c r="J25" s="253"/>
      <c r="K25" s="253"/>
      <c r="L25" s="253"/>
      <c r="M25" s="253"/>
      <c r="N25" s="253"/>
      <c r="O25" s="256" t="s">
        <v>71</v>
      </c>
      <c r="P25" s="257">
        <v>216000</v>
      </c>
      <c r="Q25" s="253"/>
      <c r="R25" s="260"/>
      <c r="S25" s="72"/>
      <c r="T25" s="72"/>
      <c r="U25" s="72"/>
      <c r="V25" s="72"/>
      <c r="W25" s="72"/>
      <c r="X25" s="72"/>
      <c r="Y25" s="72"/>
      <c r="Z25" s="72"/>
      <c r="AA25" s="72"/>
      <c r="AB25" s="72"/>
    </row>
    <row r="26" spans="1:28" ht="14" x14ac:dyDescent="0.25">
      <c r="A26" s="261">
        <v>18</v>
      </c>
      <c r="B26" s="268"/>
      <c r="C26" s="256">
        <v>18</v>
      </c>
      <c r="D26" s="256" t="s">
        <v>2854</v>
      </c>
      <c r="E26" s="256" t="s">
        <v>2853</v>
      </c>
      <c r="F26" s="255" t="s">
        <v>2898</v>
      </c>
      <c r="G26" s="253"/>
      <c r="H26" s="253"/>
      <c r="I26" s="253"/>
      <c r="J26" s="253"/>
      <c r="K26" s="253"/>
      <c r="L26" s="253"/>
      <c r="M26" s="253"/>
      <c r="N26" s="253"/>
      <c r="O26" s="256" t="s">
        <v>71</v>
      </c>
      <c r="P26" s="257">
        <v>150000</v>
      </c>
      <c r="Q26" s="253"/>
      <c r="R26" s="260"/>
      <c r="S26" s="72"/>
      <c r="T26" s="72"/>
      <c r="U26" s="72"/>
      <c r="V26" s="72"/>
      <c r="W26" s="72"/>
      <c r="X26" s="72"/>
      <c r="Y26" s="72"/>
      <c r="Z26" s="72"/>
      <c r="AA26" s="72"/>
      <c r="AB26" s="72"/>
    </row>
    <row r="27" spans="1:28" ht="14" x14ac:dyDescent="0.25">
      <c r="A27" s="261">
        <v>19</v>
      </c>
      <c r="B27" s="268"/>
      <c r="C27" s="256">
        <v>19</v>
      </c>
      <c r="D27" s="256" t="s">
        <v>2856</v>
      </c>
      <c r="E27" s="256" t="s">
        <v>2855</v>
      </c>
      <c r="F27" s="255" t="s">
        <v>2899</v>
      </c>
      <c r="G27" s="253"/>
      <c r="H27" s="253"/>
      <c r="I27" s="253"/>
      <c r="J27" s="253"/>
      <c r="K27" s="253"/>
      <c r="L27" s="253"/>
      <c r="M27" s="253"/>
      <c r="N27" s="253"/>
      <c r="O27" s="256" t="s">
        <v>1159</v>
      </c>
      <c r="P27" s="257">
        <v>1440000</v>
      </c>
      <c r="Q27" s="253"/>
      <c r="R27" s="260"/>
      <c r="S27" s="72"/>
      <c r="T27" s="72"/>
      <c r="U27" s="72"/>
      <c r="V27" s="72"/>
      <c r="W27" s="72"/>
      <c r="X27" s="72"/>
      <c r="Y27" s="72"/>
      <c r="Z27" s="72"/>
      <c r="AA27" s="72"/>
      <c r="AB27" s="72"/>
    </row>
    <row r="28" spans="1:28" ht="14" x14ac:dyDescent="0.25">
      <c r="A28" s="261">
        <v>20</v>
      </c>
      <c r="B28" s="268"/>
      <c r="C28" s="256">
        <v>20</v>
      </c>
      <c r="D28" s="256" t="s">
        <v>2858</v>
      </c>
      <c r="E28" s="256" t="s">
        <v>2857</v>
      </c>
      <c r="F28" s="255" t="s">
        <v>2900</v>
      </c>
      <c r="G28" s="253"/>
      <c r="H28" s="253"/>
      <c r="I28" s="253"/>
      <c r="J28" s="253"/>
      <c r="K28" s="253"/>
      <c r="L28" s="253"/>
      <c r="M28" s="253"/>
      <c r="N28" s="253"/>
      <c r="O28" s="256" t="s">
        <v>71</v>
      </c>
      <c r="P28" s="257">
        <v>10000</v>
      </c>
      <c r="Q28" s="253"/>
      <c r="R28" s="260"/>
      <c r="S28" s="72"/>
      <c r="T28" s="72"/>
      <c r="U28" s="72"/>
      <c r="V28" s="72"/>
      <c r="W28" s="72"/>
      <c r="X28" s="72"/>
      <c r="Y28" s="72"/>
      <c r="Z28" s="72"/>
      <c r="AA28" s="72"/>
      <c r="AB28" s="72"/>
    </row>
    <row r="29" spans="1:28" ht="14" x14ac:dyDescent="0.25">
      <c r="A29" s="261">
        <v>21</v>
      </c>
      <c r="B29" s="268"/>
      <c r="C29" s="256">
        <v>21</v>
      </c>
      <c r="D29" s="256" t="s">
        <v>2860</v>
      </c>
      <c r="E29" s="256" t="s">
        <v>2859</v>
      </c>
      <c r="F29" s="255" t="s">
        <v>2901</v>
      </c>
      <c r="G29" s="253"/>
      <c r="H29" s="253"/>
      <c r="I29" s="253"/>
      <c r="J29" s="253"/>
      <c r="K29" s="253"/>
      <c r="L29" s="253"/>
      <c r="M29" s="253"/>
      <c r="N29" s="253"/>
      <c r="O29" s="256" t="s">
        <v>71</v>
      </c>
      <c r="P29" s="257">
        <v>21600</v>
      </c>
      <c r="Q29" s="253"/>
      <c r="R29" s="260"/>
      <c r="S29" s="72"/>
      <c r="T29" s="72"/>
      <c r="U29" s="72"/>
      <c r="V29" s="72"/>
      <c r="W29" s="72"/>
      <c r="X29" s="72"/>
      <c r="Y29" s="72"/>
      <c r="Z29" s="72"/>
      <c r="AA29" s="72"/>
      <c r="AB29" s="72"/>
    </row>
    <row r="30" spans="1:28" ht="28" x14ac:dyDescent="0.25">
      <c r="A30" s="261">
        <v>22</v>
      </c>
      <c r="B30" s="268"/>
      <c r="C30" s="256">
        <v>22</v>
      </c>
      <c r="D30" s="256" t="s">
        <v>2862</v>
      </c>
      <c r="E30" s="256" t="s">
        <v>2861</v>
      </c>
      <c r="F30" s="255" t="s">
        <v>2902</v>
      </c>
      <c r="G30" s="253"/>
      <c r="H30" s="253"/>
      <c r="I30" s="253"/>
      <c r="J30" s="253"/>
      <c r="K30" s="253"/>
      <c r="L30" s="253"/>
      <c r="M30" s="253"/>
      <c r="N30" s="253"/>
      <c r="O30" s="256" t="s">
        <v>1159</v>
      </c>
      <c r="P30" s="257">
        <v>1000</v>
      </c>
      <c r="Q30" s="253"/>
      <c r="R30" s="260"/>
      <c r="S30" s="72"/>
      <c r="T30" s="72"/>
      <c r="U30" s="72"/>
      <c r="V30" s="72"/>
      <c r="W30" s="72"/>
      <c r="X30" s="72"/>
      <c r="Y30" s="72"/>
      <c r="Z30" s="72"/>
      <c r="AA30" s="72"/>
      <c r="AB30" s="72"/>
    </row>
    <row r="31" spans="1:28" ht="14" x14ac:dyDescent="0.25">
      <c r="A31" s="261">
        <v>23</v>
      </c>
      <c r="B31" s="268"/>
      <c r="C31" s="256">
        <v>23</v>
      </c>
      <c r="D31" s="256" t="s">
        <v>2864</v>
      </c>
      <c r="E31" s="256" t="s">
        <v>2863</v>
      </c>
      <c r="F31" s="255" t="s">
        <v>2903</v>
      </c>
      <c r="G31" s="253"/>
      <c r="H31" s="253"/>
      <c r="I31" s="253"/>
      <c r="J31" s="253"/>
      <c r="K31" s="253"/>
      <c r="L31" s="253"/>
      <c r="M31" s="253"/>
      <c r="N31" s="253"/>
      <c r="O31" s="256" t="s">
        <v>71</v>
      </c>
      <c r="P31" s="257">
        <v>216000</v>
      </c>
      <c r="Q31" s="253"/>
      <c r="R31" s="260"/>
      <c r="S31" s="72"/>
      <c r="T31" s="72"/>
      <c r="U31" s="72"/>
      <c r="V31" s="72"/>
      <c r="W31" s="72"/>
      <c r="X31" s="72"/>
      <c r="Y31" s="72"/>
      <c r="Z31" s="72"/>
      <c r="AA31" s="72"/>
      <c r="AB31" s="72"/>
    </row>
    <row r="32" spans="1:28" ht="14" x14ac:dyDescent="0.25">
      <c r="A32" s="261">
        <v>24</v>
      </c>
      <c r="B32" s="268"/>
      <c r="C32" s="256">
        <v>24</v>
      </c>
      <c r="D32" s="256" t="s">
        <v>2979</v>
      </c>
      <c r="E32" s="256" t="s">
        <v>2863</v>
      </c>
      <c r="F32" s="255" t="s">
        <v>2904</v>
      </c>
      <c r="G32" s="253"/>
      <c r="H32" s="253"/>
      <c r="I32" s="253"/>
      <c r="J32" s="253"/>
      <c r="K32" s="253"/>
      <c r="L32" s="253"/>
      <c r="M32" s="253"/>
      <c r="N32" s="253"/>
      <c r="O32" s="256" t="s">
        <v>71</v>
      </c>
      <c r="P32" s="257">
        <v>72000</v>
      </c>
      <c r="Q32" s="253"/>
      <c r="R32" s="260"/>
      <c r="S32" s="72"/>
      <c r="T32" s="72"/>
      <c r="U32" s="72"/>
      <c r="V32" s="72"/>
      <c r="W32" s="72"/>
      <c r="X32" s="72"/>
      <c r="Y32" s="72"/>
      <c r="Z32" s="72"/>
      <c r="AA32" s="72"/>
      <c r="AB32" s="72"/>
    </row>
    <row r="33" spans="1:28" ht="14" x14ac:dyDescent="0.25">
      <c r="A33" s="261">
        <v>25</v>
      </c>
      <c r="B33" s="268"/>
      <c r="C33" s="256">
        <v>25</v>
      </c>
      <c r="D33" s="256" t="s">
        <v>2980</v>
      </c>
      <c r="E33" s="256" t="s">
        <v>2863</v>
      </c>
      <c r="F33" s="255" t="s">
        <v>2905</v>
      </c>
      <c r="G33" s="253"/>
      <c r="H33" s="253"/>
      <c r="I33" s="253"/>
      <c r="J33" s="253"/>
      <c r="K33" s="253"/>
      <c r="L33" s="253"/>
      <c r="M33" s="253"/>
      <c r="N33" s="253"/>
      <c r="O33" s="256" t="s">
        <v>71</v>
      </c>
      <c r="P33" s="257">
        <v>150000</v>
      </c>
      <c r="Q33" s="253"/>
      <c r="R33" s="260"/>
      <c r="S33" s="72"/>
      <c r="T33" s="72"/>
      <c r="U33" s="72"/>
      <c r="V33" s="72"/>
      <c r="W33" s="72"/>
      <c r="X33" s="72"/>
      <c r="Y33" s="72"/>
      <c r="Z33" s="72"/>
      <c r="AA33" s="72"/>
      <c r="AB33" s="72"/>
    </row>
    <row r="34" spans="1:28" ht="14" x14ac:dyDescent="0.25">
      <c r="A34" s="261">
        <v>26</v>
      </c>
      <c r="B34" s="268"/>
      <c r="C34" s="256">
        <v>26</v>
      </c>
      <c r="D34" s="256" t="s">
        <v>2981</v>
      </c>
      <c r="E34" s="256" t="s">
        <v>2863</v>
      </c>
      <c r="F34" s="255" t="s">
        <v>2906</v>
      </c>
      <c r="G34" s="253"/>
      <c r="H34" s="253"/>
      <c r="I34" s="253"/>
      <c r="J34" s="253"/>
      <c r="K34" s="253"/>
      <c r="L34" s="253"/>
      <c r="M34" s="253"/>
      <c r="N34" s="253"/>
      <c r="O34" s="256" t="s">
        <v>71</v>
      </c>
      <c r="P34" s="257">
        <v>108000</v>
      </c>
      <c r="Q34" s="253"/>
      <c r="R34" s="260"/>
      <c r="S34" s="72"/>
      <c r="T34" s="72"/>
      <c r="U34" s="72"/>
      <c r="V34" s="72"/>
      <c r="W34" s="72"/>
      <c r="X34" s="72"/>
      <c r="Y34" s="72"/>
      <c r="Z34" s="72"/>
      <c r="AA34" s="72"/>
      <c r="AB34" s="72"/>
    </row>
    <row r="35" spans="1:28" ht="14" x14ac:dyDescent="0.25">
      <c r="A35" s="261">
        <v>27</v>
      </c>
      <c r="B35" s="268"/>
      <c r="C35" s="256">
        <v>27</v>
      </c>
      <c r="D35" s="256" t="s">
        <v>2982</v>
      </c>
      <c r="E35" s="256" t="s">
        <v>2863</v>
      </c>
      <c r="F35" s="255" t="s">
        <v>2907</v>
      </c>
      <c r="G35" s="253"/>
      <c r="H35" s="253"/>
      <c r="I35" s="253"/>
      <c r="J35" s="253"/>
      <c r="K35" s="253"/>
      <c r="L35" s="253"/>
      <c r="M35" s="253"/>
      <c r="N35" s="253"/>
      <c r="O35" s="256" t="s">
        <v>71</v>
      </c>
      <c r="P35" s="257">
        <v>36000</v>
      </c>
      <c r="Q35" s="253"/>
      <c r="R35" s="260"/>
      <c r="S35" s="72"/>
      <c r="T35" s="72"/>
      <c r="U35" s="72"/>
      <c r="V35" s="72"/>
      <c r="W35" s="72"/>
      <c r="X35" s="72"/>
      <c r="Y35" s="72"/>
      <c r="Z35" s="72"/>
      <c r="AA35" s="72"/>
      <c r="AB35" s="72"/>
    </row>
    <row r="36" spans="1:28" ht="14" x14ac:dyDescent="0.25">
      <c r="A36" s="261">
        <v>28</v>
      </c>
      <c r="B36" s="268"/>
      <c r="C36" s="256">
        <v>28</v>
      </c>
      <c r="D36" s="256" t="s">
        <v>2866</v>
      </c>
      <c r="E36" s="256" t="s">
        <v>2865</v>
      </c>
      <c r="F36" s="255" t="s">
        <v>2908</v>
      </c>
      <c r="G36" s="253"/>
      <c r="H36" s="253"/>
      <c r="I36" s="253"/>
      <c r="J36" s="253"/>
      <c r="K36" s="253"/>
      <c r="L36" s="253"/>
      <c r="M36" s="253"/>
      <c r="N36" s="253"/>
      <c r="O36" s="256" t="s">
        <v>71</v>
      </c>
      <c r="P36" s="257">
        <v>150000</v>
      </c>
      <c r="Q36" s="253"/>
      <c r="R36" s="260"/>
      <c r="S36" s="72"/>
      <c r="T36" s="72"/>
      <c r="U36" s="72"/>
      <c r="V36" s="72"/>
      <c r="W36" s="72"/>
      <c r="X36" s="72"/>
      <c r="Y36" s="72"/>
      <c r="Z36" s="72"/>
      <c r="AA36" s="72"/>
      <c r="AB36" s="72"/>
    </row>
    <row r="37" spans="1:28" ht="14" x14ac:dyDescent="0.25">
      <c r="A37" s="261">
        <v>29</v>
      </c>
      <c r="B37" s="268"/>
      <c r="C37" s="256">
        <v>29</v>
      </c>
      <c r="D37" s="256" t="s">
        <v>2983</v>
      </c>
      <c r="E37" s="256" t="s">
        <v>2865</v>
      </c>
      <c r="F37" s="255" t="s">
        <v>1780</v>
      </c>
      <c r="G37" s="253"/>
      <c r="H37" s="253"/>
      <c r="I37" s="253"/>
      <c r="J37" s="253"/>
      <c r="K37" s="253"/>
      <c r="L37" s="253"/>
      <c r="M37" s="253"/>
      <c r="N37" s="253"/>
      <c r="O37" s="256" t="s">
        <v>71</v>
      </c>
      <c r="P37" s="257">
        <v>725000</v>
      </c>
      <c r="Q37" s="253"/>
      <c r="R37" s="260"/>
      <c r="S37" s="72"/>
      <c r="T37" s="72"/>
      <c r="U37" s="72"/>
      <c r="V37" s="72"/>
      <c r="W37" s="72"/>
      <c r="X37" s="72"/>
      <c r="Y37" s="72"/>
      <c r="Z37" s="72"/>
      <c r="AA37" s="72"/>
      <c r="AB37" s="72"/>
    </row>
    <row r="38" spans="1:28" ht="14" x14ac:dyDescent="0.25">
      <c r="A38" s="261">
        <v>30</v>
      </c>
      <c r="B38" s="268"/>
      <c r="C38" s="256">
        <v>30</v>
      </c>
      <c r="D38" s="256" t="s">
        <v>2984</v>
      </c>
      <c r="E38" s="256" t="s">
        <v>2865</v>
      </c>
      <c r="F38" s="255" t="s">
        <v>1782</v>
      </c>
      <c r="G38" s="253"/>
      <c r="H38" s="253"/>
      <c r="I38" s="253"/>
      <c r="J38" s="253"/>
      <c r="K38" s="253"/>
      <c r="L38" s="253"/>
      <c r="M38" s="253"/>
      <c r="N38" s="253"/>
      <c r="O38" s="256" t="s">
        <v>71</v>
      </c>
      <c r="P38" s="257">
        <v>175000</v>
      </c>
      <c r="Q38" s="253"/>
      <c r="R38" s="260"/>
      <c r="S38" s="72"/>
      <c r="T38" s="72"/>
      <c r="U38" s="72"/>
      <c r="V38" s="72"/>
      <c r="W38" s="72"/>
      <c r="X38" s="72"/>
      <c r="Y38" s="72"/>
      <c r="Z38" s="72"/>
      <c r="AA38" s="72"/>
      <c r="AB38" s="72"/>
    </row>
    <row r="39" spans="1:28" ht="14" x14ac:dyDescent="0.25">
      <c r="A39" s="261">
        <v>31</v>
      </c>
      <c r="B39" s="268"/>
      <c r="C39" s="256">
        <v>31</v>
      </c>
      <c r="D39" s="256" t="s">
        <v>2868</v>
      </c>
      <c r="E39" s="256" t="s">
        <v>2867</v>
      </c>
      <c r="F39" s="255" t="s">
        <v>1827</v>
      </c>
      <c r="G39" s="253"/>
      <c r="H39" s="253"/>
      <c r="I39" s="253"/>
      <c r="J39" s="253"/>
      <c r="K39" s="253"/>
      <c r="L39" s="253"/>
      <c r="M39" s="253"/>
      <c r="N39" s="253"/>
      <c r="O39" s="256" t="s">
        <v>688</v>
      </c>
      <c r="P39" s="256">
        <v>600</v>
      </c>
      <c r="Q39" s="253"/>
      <c r="R39" s="260"/>
      <c r="S39" s="72"/>
      <c r="T39" s="72"/>
      <c r="U39" s="72"/>
      <c r="V39" s="72"/>
      <c r="W39" s="72"/>
      <c r="X39" s="72"/>
      <c r="Y39" s="72"/>
      <c r="Z39" s="72"/>
      <c r="AA39" s="72"/>
      <c r="AB39" s="72"/>
    </row>
    <row r="40" spans="1:28" ht="14" x14ac:dyDescent="0.25">
      <c r="A40" s="261">
        <v>32</v>
      </c>
      <c r="B40" s="268"/>
      <c r="C40" s="256">
        <v>32</v>
      </c>
      <c r="D40" s="256" t="s">
        <v>2985</v>
      </c>
      <c r="E40" s="256" t="s">
        <v>2867</v>
      </c>
      <c r="F40" s="255" t="s">
        <v>2909</v>
      </c>
      <c r="G40" s="253"/>
      <c r="H40" s="253"/>
      <c r="I40" s="253"/>
      <c r="J40" s="253"/>
      <c r="K40" s="253"/>
      <c r="L40" s="253"/>
      <c r="M40" s="253"/>
      <c r="N40" s="253"/>
      <c r="O40" s="256" t="s">
        <v>1571</v>
      </c>
      <c r="P40" s="256">
        <v>100</v>
      </c>
      <c r="Q40" s="253"/>
      <c r="R40" s="260"/>
      <c r="S40" s="72"/>
      <c r="T40" s="72"/>
      <c r="U40" s="72"/>
      <c r="V40" s="72"/>
      <c r="W40" s="72"/>
      <c r="X40" s="72"/>
      <c r="Y40" s="72"/>
      <c r="Z40" s="72"/>
      <c r="AA40" s="72"/>
      <c r="AB40" s="72"/>
    </row>
    <row r="41" spans="1:28" ht="56" x14ac:dyDescent="0.25">
      <c r="A41" s="261">
        <v>33</v>
      </c>
      <c r="B41" s="268"/>
      <c r="C41" s="256">
        <v>33</v>
      </c>
      <c r="D41" s="256" t="s">
        <v>2986</v>
      </c>
      <c r="E41" s="256" t="s">
        <v>2867</v>
      </c>
      <c r="F41" s="255" t="s">
        <v>2910</v>
      </c>
      <c r="G41" s="253"/>
      <c r="H41" s="253"/>
      <c r="I41" s="253"/>
      <c r="J41" s="253"/>
      <c r="K41" s="253"/>
      <c r="L41" s="253"/>
      <c r="M41" s="253"/>
      <c r="N41" s="253"/>
      <c r="O41" s="256" t="s">
        <v>470</v>
      </c>
      <c r="P41" s="256">
        <v>600</v>
      </c>
      <c r="Q41" s="253"/>
      <c r="R41" s="260"/>
      <c r="S41" s="72"/>
      <c r="T41" s="72"/>
      <c r="U41" s="72"/>
      <c r="V41" s="72"/>
      <c r="W41" s="72"/>
      <c r="X41" s="72"/>
      <c r="Y41" s="72"/>
      <c r="Z41" s="72"/>
      <c r="AA41" s="72"/>
      <c r="AB41" s="72"/>
    </row>
    <row r="42" spans="1:28" ht="28" x14ac:dyDescent="0.25">
      <c r="A42" s="261">
        <v>34</v>
      </c>
      <c r="B42" s="268"/>
      <c r="C42" s="256">
        <v>34</v>
      </c>
      <c r="D42" s="256" t="s">
        <v>2987</v>
      </c>
      <c r="E42" s="256" t="s">
        <v>2867</v>
      </c>
      <c r="F42" s="255" t="s">
        <v>2911</v>
      </c>
      <c r="G42" s="253"/>
      <c r="H42" s="253"/>
      <c r="I42" s="253"/>
      <c r="J42" s="253"/>
      <c r="K42" s="253"/>
      <c r="L42" s="253"/>
      <c r="M42" s="253"/>
      <c r="N42" s="253"/>
      <c r="O42" s="256" t="s">
        <v>688</v>
      </c>
      <c r="P42" s="256">
        <v>750</v>
      </c>
      <c r="Q42" s="253"/>
      <c r="R42" s="260"/>
      <c r="S42" s="72"/>
      <c r="T42" s="72"/>
      <c r="U42" s="72"/>
      <c r="V42" s="72"/>
      <c r="W42" s="72"/>
      <c r="X42" s="72"/>
      <c r="Y42" s="72"/>
      <c r="Z42" s="72"/>
      <c r="AA42" s="72"/>
      <c r="AB42" s="72"/>
    </row>
    <row r="43" spans="1:28" ht="28" x14ac:dyDescent="0.25">
      <c r="A43" s="261">
        <v>35</v>
      </c>
      <c r="B43" s="268"/>
      <c r="C43" s="256">
        <v>35</v>
      </c>
      <c r="D43" s="256" t="s">
        <v>2988</v>
      </c>
      <c r="E43" s="256" t="s">
        <v>2867</v>
      </c>
      <c r="F43" s="255" t="s">
        <v>2912</v>
      </c>
      <c r="G43" s="253"/>
      <c r="H43" s="253"/>
      <c r="I43" s="253"/>
      <c r="J43" s="253"/>
      <c r="K43" s="253"/>
      <c r="L43" s="253"/>
      <c r="M43" s="253"/>
      <c r="N43" s="253"/>
      <c r="O43" s="256" t="s">
        <v>470</v>
      </c>
      <c r="P43" s="256">
        <v>450</v>
      </c>
      <c r="Q43" s="253"/>
      <c r="R43" s="260"/>
      <c r="S43" s="72"/>
      <c r="T43" s="72"/>
      <c r="U43" s="72"/>
      <c r="V43" s="72"/>
      <c r="W43" s="72"/>
      <c r="X43" s="72"/>
      <c r="Y43" s="72"/>
      <c r="Z43" s="72"/>
      <c r="AA43" s="72"/>
      <c r="AB43" s="72"/>
    </row>
    <row r="44" spans="1:28" ht="14" x14ac:dyDescent="0.25">
      <c r="A44" s="261">
        <v>36</v>
      </c>
      <c r="B44" s="268"/>
      <c r="C44" s="256">
        <v>36</v>
      </c>
      <c r="D44" s="256" t="s">
        <v>2989</v>
      </c>
      <c r="E44" s="256" t="s">
        <v>2867</v>
      </c>
      <c r="F44" s="255" t="s">
        <v>1841</v>
      </c>
      <c r="G44" s="253"/>
      <c r="H44" s="253"/>
      <c r="I44" s="253"/>
      <c r="J44" s="253"/>
      <c r="K44" s="253"/>
      <c r="L44" s="253"/>
      <c r="M44" s="253"/>
      <c r="N44" s="253"/>
      <c r="O44" s="256" t="s">
        <v>688</v>
      </c>
      <c r="P44" s="257">
        <v>1200</v>
      </c>
      <c r="Q44" s="253"/>
      <c r="R44" s="260"/>
      <c r="S44" s="72"/>
      <c r="T44" s="72"/>
      <c r="U44" s="72"/>
      <c r="V44" s="72"/>
      <c r="W44" s="72"/>
      <c r="X44" s="72"/>
      <c r="Y44" s="72"/>
      <c r="Z44" s="72"/>
      <c r="AA44" s="72"/>
      <c r="AB44" s="72"/>
    </row>
    <row r="45" spans="1:28" ht="28" x14ac:dyDescent="0.25">
      <c r="A45" s="261">
        <v>37</v>
      </c>
      <c r="B45" s="268"/>
      <c r="C45" s="256">
        <v>37</v>
      </c>
      <c r="D45" s="256" t="s">
        <v>2990</v>
      </c>
      <c r="E45" s="256" t="s">
        <v>2867</v>
      </c>
      <c r="F45" s="255" t="s">
        <v>1829</v>
      </c>
      <c r="G45" s="253"/>
      <c r="H45" s="253"/>
      <c r="I45" s="253"/>
      <c r="J45" s="253"/>
      <c r="K45" s="253"/>
      <c r="L45" s="253"/>
      <c r="M45" s="253"/>
      <c r="N45" s="253"/>
      <c r="O45" s="256" t="s">
        <v>2978</v>
      </c>
      <c r="P45" s="256">
        <v>250</v>
      </c>
      <c r="Q45" s="253"/>
      <c r="R45" s="260"/>
      <c r="S45" s="72"/>
      <c r="T45" s="72"/>
      <c r="U45" s="72"/>
      <c r="V45" s="72"/>
      <c r="W45" s="72"/>
      <c r="X45" s="72"/>
      <c r="Y45" s="72"/>
      <c r="Z45" s="72"/>
      <c r="AA45" s="72"/>
      <c r="AB45" s="72"/>
    </row>
    <row r="46" spans="1:28" ht="14" x14ac:dyDescent="0.25">
      <c r="A46" s="261">
        <v>38</v>
      </c>
      <c r="B46" s="268"/>
      <c r="C46" s="256">
        <v>38</v>
      </c>
      <c r="D46" s="256" t="s">
        <v>2991</v>
      </c>
      <c r="E46" s="256" t="s">
        <v>2867</v>
      </c>
      <c r="F46" s="255" t="s">
        <v>2913</v>
      </c>
      <c r="G46" s="253"/>
      <c r="H46" s="253"/>
      <c r="I46" s="253"/>
      <c r="J46" s="253"/>
      <c r="K46" s="253"/>
      <c r="L46" s="253"/>
      <c r="M46" s="253"/>
      <c r="N46" s="253"/>
      <c r="O46" s="256" t="s">
        <v>71</v>
      </c>
      <c r="P46" s="257">
        <v>300000</v>
      </c>
      <c r="Q46" s="253"/>
      <c r="R46" s="260"/>
      <c r="S46" s="72"/>
      <c r="T46" s="72"/>
      <c r="U46" s="72"/>
      <c r="V46" s="72"/>
      <c r="W46" s="72"/>
      <c r="X46" s="72"/>
      <c r="Y46" s="72"/>
      <c r="Z46" s="72"/>
      <c r="AA46" s="72"/>
      <c r="AB46" s="72"/>
    </row>
    <row r="47" spans="1:28" ht="14" x14ac:dyDescent="0.25">
      <c r="A47" s="261">
        <v>39</v>
      </c>
      <c r="B47" s="268"/>
      <c r="C47" s="256">
        <v>39</v>
      </c>
      <c r="D47" s="256" t="s">
        <v>2870</v>
      </c>
      <c r="E47" s="256" t="s">
        <v>2869</v>
      </c>
      <c r="F47" s="255" t="s">
        <v>2914</v>
      </c>
      <c r="G47" s="253"/>
      <c r="H47" s="253"/>
      <c r="I47" s="253"/>
      <c r="J47" s="253"/>
      <c r="K47" s="253"/>
      <c r="L47" s="253"/>
      <c r="M47" s="253"/>
      <c r="N47" s="253"/>
      <c r="O47" s="256" t="s">
        <v>1159</v>
      </c>
      <c r="P47" s="257">
        <v>625000</v>
      </c>
      <c r="Q47" s="253"/>
      <c r="R47" s="260"/>
      <c r="S47" s="72"/>
      <c r="T47" s="72"/>
      <c r="U47" s="72"/>
      <c r="V47" s="72"/>
      <c r="W47" s="72"/>
      <c r="X47" s="72"/>
      <c r="Y47" s="72"/>
      <c r="Z47" s="72"/>
      <c r="AA47" s="72"/>
      <c r="AB47" s="72"/>
    </row>
    <row r="48" spans="1:28" ht="14" x14ac:dyDescent="0.25">
      <c r="A48" s="261">
        <v>40</v>
      </c>
      <c r="B48" s="268"/>
      <c r="C48" s="256">
        <v>40</v>
      </c>
      <c r="D48" s="256" t="s">
        <v>2992</v>
      </c>
      <c r="E48" s="256" t="s">
        <v>2869</v>
      </c>
      <c r="F48" s="255" t="s">
        <v>2915</v>
      </c>
      <c r="G48" s="253"/>
      <c r="H48" s="253"/>
      <c r="I48" s="253"/>
      <c r="J48" s="253"/>
      <c r="K48" s="253"/>
      <c r="L48" s="253"/>
      <c r="M48" s="253"/>
      <c r="N48" s="253"/>
      <c r="O48" s="256" t="s">
        <v>71</v>
      </c>
      <c r="P48" s="257">
        <v>304500</v>
      </c>
      <c r="Q48" s="253"/>
      <c r="R48" s="260"/>
      <c r="S48" s="72"/>
      <c r="T48" s="72"/>
      <c r="U48" s="72"/>
      <c r="V48" s="72"/>
      <c r="W48" s="72"/>
      <c r="X48" s="72"/>
      <c r="Y48" s="72"/>
      <c r="Z48" s="72"/>
      <c r="AA48" s="72"/>
      <c r="AB48" s="72"/>
    </row>
    <row r="49" spans="1:28" ht="28" x14ac:dyDescent="0.25">
      <c r="A49" s="261">
        <v>41</v>
      </c>
      <c r="B49" s="268"/>
      <c r="C49" s="256">
        <v>41</v>
      </c>
      <c r="D49" s="256" t="s">
        <v>2872</v>
      </c>
      <c r="E49" s="256" t="s">
        <v>2871</v>
      </c>
      <c r="F49" s="255" t="s">
        <v>2916</v>
      </c>
      <c r="G49" s="253"/>
      <c r="H49" s="253"/>
      <c r="I49" s="253"/>
      <c r="J49" s="253"/>
      <c r="K49" s="253"/>
      <c r="L49" s="253"/>
      <c r="M49" s="253"/>
      <c r="N49" s="253"/>
      <c r="O49" s="256" t="s">
        <v>470</v>
      </c>
      <c r="P49" s="257">
        <v>252000</v>
      </c>
      <c r="Q49" s="253"/>
      <c r="R49" s="260"/>
      <c r="S49" s="72"/>
      <c r="T49" s="72"/>
      <c r="U49" s="72"/>
      <c r="V49" s="72"/>
      <c r="W49" s="72"/>
      <c r="X49" s="72"/>
      <c r="Y49" s="72"/>
      <c r="Z49" s="72"/>
      <c r="AA49" s="72"/>
      <c r="AB49" s="72"/>
    </row>
    <row r="50" spans="1:28" ht="28" x14ac:dyDescent="0.25">
      <c r="A50" s="261">
        <v>42</v>
      </c>
      <c r="B50" s="268"/>
      <c r="C50" s="256">
        <v>42</v>
      </c>
      <c r="D50" s="256" t="s">
        <v>2993</v>
      </c>
      <c r="E50" s="256" t="s">
        <v>2871</v>
      </c>
      <c r="F50" s="255" t="s">
        <v>1792</v>
      </c>
      <c r="G50" s="253"/>
      <c r="H50" s="253"/>
      <c r="I50" s="253"/>
      <c r="J50" s="253"/>
      <c r="K50" s="253"/>
      <c r="L50" s="253"/>
      <c r="M50" s="253"/>
      <c r="N50" s="253"/>
      <c r="O50" s="256" t="s">
        <v>470</v>
      </c>
      <c r="P50" s="257">
        <v>120000</v>
      </c>
      <c r="Q50" s="253"/>
      <c r="R50" s="260"/>
      <c r="S50" s="72"/>
      <c r="T50" s="72"/>
      <c r="U50" s="72"/>
      <c r="V50" s="72"/>
      <c r="W50" s="72"/>
      <c r="X50" s="72"/>
      <c r="Y50" s="72"/>
      <c r="Z50" s="72"/>
      <c r="AA50" s="72"/>
      <c r="AB50" s="72"/>
    </row>
    <row r="51" spans="1:28" ht="42" x14ac:dyDescent="0.25">
      <c r="A51" s="261">
        <v>43</v>
      </c>
      <c r="B51" s="268"/>
      <c r="C51" s="256">
        <v>43</v>
      </c>
      <c r="D51" s="256" t="s">
        <v>2874</v>
      </c>
      <c r="E51" s="256" t="s">
        <v>2873</v>
      </c>
      <c r="F51" s="255" t="s">
        <v>1794</v>
      </c>
      <c r="G51" s="253"/>
      <c r="H51" s="253"/>
      <c r="I51" s="253"/>
      <c r="J51" s="253"/>
      <c r="K51" s="253"/>
      <c r="L51" s="253"/>
      <c r="M51" s="253"/>
      <c r="N51" s="253"/>
      <c r="O51" s="256" t="s">
        <v>71</v>
      </c>
      <c r="P51" s="257">
        <v>360000</v>
      </c>
      <c r="Q51" s="253"/>
      <c r="R51" s="260"/>
      <c r="S51" s="72"/>
      <c r="T51" s="72"/>
      <c r="U51" s="72"/>
      <c r="V51" s="72"/>
      <c r="W51" s="72"/>
      <c r="X51" s="72"/>
      <c r="Y51" s="72"/>
      <c r="Z51" s="72"/>
      <c r="AA51" s="72"/>
      <c r="AB51" s="72"/>
    </row>
    <row r="52" spans="1:28" ht="28" x14ac:dyDescent="0.25">
      <c r="A52" s="261">
        <v>44</v>
      </c>
      <c r="B52" s="268"/>
      <c r="C52" s="256">
        <v>44</v>
      </c>
      <c r="D52" s="256" t="s">
        <v>2994</v>
      </c>
      <c r="E52" s="256" t="s">
        <v>2873</v>
      </c>
      <c r="F52" s="255" t="s">
        <v>1800</v>
      </c>
      <c r="G52" s="253"/>
      <c r="H52" s="253"/>
      <c r="I52" s="253"/>
      <c r="J52" s="253"/>
      <c r="K52" s="253"/>
      <c r="L52" s="253"/>
      <c r="M52" s="253"/>
      <c r="N52" s="253"/>
      <c r="O52" s="256" t="s">
        <v>71</v>
      </c>
      <c r="P52" s="257">
        <v>170000</v>
      </c>
      <c r="Q52" s="253"/>
      <c r="R52" s="260"/>
      <c r="S52" s="72"/>
      <c r="T52" s="72"/>
      <c r="U52" s="72"/>
      <c r="V52" s="72"/>
      <c r="W52" s="72"/>
      <c r="X52" s="72"/>
      <c r="Y52" s="72"/>
      <c r="Z52" s="72"/>
      <c r="AA52" s="72"/>
      <c r="AB52" s="72"/>
    </row>
    <row r="53" spans="1:28" ht="42" x14ac:dyDescent="0.25">
      <c r="A53" s="261">
        <v>45</v>
      </c>
      <c r="B53" s="268"/>
      <c r="C53" s="256">
        <v>45</v>
      </c>
      <c r="D53" s="256" t="s">
        <v>2995</v>
      </c>
      <c r="E53" s="256" t="s">
        <v>2873</v>
      </c>
      <c r="F53" s="255" t="s">
        <v>1808</v>
      </c>
      <c r="G53" s="253"/>
      <c r="H53" s="253"/>
      <c r="I53" s="253"/>
      <c r="J53" s="253"/>
      <c r="K53" s="253"/>
      <c r="L53" s="253"/>
      <c r="M53" s="253"/>
      <c r="N53" s="253"/>
      <c r="O53" s="256" t="s">
        <v>71</v>
      </c>
      <c r="P53" s="257">
        <v>4500000</v>
      </c>
      <c r="Q53" s="253"/>
      <c r="R53" s="260"/>
      <c r="S53" s="72"/>
      <c r="T53" s="72"/>
      <c r="U53" s="72"/>
      <c r="V53" s="72"/>
      <c r="W53" s="72"/>
      <c r="X53" s="72"/>
      <c r="Y53" s="72"/>
      <c r="Z53" s="72"/>
      <c r="AA53" s="72"/>
      <c r="AB53" s="72"/>
    </row>
    <row r="54" spans="1:28" ht="42" x14ac:dyDescent="0.25">
      <c r="A54" s="261">
        <v>46</v>
      </c>
      <c r="B54" s="268"/>
      <c r="C54" s="256">
        <v>46</v>
      </c>
      <c r="D54" s="256" t="s">
        <v>2876</v>
      </c>
      <c r="E54" s="256" t="s">
        <v>2875</v>
      </c>
      <c r="F54" s="255" t="s">
        <v>2917</v>
      </c>
      <c r="G54" s="253"/>
      <c r="H54" s="253"/>
      <c r="I54" s="253"/>
      <c r="J54" s="253"/>
      <c r="K54" s="253"/>
      <c r="L54" s="253"/>
      <c r="M54" s="253"/>
      <c r="N54" s="253"/>
      <c r="O54" s="256" t="s">
        <v>71</v>
      </c>
      <c r="P54" s="257">
        <v>3300000</v>
      </c>
      <c r="Q54" s="253"/>
      <c r="R54" s="260"/>
      <c r="S54" s="72"/>
      <c r="T54" s="72"/>
      <c r="U54" s="72"/>
      <c r="V54" s="72"/>
      <c r="W54" s="72"/>
      <c r="X54" s="72"/>
      <c r="Y54" s="72"/>
      <c r="Z54" s="72"/>
      <c r="AA54" s="72"/>
      <c r="AB54" s="72"/>
    </row>
    <row r="55" spans="1:28" ht="42" x14ac:dyDescent="0.25">
      <c r="A55" s="261">
        <v>47</v>
      </c>
      <c r="B55" s="268"/>
      <c r="C55" s="256">
        <v>47</v>
      </c>
      <c r="D55" s="256" t="s">
        <v>2996</v>
      </c>
      <c r="E55" s="256" t="s">
        <v>2875</v>
      </c>
      <c r="F55" s="255" t="s">
        <v>2918</v>
      </c>
      <c r="G55" s="253"/>
      <c r="H55" s="253"/>
      <c r="I55" s="253"/>
      <c r="J55" s="253"/>
      <c r="K55" s="253"/>
      <c r="L55" s="253"/>
      <c r="M55" s="253"/>
      <c r="N55" s="253"/>
      <c r="O55" s="256" t="s">
        <v>71</v>
      </c>
      <c r="P55" s="257">
        <v>108000</v>
      </c>
      <c r="Q55" s="253"/>
      <c r="R55" s="260"/>
      <c r="S55" s="72"/>
      <c r="T55" s="72"/>
      <c r="U55" s="72"/>
      <c r="V55" s="72"/>
      <c r="W55" s="72"/>
      <c r="X55" s="72"/>
      <c r="Y55" s="72"/>
      <c r="Z55" s="72"/>
      <c r="AA55" s="72"/>
      <c r="AB55" s="72"/>
    </row>
    <row r="56" spans="1:28" ht="14" x14ac:dyDescent="0.25">
      <c r="A56" s="261">
        <v>48</v>
      </c>
      <c r="B56" s="268"/>
      <c r="C56" s="256">
        <v>48</v>
      </c>
      <c r="D56" s="256" t="s">
        <v>2878</v>
      </c>
      <c r="E56" s="256" t="s">
        <v>2877</v>
      </c>
      <c r="F56" s="255" t="s">
        <v>2919</v>
      </c>
      <c r="G56" s="253"/>
      <c r="H56" s="253"/>
      <c r="I56" s="253"/>
      <c r="J56" s="253"/>
      <c r="K56" s="253"/>
      <c r="L56" s="253"/>
      <c r="M56" s="253"/>
      <c r="N56" s="253"/>
      <c r="O56" s="256" t="s">
        <v>71</v>
      </c>
      <c r="P56" s="257">
        <v>320000</v>
      </c>
      <c r="Q56" s="253"/>
      <c r="R56" s="260"/>
      <c r="S56" s="72"/>
      <c r="T56" s="72"/>
      <c r="U56" s="72"/>
      <c r="V56" s="72"/>
      <c r="W56" s="72"/>
      <c r="X56" s="72"/>
      <c r="Y56" s="72"/>
      <c r="Z56" s="72"/>
      <c r="AA56" s="72"/>
      <c r="AB56" s="72"/>
    </row>
    <row r="57" spans="1:28" ht="14" x14ac:dyDescent="0.25">
      <c r="A57" s="261">
        <v>49</v>
      </c>
      <c r="B57" s="268"/>
      <c r="C57" s="256">
        <v>49</v>
      </c>
      <c r="D57" s="256" t="s">
        <v>2997</v>
      </c>
      <c r="E57" s="256" t="s">
        <v>2877</v>
      </c>
      <c r="F57" s="255" t="s">
        <v>2920</v>
      </c>
      <c r="G57" s="253"/>
      <c r="H57" s="253"/>
      <c r="I57" s="253"/>
      <c r="J57" s="253"/>
      <c r="K57" s="253"/>
      <c r="L57" s="253"/>
      <c r="M57" s="253"/>
      <c r="N57" s="253"/>
      <c r="O57" s="256" t="s">
        <v>71</v>
      </c>
      <c r="P57" s="257">
        <v>140000</v>
      </c>
      <c r="Q57" s="253"/>
      <c r="R57" s="260"/>
      <c r="S57" s="72"/>
      <c r="T57" s="72"/>
      <c r="U57" s="72"/>
      <c r="V57" s="72"/>
      <c r="W57" s="72"/>
      <c r="X57" s="72"/>
      <c r="Y57" s="72"/>
      <c r="Z57" s="72"/>
      <c r="AA57" s="72"/>
      <c r="AB57" s="72"/>
    </row>
    <row r="58" spans="1:28" ht="28" x14ac:dyDescent="0.25">
      <c r="A58" s="261">
        <v>50</v>
      </c>
      <c r="B58" s="268"/>
      <c r="C58" s="256">
        <v>50</v>
      </c>
      <c r="D58" s="256" t="s">
        <v>2880</v>
      </c>
      <c r="E58" s="256" t="s">
        <v>2879</v>
      </c>
      <c r="F58" s="255" t="s">
        <v>2921</v>
      </c>
      <c r="G58" s="253"/>
      <c r="H58" s="253"/>
      <c r="I58" s="253"/>
      <c r="J58" s="253"/>
      <c r="K58" s="253"/>
      <c r="L58" s="253"/>
      <c r="M58" s="253"/>
      <c r="N58" s="253"/>
      <c r="O58" s="256" t="s">
        <v>71</v>
      </c>
      <c r="P58" s="257">
        <v>7200</v>
      </c>
      <c r="Q58" s="253"/>
      <c r="R58" s="260"/>
      <c r="S58" s="72"/>
      <c r="T58" s="72"/>
      <c r="U58" s="72"/>
      <c r="V58" s="72"/>
      <c r="W58" s="72"/>
      <c r="X58" s="72"/>
      <c r="Y58" s="72"/>
      <c r="Z58" s="72"/>
      <c r="AA58" s="72"/>
      <c r="AB58" s="72"/>
    </row>
    <row r="59" spans="1:28" ht="14" x14ac:dyDescent="0.25">
      <c r="A59" s="261">
        <v>51</v>
      </c>
      <c r="B59" s="268"/>
      <c r="C59" s="256">
        <v>51</v>
      </c>
      <c r="D59" s="256" t="s">
        <v>2998</v>
      </c>
      <c r="E59" s="256" t="s">
        <v>2879</v>
      </c>
      <c r="F59" s="255" t="s">
        <v>2922</v>
      </c>
      <c r="G59" s="253"/>
      <c r="H59" s="253"/>
      <c r="I59" s="253"/>
      <c r="J59" s="253"/>
      <c r="K59" s="253"/>
      <c r="L59" s="253"/>
      <c r="M59" s="253"/>
      <c r="N59" s="253"/>
      <c r="O59" s="256" t="s">
        <v>71</v>
      </c>
      <c r="P59" s="257">
        <v>108000</v>
      </c>
      <c r="Q59" s="253"/>
      <c r="R59" s="260"/>
      <c r="S59" s="72"/>
      <c r="T59" s="72"/>
      <c r="U59" s="72"/>
      <c r="V59" s="72"/>
      <c r="W59" s="72"/>
      <c r="X59" s="72"/>
      <c r="Y59" s="72"/>
      <c r="Z59" s="72"/>
      <c r="AA59" s="72"/>
      <c r="AB59" s="72"/>
    </row>
    <row r="60" spans="1:28" ht="14" x14ac:dyDescent="0.25">
      <c r="A60" s="261">
        <v>52</v>
      </c>
      <c r="B60" s="268"/>
      <c r="C60" s="256">
        <v>52</v>
      </c>
      <c r="D60" s="256" t="s">
        <v>2882</v>
      </c>
      <c r="E60" s="256" t="s">
        <v>2881</v>
      </c>
      <c r="F60" s="255" t="s">
        <v>2923</v>
      </c>
      <c r="G60" s="253"/>
      <c r="H60" s="253"/>
      <c r="I60" s="253"/>
      <c r="J60" s="253"/>
      <c r="K60" s="253"/>
      <c r="L60" s="253"/>
      <c r="M60" s="253"/>
      <c r="N60" s="253"/>
      <c r="O60" s="256" t="s">
        <v>71</v>
      </c>
      <c r="P60" s="257">
        <v>144000</v>
      </c>
      <c r="Q60" s="253"/>
      <c r="R60" s="260"/>
      <c r="S60" s="72"/>
      <c r="T60" s="72"/>
      <c r="U60" s="72"/>
      <c r="V60" s="72"/>
      <c r="W60" s="72"/>
      <c r="X60" s="72"/>
      <c r="Y60" s="72"/>
      <c r="Z60" s="72"/>
      <c r="AA60" s="72"/>
      <c r="AB60" s="72"/>
    </row>
    <row r="61" spans="1:28" ht="14" x14ac:dyDescent="0.25">
      <c r="A61" s="261">
        <v>53</v>
      </c>
      <c r="B61" s="268"/>
      <c r="C61" s="256">
        <v>53</v>
      </c>
      <c r="D61" s="256" t="s">
        <v>2999</v>
      </c>
      <c r="E61" s="256" t="s">
        <v>2881</v>
      </c>
      <c r="F61" s="255" t="s">
        <v>2924</v>
      </c>
      <c r="G61" s="253"/>
      <c r="H61" s="253"/>
      <c r="I61" s="253"/>
      <c r="J61" s="253"/>
      <c r="K61" s="253"/>
      <c r="L61" s="253"/>
      <c r="M61" s="253"/>
      <c r="N61" s="253"/>
      <c r="O61" s="256" t="s">
        <v>71</v>
      </c>
      <c r="P61" s="257">
        <v>360000</v>
      </c>
      <c r="Q61" s="253"/>
      <c r="R61" s="260"/>
      <c r="S61" s="72"/>
      <c r="T61" s="72"/>
      <c r="U61" s="72"/>
      <c r="V61" s="72"/>
      <c r="W61" s="72"/>
      <c r="X61" s="72"/>
      <c r="Y61" s="72"/>
      <c r="Z61" s="72"/>
      <c r="AA61" s="72"/>
      <c r="AB61" s="72"/>
    </row>
    <row r="62" spans="1:28" ht="28" x14ac:dyDescent="0.25">
      <c r="A62" s="261">
        <v>54</v>
      </c>
      <c r="B62" s="268"/>
      <c r="C62" s="256">
        <v>54</v>
      </c>
      <c r="D62" s="256" t="s">
        <v>2884</v>
      </c>
      <c r="E62" s="256" t="s">
        <v>2883</v>
      </c>
      <c r="F62" s="255" t="s">
        <v>2925</v>
      </c>
      <c r="G62" s="253"/>
      <c r="H62" s="253"/>
      <c r="I62" s="253"/>
      <c r="J62" s="253"/>
      <c r="K62" s="253"/>
      <c r="L62" s="253"/>
      <c r="M62" s="253"/>
      <c r="N62" s="253"/>
      <c r="O62" s="256" t="s">
        <v>641</v>
      </c>
      <c r="P62" s="257">
        <v>6000</v>
      </c>
      <c r="Q62" s="253"/>
      <c r="R62" s="260"/>
      <c r="S62" s="72"/>
      <c r="T62" s="72"/>
      <c r="U62" s="72"/>
      <c r="V62" s="72"/>
      <c r="W62" s="72"/>
      <c r="X62" s="72"/>
      <c r="Y62" s="72"/>
      <c r="Z62" s="72"/>
      <c r="AA62" s="72"/>
      <c r="AB62" s="72"/>
    </row>
    <row r="63" spans="1:28" ht="14" x14ac:dyDescent="0.25">
      <c r="A63" s="261">
        <v>55</v>
      </c>
      <c r="B63" s="268"/>
      <c r="C63" s="256">
        <v>55</v>
      </c>
      <c r="D63" s="256" t="s">
        <v>3000</v>
      </c>
      <c r="E63" s="256" t="s">
        <v>2883</v>
      </c>
      <c r="F63" s="255" t="s">
        <v>2926</v>
      </c>
      <c r="G63" s="253"/>
      <c r="H63" s="253"/>
      <c r="I63" s="253"/>
      <c r="J63" s="253"/>
      <c r="K63" s="253"/>
      <c r="L63" s="253"/>
      <c r="M63" s="253"/>
      <c r="N63" s="253"/>
      <c r="O63" s="256" t="s">
        <v>467</v>
      </c>
      <c r="P63" s="257">
        <v>6000</v>
      </c>
      <c r="Q63" s="253"/>
      <c r="R63" s="260"/>
      <c r="S63" s="72"/>
      <c r="T63" s="72"/>
      <c r="U63" s="72"/>
      <c r="V63" s="72"/>
      <c r="W63" s="72"/>
      <c r="X63" s="72"/>
      <c r="Y63" s="72"/>
      <c r="Z63" s="72"/>
      <c r="AA63" s="72"/>
      <c r="AB63" s="72"/>
    </row>
    <row r="64" spans="1:28" ht="12.75" customHeight="1" x14ac:dyDescent="0.25">
      <c r="A64" s="36"/>
      <c r="B64" s="36"/>
      <c r="C64" s="36"/>
      <c r="D64" s="36"/>
      <c r="E64" s="36"/>
      <c r="F64" s="36"/>
      <c r="G64" s="36"/>
      <c r="H64" s="36"/>
      <c r="I64" s="36"/>
      <c r="J64" s="36"/>
      <c r="K64" s="36"/>
      <c r="L64" s="36"/>
      <c r="M64" s="36"/>
      <c r="N64" s="36"/>
      <c r="O64" s="36"/>
      <c r="P64" s="36"/>
      <c r="Q64" s="36"/>
      <c r="R64" s="36"/>
      <c r="S64" s="36"/>
      <c r="T64" s="36"/>
      <c r="U64" s="36"/>
      <c r="V64" s="36"/>
      <c r="W64" s="36"/>
      <c r="X64" s="36"/>
      <c r="Y64" s="36"/>
      <c r="Z64" s="36"/>
      <c r="AA64" s="36"/>
      <c r="AB64" s="36"/>
    </row>
    <row r="65" spans="1:28" ht="12.75" customHeight="1" x14ac:dyDescent="0.25">
      <c r="A65" s="36"/>
      <c r="B65" s="36"/>
      <c r="C65" s="36"/>
      <c r="D65" s="36"/>
      <c r="E65" s="36"/>
      <c r="F65" s="36"/>
      <c r="G65" s="36"/>
      <c r="H65" s="36"/>
      <c r="I65" s="36"/>
      <c r="J65" s="36"/>
      <c r="K65" s="36"/>
      <c r="L65" s="36"/>
      <c r="M65" s="36"/>
      <c r="N65" s="36"/>
      <c r="O65" s="36"/>
      <c r="P65" s="36"/>
      <c r="Q65" s="36"/>
      <c r="R65" s="36"/>
      <c r="S65" s="36"/>
      <c r="T65" s="36"/>
      <c r="U65" s="36"/>
      <c r="V65" s="36"/>
      <c r="W65" s="36"/>
      <c r="X65" s="36"/>
      <c r="Y65" s="36"/>
      <c r="Z65" s="36"/>
      <c r="AA65" s="36"/>
      <c r="AB65" s="36"/>
    </row>
    <row r="66" spans="1:28" ht="12.75" customHeight="1" x14ac:dyDescent="0.25">
      <c r="A66" s="36"/>
      <c r="B66" s="36"/>
      <c r="C66" s="36"/>
      <c r="D66" s="36"/>
      <c r="E66" s="36"/>
      <c r="F66" s="36"/>
      <c r="G66" s="36"/>
      <c r="H66" s="36"/>
      <c r="I66" s="36"/>
      <c r="J66" s="36"/>
      <c r="K66" s="36"/>
      <c r="L66" s="36"/>
      <c r="M66" s="36"/>
      <c r="N66" s="36"/>
      <c r="O66" s="36"/>
      <c r="P66" s="36"/>
      <c r="Q66" s="36"/>
      <c r="R66" s="36"/>
      <c r="S66" s="36"/>
      <c r="T66" s="36"/>
      <c r="U66" s="36"/>
      <c r="V66" s="36"/>
      <c r="W66" s="36"/>
      <c r="X66" s="36"/>
      <c r="Y66" s="36"/>
      <c r="Z66" s="36"/>
      <c r="AA66" s="36"/>
      <c r="AB66" s="36"/>
    </row>
    <row r="67" spans="1:28" ht="12.75" customHeight="1" x14ac:dyDescent="0.25">
      <c r="A67" s="36"/>
      <c r="B67" s="36"/>
      <c r="C67" s="36"/>
      <c r="D67" s="36"/>
      <c r="E67" s="36"/>
      <c r="F67" s="36"/>
      <c r="G67" s="36"/>
      <c r="H67" s="36"/>
      <c r="I67" s="36"/>
      <c r="J67" s="36"/>
      <c r="K67" s="36"/>
      <c r="L67" s="36"/>
      <c r="M67" s="36"/>
      <c r="N67" s="36"/>
      <c r="O67" s="36"/>
      <c r="P67" s="36"/>
      <c r="Q67" s="36"/>
      <c r="R67" s="36"/>
      <c r="S67" s="36"/>
      <c r="T67" s="36"/>
      <c r="U67" s="36"/>
      <c r="V67" s="36"/>
      <c r="W67" s="36"/>
      <c r="X67" s="36"/>
      <c r="Y67" s="36"/>
      <c r="Z67" s="36"/>
      <c r="AA67" s="36"/>
      <c r="AB67" s="36"/>
    </row>
    <row r="68" spans="1:28" ht="12.75" customHeight="1" x14ac:dyDescent="0.25">
      <c r="A68" s="36"/>
      <c r="B68" s="36"/>
      <c r="C68" s="36"/>
      <c r="D68" s="36"/>
      <c r="E68" s="36"/>
      <c r="F68" s="36"/>
      <c r="G68" s="36"/>
      <c r="H68" s="36"/>
      <c r="I68" s="36"/>
      <c r="J68" s="36"/>
      <c r="K68" s="36"/>
      <c r="L68" s="36"/>
      <c r="M68" s="36"/>
      <c r="N68" s="36"/>
      <c r="O68" s="36"/>
      <c r="P68" s="36"/>
      <c r="Q68" s="36"/>
      <c r="R68" s="36"/>
      <c r="S68" s="36"/>
      <c r="T68" s="36"/>
      <c r="U68" s="36"/>
      <c r="V68" s="36"/>
      <c r="W68" s="36"/>
      <c r="X68" s="36"/>
      <c r="Y68" s="36"/>
      <c r="Z68" s="36"/>
      <c r="AA68" s="36"/>
      <c r="AB68" s="36"/>
    </row>
    <row r="69" spans="1:28" ht="12.75" customHeight="1" x14ac:dyDescent="0.25">
      <c r="A69" s="36"/>
      <c r="B69" s="36"/>
      <c r="C69" s="36"/>
      <c r="D69" s="36"/>
      <c r="E69" s="36"/>
      <c r="F69" s="36"/>
      <c r="G69" s="36"/>
      <c r="H69" s="36"/>
      <c r="I69" s="36"/>
      <c r="J69" s="36"/>
      <c r="K69" s="36"/>
      <c r="L69" s="36"/>
      <c r="M69" s="36"/>
      <c r="N69" s="36"/>
      <c r="O69" s="36"/>
      <c r="P69" s="36"/>
      <c r="Q69" s="36"/>
      <c r="R69" s="36"/>
      <c r="S69" s="36"/>
      <c r="T69" s="36"/>
      <c r="U69" s="36"/>
      <c r="V69" s="36"/>
      <c r="W69" s="36"/>
      <c r="X69" s="36"/>
      <c r="Y69" s="36"/>
      <c r="Z69" s="36"/>
      <c r="AA69" s="36"/>
      <c r="AB69" s="36"/>
    </row>
    <row r="70" spans="1:28" ht="12.75" customHeight="1" x14ac:dyDescent="0.25">
      <c r="A70" s="36"/>
      <c r="B70" s="36"/>
      <c r="C70" s="36"/>
      <c r="D70" s="36"/>
      <c r="E70" s="36"/>
      <c r="F70" s="36"/>
      <c r="G70" s="36"/>
      <c r="H70" s="36"/>
      <c r="I70" s="36"/>
      <c r="J70" s="36"/>
      <c r="K70" s="36"/>
      <c r="L70" s="36"/>
      <c r="M70" s="36"/>
      <c r="N70" s="36"/>
      <c r="O70" s="36"/>
      <c r="P70" s="36"/>
      <c r="Q70" s="36"/>
      <c r="R70" s="36"/>
      <c r="S70" s="36"/>
      <c r="T70" s="36"/>
      <c r="U70" s="36"/>
      <c r="V70" s="36"/>
      <c r="W70" s="36"/>
      <c r="X70" s="36"/>
      <c r="Y70" s="36"/>
      <c r="Z70" s="36"/>
      <c r="AA70" s="36"/>
      <c r="AB70" s="36"/>
    </row>
    <row r="71" spans="1:28" ht="12.75" customHeight="1" x14ac:dyDescent="0.25">
      <c r="A71" s="36"/>
      <c r="B71" s="36"/>
      <c r="C71" s="36"/>
      <c r="D71" s="36"/>
      <c r="E71" s="36"/>
      <c r="F71" s="36"/>
      <c r="G71" s="36"/>
      <c r="H71" s="36"/>
      <c r="I71" s="36"/>
      <c r="J71" s="36"/>
      <c r="K71" s="36"/>
      <c r="L71" s="36"/>
      <c r="M71" s="36"/>
      <c r="N71" s="36"/>
      <c r="O71" s="36"/>
      <c r="P71" s="36"/>
      <c r="Q71" s="36"/>
      <c r="R71" s="36"/>
      <c r="S71" s="36"/>
      <c r="T71" s="36"/>
      <c r="U71" s="36"/>
      <c r="V71" s="36"/>
      <c r="W71" s="36"/>
      <c r="X71" s="36"/>
      <c r="Y71" s="36"/>
      <c r="Z71" s="36"/>
      <c r="AA71" s="36"/>
      <c r="AB71" s="36"/>
    </row>
    <row r="72" spans="1:28" ht="12.75" customHeight="1" x14ac:dyDescent="0.25">
      <c r="A72" s="36"/>
      <c r="B72" s="36"/>
      <c r="C72" s="36"/>
      <c r="D72" s="36"/>
      <c r="E72" s="36"/>
      <c r="F72" s="36"/>
      <c r="G72" s="36"/>
      <c r="H72" s="36"/>
      <c r="I72" s="36"/>
      <c r="J72" s="36"/>
      <c r="K72" s="36"/>
      <c r="L72" s="36"/>
      <c r="M72" s="36"/>
      <c r="N72" s="36"/>
      <c r="O72" s="36"/>
      <c r="P72" s="36"/>
      <c r="Q72" s="36"/>
      <c r="R72" s="36"/>
      <c r="S72" s="36"/>
      <c r="T72" s="36"/>
      <c r="U72" s="36"/>
      <c r="V72" s="36"/>
      <c r="W72" s="36"/>
      <c r="X72" s="36"/>
      <c r="Y72" s="36"/>
      <c r="Z72" s="36"/>
      <c r="AA72" s="36"/>
      <c r="AB72" s="36"/>
    </row>
    <row r="73" spans="1:28" ht="12.75" customHeight="1" x14ac:dyDescent="0.25">
      <c r="A73" s="36"/>
      <c r="B73" s="36"/>
      <c r="C73" s="36"/>
      <c r="D73" s="36"/>
      <c r="E73" s="36"/>
      <c r="F73" s="36"/>
      <c r="G73" s="36"/>
      <c r="H73" s="36"/>
      <c r="I73" s="36"/>
      <c r="J73" s="36"/>
      <c r="K73" s="36"/>
      <c r="L73" s="36"/>
      <c r="M73" s="36"/>
      <c r="N73" s="36"/>
      <c r="O73" s="36"/>
      <c r="P73" s="36"/>
      <c r="Q73" s="36"/>
      <c r="R73" s="36"/>
      <c r="S73" s="36"/>
      <c r="T73" s="36"/>
      <c r="U73" s="36"/>
      <c r="V73" s="36"/>
      <c r="W73" s="36"/>
      <c r="X73" s="36"/>
      <c r="Y73" s="36"/>
      <c r="Z73" s="36"/>
      <c r="AA73" s="36"/>
      <c r="AB73" s="36"/>
    </row>
    <row r="74" spans="1:28" ht="12.75" customHeight="1" x14ac:dyDescent="0.25">
      <c r="A74" s="36"/>
      <c r="B74" s="36"/>
      <c r="C74" s="36"/>
      <c r="D74" s="36"/>
      <c r="E74" s="36"/>
      <c r="F74" s="36"/>
      <c r="G74" s="36"/>
      <c r="H74" s="36"/>
      <c r="I74" s="36"/>
      <c r="J74" s="36"/>
      <c r="K74" s="36"/>
      <c r="L74" s="36"/>
      <c r="M74" s="36"/>
      <c r="N74" s="36"/>
      <c r="O74" s="36"/>
      <c r="P74" s="36"/>
      <c r="Q74" s="36"/>
      <c r="R74" s="36"/>
      <c r="S74" s="36"/>
      <c r="T74" s="36"/>
      <c r="U74" s="36"/>
      <c r="V74" s="36"/>
      <c r="W74" s="36"/>
      <c r="X74" s="36"/>
      <c r="Y74" s="36"/>
      <c r="Z74" s="36"/>
      <c r="AA74" s="36"/>
      <c r="AB74" s="36"/>
    </row>
    <row r="75" spans="1:28" ht="12.75" customHeight="1" x14ac:dyDescent="0.25">
      <c r="A75" s="36"/>
      <c r="B75" s="36"/>
      <c r="C75" s="36"/>
      <c r="D75" s="36"/>
      <c r="E75" s="36"/>
      <c r="F75" s="36"/>
      <c r="G75" s="36"/>
      <c r="H75" s="36"/>
      <c r="I75" s="36"/>
      <c r="J75" s="36"/>
      <c r="K75" s="36"/>
      <c r="L75" s="36"/>
      <c r="M75" s="36"/>
      <c r="N75" s="36"/>
      <c r="O75" s="36"/>
      <c r="P75" s="36"/>
      <c r="Q75" s="36"/>
      <c r="R75" s="36"/>
      <c r="S75" s="36"/>
      <c r="T75" s="36"/>
      <c r="U75" s="36"/>
      <c r="V75" s="36"/>
      <c r="W75" s="36"/>
      <c r="X75" s="36"/>
      <c r="Y75" s="36"/>
      <c r="Z75" s="36"/>
      <c r="AA75" s="36"/>
      <c r="AB75" s="36"/>
    </row>
    <row r="76" spans="1:28" ht="12.75" customHeight="1" x14ac:dyDescent="0.25">
      <c r="A76" s="36"/>
      <c r="B76" s="36"/>
      <c r="C76" s="36"/>
      <c r="D76" s="36"/>
      <c r="E76" s="36"/>
      <c r="F76" s="36"/>
      <c r="G76" s="36"/>
      <c r="H76" s="36"/>
      <c r="I76" s="36"/>
      <c r="J76" s="36"/>
      <c r="K76" s="36"/>
      <c r="L76" s="36"/>
      <c r="M76" s="36"/>
      <c r="N76" s="36"/>
      <c r="O76" s="36"/>
      <c r="P76" s="36"/>
      <c r="Q76" s="36"/>
      <c r="R76" s="36"/>
      <c r="S76" s="36"/>
      <c r="T76" s="36"/>
      <c r="U76" s="36"/>
      <c r="V76" s="36"/>
      <c r="W76" s="36"/>
      <c r="X76" s="36"/>
      <c r="Y76" s="36"/>
      <c r="Z76" s="36"/>
      <c r="AA76" s="36"/>
      <c r="AB76" s="36"/>
    </row>
    <row r="77" spans="1:28" ht="12.75" customHeight="1" x14ac:dyDescent="0.25">
      <c r="A77" s="36"/>
      <c r="B77" s="36"/>
      <c r="C77" s="36"/>
      <c r="D77" s="36"/>
      <c r="E77" s="36"/>
      <c r="F77" s="36"/>
      <c r="G77" s="36"/>
      <c r="H77" s="36"/>
      <c r="I77" s="36"/>
      <c r="J77" s="36"/>
      <c r="K77" s="36"/>
      <c r="L77" s="36"/>
      <c r="M77" s="36"/>
      <c r="N77" s="36"/>
      <c r="O77" s="36"/>
      <c r="P77" s="36"/>
      <c r="Q77" s="36"/>
      <c r="R77" s="36"/>
      <c r="S77" s="36"/>
      <c r="T77" s="36"/>
      <c r="U77" s="36"/>
      <c r="V77" s="36"/>
      <c r="W77" s="36"/>
      <c r="X77" s="36"/>
      <c r="Y77" s="36"/>
      <c r="Z77" s="36"/>
      <c r="AA77" s="36"/>
      <c r="AB77" s="36"/>
    </row>
    <row r="78" spans="1:28" ht="12.75" customHeight="1" x14ac:dyDescent="0.25">
      <c r="A78" s="36"/>
      <c r="B78" s="36"/>
      <c r="C78" s="36"/>
      <c r="D78" s="36"/>
      <c r="E78" s="36"/>
      <c r="F78" s="36"/>
      <c r="G78" s="36"/>
      <c r="H78" s="36"/>
      <c r="I78" s="36"/>
      <c r="J78" s="36"/>
      <c r="K78" s="36"/>
      <c r="L78" s="36"/>
      <c r="M78" s="36"/>
      <c r="N78" s="36"/>
      <c r="O78" s="36"/>
      <c r="P78" s="36"/>
      <c r="Q78" s="36"/>
      <c r="R78" s="36"/>
      <c r="S78" s="36"/>
      <c r="T78" s="36"/>
      <c r="U78" s="36"/>
      <c r="V78" s="36"/>
      <c r="W78" s="36"/>
      <c r="X78" s="36"/>
      <c r="Y78" s="36"/>
      <c r="Z78" s="36"/>
      <c r="AA78" s="36"/>
      <c r="AB78" s="36"/>
    </row>
    <row r="79" spans="1:28" ht="12.75" customHeight="1" x14ac:dyDescent="0.25">
      <c r="A79" s="36"/>
      <c r="B79" s="36"/>
      <c r="C79" s="36"/>
      <c r="D79" s="36"/>
      <c r="E79" s="36"/>
      <c r="F79" s="36"/>
      <c r="G79" s="36"/>
      <c r="H79" s="36"/>
      <c r="I79" s="36"/>
      <c r="J79" s="36"/>
      <c r="K79" s="36"/>
      <c r="L79" s="36"/>
      <c r="M79" s="36"/>
      <c r="N79" s="36"/>
      <c r="O79" s="36"/>
      <c r="P79" s="36"/>
      <c r="Q79" s="36"/>
      <c r="R79" s="36"/>
      <c r="S79" s="36"/>
      <c r="T79" s="36"/>
      <c r="U79" s="36"/>
      <c r="V79" s="36"/>
      <c r="W79" s="36"/>
      <c r="X79" s="36"/>
      <c r="Y79" s="36"/>
      <c r="Z79" s="36"/>
      <c r="AA79" s="36"/>
      <c r="AB79" s="36"/>
    </row>
    <row r="80" spans="1:28" ht="12.75" customHeight="1" x14ac:dyDescent="0.25">
      <c r="A80" s="36"/>
      <c r="B80" s="36"/>
      <c r="C80" s="36"/>
      <c r="D80" s="36"/>
      <c r="E80" s="36"/>
      <c r="F80" s="36"/>
      <c r="G80" s="36"/>
      <c r="H80" s="36"/>
      <c r="I80" s="36"/>
      <c r="J80" s="36"/>
      <c r="K80" s="36"/>
      <c r="L80" s="36"/>
      <c r="M80" s="36"/>
      <c r="N80" s="36"/>
      <c r="O80" s="36"/>
      <c r="P80" s="36"/>
      <c r="Q80" s="36"/>
      <c r="R80" s="36"/>
      <c r="S80" s="36"/>
      <c r="T80" s="36"/>
      <c r="U80" s="36"/>
      <c r="V80" s="36"/>
      <c r="W80" s="36"/>
      <c r="X80" s="36"/>
      <c r="Y80" s="36"/>
      <c r="Z80" s="36"/>
      <c r="AA80" s="36"/>
      <c r="AB80" s="36"/>
    </row>
    <row r="81" spans="1:28" ht="12.75" customHeight="1" x14ac:dyDescent="0.25">
      <c r="A81" s="36"/>
      <c r="B81" s="36"/>
      <c r="C81" s="36"/>
      <c r="D81" s="36"/>
      <c r="E81" s="36"/>
      <c r="F81" s="36"/>
      <c r="G81" s="36"/>
      <c r="H81" s="36"/>
      <c r="I81" s="36"/>
      <c r="J81" s="36"/>
      <c r="K81" s="36"/>
      <c r="L81" s="36"/>
      <c r="M81" s="36"/>
      <c r="N81" s="36"/>
      <c r="O81" s="36"/>
      <c r="P81" s="36"/>
      <c r="Q81" s="36"/>
      <c r="R81" s="36"/>
      <c r="S81" s="36"/>
      <c r="T81" s="36"/>
      <c r="U81" s="36"/>
      <c r="V81" s="36"/>
      <c r="W81" s="36"/>
      <c r="X81" s="36"/>
      <c r="Y81" s="36"/>
      <c r="Z81" s="36"/>
      <c r="AA81" s="36"/>
      <c r="AB81" s="36"/>
    </row>
    <row r="82" spans="1:28" ht="12.75" customHeight="1" x14ac:dyDescent="0.25">
      <c r="A82" s="36"/>
      <c r="B82" s="36"/>
      <c r="C82" s="36"/>
      <c r="D82" s="36"/>
      <c r="E82" s="36"/>
      <c r="F82" s="36"/>
      <c r="G82" s="36"/>
      <c r="H82" s="36"/>
      <c r="I82" s="36"/>
      <c r="J82" s="36"/>
      <c r="K82" s="36"/>
      <c r="L82" s="36"/>
      <c r="M82" s="36"/>
      <c r="N82" s="36"/>
      <c r="O82" s="36"/>
      <c r="P82" s="36"/>
      <c r="Q82" s="36"/>
      <c r="R82" s="36"/>
      <c r="S82" s="36"/>
      <c r="T82" s="36"/>
      <c r="U82" s="36"/>
      <c r="V82" s="36"/>
      <c r="W82" s="36"/>
      <c r="X82" s="36"/>
      <c r="Y82" s="36"/>
      <c r="Z82" s="36"/>
      <c r="AA82" s="36"/>
      <c r="AB82" s="36"/>
    </row>
    <row r="83" spans="1:28" ht="12.75" customHeight="1" x14ac:dyDescent="0.25">
      <c r="A83" s="36"/>
      <c r="B83" s="36"/>
      <c r="C83" s="36"/>
      <c r="D83" s="36"/>
      <c r="E83" s="36"/>
      <c r="F83" s="36"/>
      <c r="G83" s="36"/>
      <c r="H83" s="36"/>
      <c r="I83" s="36"/>
      <c r="J83" s="36"/>
      <c r="K83" s="36"/>
      <c r="L83" s="36"/>
      <c r="M83" s="36"/>
      <c r="N83" s="36"/>
      <c r="O83" s="36"/>
      <c r="P83" s="36"/>
      <c r="Q83" s="36"/>
      <c r="R83" s="36"/>
      <c r="S83" s="36"/>
      <c r="T83" s="36"/>
      <c r="U83" s="36"/>
      <c r="V83" s="36"/>
      <c r="W83" s="36"/>
      <c r="X83" s="36"/>
      <c r="Y83" s="36"/>
      <c r="Z83" s="36"/>
      <c r="AA83" s="36"/>
      <c r="AB83" s="36"/>
    </row>
    <row r="84" spans="1:28" ht="12.75" customHeight="1" x14ac:dyDescent="0.25">
      <c r="A84" s="36"/>
      <c r="B84" s="36"/>
      <c r="C84" s="36"/>
      <c r="D84" s="36"/>
      <c r="E84" s="36"/>
      <c r="F84" s="36"/>
      <c r="G84" s="36"/>
      <c r="H84" s="36"/>
      <c r="I84" s="36"/>
      <c r="J84" s="36"/>
      <c r="K84" s="36"/>
      <c r="L84" s="36"/>
      <c r="M84" s="36"/>
      <c r="N84" s="36"/>
      <c r="O84" s="36"/>
      <c r="P84" s="36"/>
      <c r="Q84" s="36"/>
      <c r="R84" s="36"/>
      <c r="S84" s="36"/>
      <c r="T84" s="36"/>
      <c r="U84" s="36"/>
      <c r="V84" s="36"/>
      <c r="W84" s="36"/>
      <c r="X84" s="36"/>
      <c r="Y84" s="36"/>
      <c r="Z84" s="36"/>
      <c r="AA84" s="36"/>
      <c r="AB84" s="36"/>
    </row>
    <row r="85" spans="1:28" ht="12.75" customHeight="1" x14ac:dyDescent="0.25">
      <c r="A85" s="36"/>
      <c r="B85" s="36"/>
      <c r="C85" s="36"/>
      <c r="D85" s="36"/>
      <c r="E85" s="36"/>
      <c r="F85" s="36"/>
      <c r="G85" s="36"/>
      <c r="H85" s="36"/>
      <c r="I85" s="36"/>
      <c r="J85" s="36"/>
      <c r="K85" s="36"/>
      <c r="L85" s="36"/>
      <c r="M85" s="36"/>
      <c r="N85" s="36"/>
      <c r="O85" s="36"/>
      <c r="P85" s="36"/>
      <c r="Q85" s="36"/>
      <c r="R85" s="36"/>
      <c r="S85" s="36"/>
      <c r="T85" s="36"/>
      <c r="U85" s="36"/>
      <c r="V85" s="36"/>
      <c r="W85" s="36"/>
      <c r="X85" s="36"/>
      <c r="Y85" s="36"/>
      <c r="Z85" s="36"/>
      <c r="AA85" s="36"/>
      <c r="AB85" s="36"/>
    </row>
    <row r="86" spans="1:28" ht="12.75" customHeight="1" x14ac:dyDescent="0.25">
      <c r="A86" s="36"/>
      <c r="B86" s="36"/>
      <c r="C86" s="36"/>
      <c r="D86" s="36"/>
      <c r="E86" s="36"/>
      <c r="F86" s="36"/>
      <c r="G86" s="36"/>
      <c r="H86" s="36"/>
      <c r="I86" s="36"/>
      <c r="J86" s="36"/>
      <c r="K86" s="36"/>
      <c r="L86" s="36"/>
      <c r="M86" s="36"/>
      <c r="N86" s="36"/>
      <c r="O86" s="36"/>
      <c r="P86" s="36"/>
      <c r="Q86" s="36"/>
      <c r="R86" s="36"/>
      <c r="S86" s="36"/>
      <c r="T86" s="36"/>
      <c r="U86" s="36"/>
      <c r="V86" s="36"/>
      <c r="W86" s="36"/>
      <c r="X86" s="36"/>
      <c r="Y86" s="36"/>
      <c r="Z86" s="36"/>
      <c r="AA86" s="36"/>
      <c r="AB86" s="36"/>
    </row>
    <row r="87" spans="1:28" ht="12.75" customHeight="1" x14ac:dyDescent="0.25">
      <c r="A87" s="36"/>
      <c r="B87" s="36"/>
      <c r="C87" s="36"/>
      <c r="D87" s="36"/>
      <c r="E87" s="36"/>
      <c r="F87" s="36"/>
      <c r="G87" s="36"/>
      <c r="H87" s="36"/>
      <c r="I87" s="36"/>
      <c r="J87" s="36"/>
      <c r="K87" s="36"/>
      <c r="L87" s="36"/>
      <c r="M87" s="36"/>
      <c r="N87" s="36"/>
      <c r="O87" s="36"/>
      <c r="P87" s="36"/>
      <c r="Q87" s="36"/>
      <c r="R87" s="36"/>
      <c r="S87" s="36"/>
      <c r="T87" s="36"/>
      <c r="U87" s="36"/>
      <c r="V87" s="36"/>
      <c r="W87" s="36"/>
      <c r="X87" s="36"/>
      <c r="Y87" s="36"/>
      <c r="Z87" s="36"/>
      <c r="AA87" s="36"/>
      <c r="AB87" s="36"/>
    </row>
    <row r="88" spans="1:28" ht="12.75" customHeight="1" x14ac:dyDescent="0.25">
      <c r="A88" s="36"/>
      <c r="B88" s="36"/>
      <c r="C88" s="36"/>
      <c r="D88" s="36"/>
      <c r="E88" s="36"/>
      <c r="F88" s="36"/>
      <c r="G88" s="36"/>
      <c r="H88" s="36"/>
      <c r="I88" s="36"/>
      <c r="J88" s="36"/>
      <c r="K88" s="36"/>
      <c r="L88" s="36"/>
      <c r="M88" s="36"/>
      <c r="N88" s="36"/>
      <c r="O88" s="36"/>
      <c r="P88" s="36"/>
      <c r="Q88" s="36"/>
      <c r="R88" s="36"/>
      <c r="S88" s="36"/>
      <c r="T88" s="36"/>
      <c r="U88" s="36"/>
      <c r="V88" s="36"/>
      <c r="W88" s="36"/>
      <c r="X88" s="36"/>
      <c r="Y88" s="36"/>
      <c r="Z88" s="36"/>
      <c r="AA88" s="36"/>
      <c r="AB88" s="36"/>
    </row>
    <row r="89" spans="1:28" ht="12.75" customHeight="1" x14ac:dyDescent="0.25">
      <c r="A89" s="36"/>
      <c r="B89" s="36"/>
      <c r="C89" s="36"/>
      <c r="D89" s="36"/>
      <c r="E89" s="36"/>
      <c r="F89" s="36"/>
      <c r="G89" s="36"/>
      <c r="H89" s="36"/>
      <c r="I89" s="36"/>
      <c r="J89" s="36"/>
      <c r="K89" s="36"/>
      <c r="L89" s="36"/>
      <c r="M89" s="36"/>
      <c r="N89" s="36"/>
      <c r="O89" s="36"/>
      <c r="P89" s="36"/>
      <c r="Q89" s="36"/>
      <c r="R89" s="36"/>
      <c r="S89" s="36"/>
      <c r="T89" s="36"/>
      <c r="U89" s="36"/>
      <c r="V89" s="36"/>
      <c r="W89" s="36"/>
      <c r="X89" s="36"/>
      <c r="Y89" s="36"/>
      <c r="Z89" s="36"/>
      <c r="AA89" s="36"/>
      <c r="AB89" s="36"/>
    </row>
    <row r="90" spans="1:28" ht="12.75" customHeight="1" x14ac:dyDescent="0.25">
      <c r="A90" s="36"/>
      <c r="B90" s="36"/>
      <c r="C90" s="36"/>
      <c r="D90" s="36"/>
      <c r="E90" s="36"/>
      <c r="F90" s="36"/>
      <c r="G90" s="36"/>
      <c r="H90" s="36"/>
      <c r="I90" s="36"/>
      <c r="J90" s="36"/>
      <c r="K90" s="36"/>
      <c r="L90" s="36"/>
      <c r="M90" s="36"/>
      <c r="N90" s="36"/>
      <c r="O90" s="36"/>
      <c r="P90" s="36"/>
      <c r="Q90" s="36"/>
      <c r="R90" s="36"/>
      <c r="S90" s="36"/>
      <c r="T90" s="36"/>
      <c r="U90" s="36"/>
      <c r="V90" s="36"/>
      <c r="W90" s="36"/>
      <c r="X90" s="36"/>
      <c r="Y90" s="36"/>
      <c r="Z90" s="36"/>
      <c r="AA90" s="36"/>
      <c r="AB90" s="36"/>
    </row>
    <row r="91" spans="1:28" ht="12.75" customHeight="1" x14ac:dyDescent="0.25">
      <c r="A91" s="36"/>
      <c r="B91" s="36"/>
      <c r="C91" s="36"/>
      <c r="D91" s="36"/>
      <c r="E91" s="36"/>
      <c r="F91" s="36"/>
      <c r="G91" s="36"/>
      <c r="H91" s="36"/>
      <c r="I91" s="36"/>
      <c r="J91" s="36"/>
      <c r="K91" s="36"/>
      <c r="L91" s="36"/>
      <c r="M91" s="36"/>
      <c r="N91" s="36"/>
      <c r="O91" s="36"/>
      <c r="P91" s="36"/>
      <c r="Q91" s="36"/>
      <c r="R91" s="36"/>
      <c r="S91" s="36"/>
      <c r="T91" s="36"/>
      <c r="U91" s="36"/>
      <c r="V91" s="36"/>
      <c r="W91" s="36"/>
      <c r="X91" s="36"/>
      <c r="Y91" s="36"/>
      <c r="Z91" s="36"/>
      <c r="AA91" s="36"/>
      <c r="AB91" s="36"/>
    </row>
    <row r="92" spans="1:28" ht="12.75" customHeight="1" x14ac:dyDescent="0.25">
      <c r="A92" s="36"/>
      <c r="B92" s="36"/>
      <c r="C92" s="36"/>
      <c r="D92" s="36"/>
      <c r="E92" s="36"/>
      <c r="F92" s="36"/>
      <c r="G92" s="36"/>
      <c r="H92" s="36"/>
      <c r="I92" s="36"/>
      <c r="J92" s="36"/>
      <c r="K92" s="36"/>
      <c r="L92" s="36"/>
      <c r="M92" s="36"/>
      <c r="N92" s="36"/>
      <c r="O92" s="36"/>
      <c r="P92" s="36"/>
      <c r="Q92" s="36"/>
      <c r="R92" s="36"/>
      <c r="S92" s="36"/>
      <c r="T92" s="36"/>
      <c r="U92" s="36"/>
      <c r="V92" s="36"/>
      <c r="W92" s="36"/>
      <c r="X92" s="36"/>
      <c r="Y92" s="36"/>
      <c r="Z92" s="36"/>
      <c r="AA92" s="36"/>
      <c r="AB92" s="36"/>
    </row>
    <row r="93" spans="1:28" ht="12.75" customHeight="1" x14ac:dyDescent="0.25">
      <c r="A93" s="36"/>
      <c r="B93" s="36"/>
      <c r="C93" s="36"/>
      <c r="D93" s="36"/>
      <c r="E93" s="36"/>
      <c r="F93" s="36"/>
      <c r="G93" s="36"/>
      <c r="H93" s="36"/>
      <c r="I93" s="36"/>
      <c r="J93" s="36"/>
      <c r="K93" s="36"/>
      <c r="L93" s="36"/>
      <c r="M93" s="36"/>
      <c r="N93" s="36"/>
      <c r="O93" s="36"/>
      <c r="P93" s="36"/>
      <c r="Q93" s="36"/>
      <c r="R93" s="36"/>
      <c r="S93" s="36"/>
      <c r="T93" s="36"/>
      <c r="U93" s="36"/>
      <c r="V93" s="36"/>
      <c r="W93" s="36"/>
      <c r="X93" s="36"/>
      <c r="Y93" s="36"/>
      <c r="Z93" s="36"/>
      <c r="AA93" s="36"/>
      <c r="AB93" s="36"/>
    </row>
    <row r="94" spans="1:28" ht="12.75" customHeight="1" x14ac:dyDescent="0.25">
      <c r="A94" s="36"/>
      <c r="B94" s="36"/>
      <c r="C94" s="36"/>
      <c r="D94" s="36"/>
      <c r="E94" s="36"/>
      <c r="F94" s="36"/>
      <c r="G94" s="36"/>
      <c r="H94" s="36"/>
      <c r="I94" s="36"/>
      <c r="J94" s="36"/>
      <c r="K94" s="36"/>
      <c r="L94" s="36"/>
      <c r="M94" s="36"/>
      <c r="N94" s="36"/>
      <c r="O94" s="36"/>
      <c r="P94" s="36"/>
      <c r="Q94" s="36"/>
      <c r="R94" s="36"/>
      <c r="S94" s="36"/>
      <c r="T94" s="36"/>
      <c r="U94" s="36"/>
      <c r="V94" s="36"/>
      <c r="W94" s="36"/>
      <c r="X94" s="36"/>
      <c r="Y94" s="36"/>
      <c r="Z94" s="36"/>
      <c r="AA94" s="36"/>
      <c r="AB94" s="36"/>
    </row>
    <row r="95" spans="1:28" ht="12.75" customHeight="1" x14ac:dyDescent="0.25">
      <c r="A95" s="36"/>
      <c r="B95" s="36"/>
      <c r="C95" s="36"/>
      <c r="D95" s="36"/>
      <c r="E95" s="36"/>
      <c r="F95" s="36"/>
      <c r="G95" s="36"/>
      <c r="H95" s="36"/>
      <c r="I95" s="36"/>
      <c r="J95" s="36"/>
      <c r="K95" s="36"/>
      <c r="L95" s="36"/>
      <c r="M95" s="36"/>
      <c r="N95" s="36"/>
      <c r="O95" s="36"/>
      <c r="P95" s="36"/>
      <c r="Q95" s="36"/>
      <c r="R95" s="36"/>
      <c r="S95" s="36"/>
      <c r="T95" s="36"/>
      <c r="U95" s="36"/>
      <c r="V95" s="36"/>
      <c r="W95" s="36"/>
      <c r="X95" s="36"/>
      <c r="Y95" s="36"/>
      <c r="Z95" s="36"/>
      <c r="AA95" s="36"/>
      <c r="AB95" s="36"/>
    </row>
    <row r="96" spans="1:28" ht="12.75" customHeight="1" x14ac:dyDescent="0.25">
      <c r="A96" s="36"/>
      <c r="B96" s="36"/>
      <c r="C96" s="36"/>
      <c r="D96" s="36"/>
      <c r="E96" s="36"/>
      <c r="F96" s="36"/>
      <c r="G96" s="36"/>
      <c r="H96" s="36"/>
      <c r="I96" s="36"/>
      <c r="J96" s="36"/>
      <c r="K96" s="36"/>
      <c r="L96" s="36"/>
      <c r="M96" s="36"/>
      <c r="N96" s="36"/>
      <c r="O96" s="36"/>
      <c r="P96" s="36"/>
      <c r="Q96" s="36"/>
      <c r="R96" s="36"/>
      <c r="S96" s="36"/>
      <c r="T96" s="36"/>
      <c r="U96" s="36"/>
      <c r="V96" s="36"/>
      <c r="W96" s="36"/>
      <c r="X96" s="36"/>
      <c r="Y96" s="36"/>
      <c r="Z96" s="36"/>
      <c r="AA96" s="36"/>
      <c r="AB96" s="36"/>
    </row>
    <row r="97" spans="1:28" ht="12.75" customHeight="1" x14ac:dyDescent="0.25">
      <c r="A97" s="36"/>
      <c r="B97" s="36"/>
      <c r="C97" s="36"/>
      <c r="D97" s="36"/>
      <c r="E97" s="36"/>
      <c r="F97" s="36"/>
      <c r="G97" s="36"/>
      <c r="H97" s="36"/>
      <c r="I97" s="36"/>
      <c r="J97" s="36"/>
      <c r="K97" s="36"/>
      <c r="L97" s="36"/>
      <c r="M97" s="36"/>
      <c r="N97" s="36"/>
      <c r="O97" s="36"/>
      <c r="P97" s="36"/>
      <c r="Q97" s="36"/>
      <c r="R97" s="36"/>
      <c r="S97" s="36"/>
      <c r="T97" s="36"/>
      <c r="U97" s="36"/>
      <c r="V97" s="36"/>
      <c r="W97" s="36"/>
      <c r="X97" s="36"/>
      <c r="Y97" s="36"/>
      <c r="Z97" s="36"/>
      <c r="AA97" s="36"/>
      <c r="AB97" s="36"/>
    </row>
    <row r="98" spans="1:28" ht="12.75" customHeight="1" x14ac:dyDescent="0.25">
      <c r="A98" s="36"/>
      <c r="B98" s="36"/>
      <c r="C98" s="36"/>
      <c r="D98" s="36"/>
      <c r="E98" s="36"/>
      <c r="F98" s="36"/>
      <c r="G98" s="36"/>
      <c r="H98" s="36"/>
      <c r="I98" s="36"/>
      <c r="J98" s="36"/>
      <c r="K98" s="36"/>
      <c r="L98" s="36"/>
      <c r="M98" s="36"/>
      <c r="N98" s="36"/>
      <c r="O98" s="36"/>
      <c r="P98" s="36"/>
      <c r="Q98" s="36"/>
      <c r="R98" s="36"/>
      <c r="S98" s="36"/>
      <c r="T98" s="36"/>
      <c r="U98" s="36"/>
      <c r="V98" s="36"/>
      <c r="W98" s="36"/>
      <c r="X98" s="36"/>
      <c r="Y98" s="36"/>
      <c r="Z98" s="36"/>
      <c r="AA98" s="36"/>
      <c r="AB98" s="36"/>
    </row>
    <row r="99" spans="1:28" ht="12.75" customHeight="1" x14ac:dyDescent="0.25">
      <c r="A99" s="36"/>
      <c r="B99" s="36"/>
      <c r="C99" s="36"/>
      <c r="D99" s="36"/>
      <c r="E99" s="36"/>
      <c r="F99" s="36"/>
      <c r="G99" s="36"/>
      <c r="H99" s="36"/>
      <c r="I99" s="36"/>
      <c r="J99" s="36"/>
      <c r="K99" s="36"/>
      <c r="L99" s="36"/>
      <c r="M99" s="36"/>
      <c r="N99" s="36"/>
      <c r="O99" s="36"/>
      <c r="P99" s="36"/>
      <c r="Q99" s="36"/>
      <c r="R99" s="36"/>
      <c r="S99" s="36"/>
      <c r="T99" s="36"/>
      <c r="U99" s="36"/>
      <c r="V99" s="36"/>
      <c r="W99" s="36"/>
      <c r="X99" s="36"/>
      <c r="Y99" s="36"/>
      <c r="Z99" s="36"/>
      <c r="AA99" s="36"/>
      <c r="AB99" s="36"/>
    </row>
    <row r="100" spans="1:28" ht="12.75" customHeight="1" x14ac:dyDescent="0.25">
      <c r="A100" s="36"/>
      <c r="B100" s="36"/>
      <c r="C100" s="36"/>
      <c r="D100" s="36"/>
      <c r="E100" s="36"/>
      <c r="F100" s="36"/>
      <c r="G100" s="36"/>
      <c r="H100" s="36"/>
      <c r="I100" s="36"/>
      <c r="J100" s="36"/>
      <c r="K100" s="36"/>
      <c r="L100" s="36"/>
      <c r="M100" s="36"/>
      <c r="N100" s="36"/>
      <c r="O100" s="36"/>
      <c r="P100" s="36"/>
      <c r="Q100" s="36"/>
      <c r="R100" s="36"/>
      <c r="S100" s="36"/>
      <c r="T100" s="36"/>
      <c r="U100" s="36"/>
      <c r="V100" s="36"/>
      <c r="W100" s="36"/>
      <c r="X100" s="36"/>
      <c r="Y100" s="36"/>
      <c r="Z100" s="36"/>
      <c r="AA100" s="36"/>
      <c r="AB100" s="36"/>
    </row>
    <row r="101" spans="1:28" ht="12.75" customHeight="1" x14ac:dyDescent="0.25">
      <c r="A101" s="36"/>
      <c r="B101" s="36"/>
      <c r="C101" s="36"/>
      <c r="D101" s="36"/>
      <c r="E101" s="36"/>
      <c r="F101" s="36"/>
      <c r="G101" s="36"/>
      <c r="H101" s="36"/>
      <c r="I101" s="36"/>
      <c r="J101" s="36"/>
      <c r="K101" s="36"/>
      <c r="L101" s="36"/>
      <c r="M101" s="36"/>
      <c r="N101" s="36"/>
      <c r="O101" s="36"/>
      <c r="P101" s="36"/>
      <c r="Q101" s="36"/>
      <c r="R101" s="36"/>
      <c r="S101" s="36"/>
      <c r="T101" s="36"/>
      <c r="U101" s="36"/>
      <c r="V101" s="36"/>
      <c r="W101" s="36"/>
      <c r="X101" s="36"/>
      <c r="Y101" s="36"/>
      <c r="Z101" s="36"/>
      <c r="AA101" s="36"/>
      <c r="AB101" s="36"/>
    </row>
    <row r="102" spans="1:28" ht="12.75" customHeight="1" x14ac:dyDescent="0.25">
      <c r="A102" s="36"/>
      <c r="B102" s="36"/>
      <c r="C102" s="36"/>
      <c r="D102" s="36"/>
      <c r="E102" s="36"/>
      <c r="F102" s="36"/>
      <c r="G102" s="36"/>
      <c r="H102" s="36"/>
      <c r="I102" s="36"/>
      <c r="J102" s="36"/>
      <c r="K102" s="36"/>
      <c r="L102" s="36"/>
      <c r="M102" s="36"/>
      <c r="N102" s="36"/>
      <c r="O102" s="36"/>
      <c r="P102" s="36"/>
      <c r="Q102" s="36"/>
      <c r="R102" s="36"/>
      <c r="S102" s="36"/>
      <c r="T102" s="36"/>
      <c r="U102" s="36"/>
      <c r="V102" s="36"/>
      <c r="W102" s="36"/>
      <c r="X102" s="36"/>
      <c r="Y102" s="36"/>
      <c r="Z102" s="36"/>
      <c r="AA102" s="36"/>
      <c r="AB102" s="36"/>
    </row>
    <row r="103" spans="1:28" ht="12.75" customHeight="1" x14ac:dyDescent="0.25">
      <c r="A103" s="36"/>
      <c r="B103" s="36"/>
      <c r="C103" s="36"/>
      <c r="D103" s="36"/>
      <c r="E103" s="36"/>
      <c r="F103" s="36"/>
      <c r="G103" s="36"/>
      <c r="H103" s="36"/>
      <c r="I103" s="36"/>
      <c r="J103" s="36"/>
      <c r="K103" s="36"/>
      <c r="L103" s="36"/>
      <c r="M103" s="36"/>
      <c r="N103" s="36"/>
      <c r="O103" s="36"/>
      <c r="P103" s="36"/>
      <c r="Q103" s="36"/>
      <c r="R103" s="36"/>
      <c r="S103" s="36"/>
      <c r="T103" s="36"/>
      <c r="U103" s="36"/>
      <c r="V103" s="36"/>
      <c r="W103" s="36"/>
      <c r="X103" s="36"/>
      <c r="Y103" s="36"/>
      <c r="Z103" s="36"/>
      <c r="AA103" s="36"/>
      <c r="AB103" s="36"/>
    </row>
    <row r="104" spans="1:28" ht="12.75" customHeight="1" x14ac:dyDescent="0.25">
      <c r="A104" s="36"/>
      <c r="B104" s="36"/>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c r="AA104" s="36"/>
      <c r="AB104" s="36"/>
    </row>
    <row r="105" spans="1:28" ht="12.75" customHeight="1" x14ac:dyDescent="0.25">
      <c r="A105" s="36"/>
      <c r="B105" s="36"/>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c r="AA105" s="36"/>
      <c r="AB105" s="36"/>
    </row>
    <row r="106" spans="1:28" ht="12.75" customHeight="1" x14ac:dyDescent="0.25">
      <c r="A106" s="36"/>
      <c r="B106" s="36"/>
      <c r="C106" s="36"/>
      <c r="D106" s="36"/>
      <c r="E106" s="36"/>
      <c r="F106" s="36"/>
      <c r="G106" s="36"/>
      <c r="H106" s="36"/>
      <c r="I106" s="36"/>
      <c r="J106" s="36"/>
      <c r="K106" s="36"/>
      <c r="L106" s="36"/>
      <c r="M106" s="36"/>
      <c r="N106" s="36"/>
      <c r="O106" s="36"/>
      <c r="P106" s="36"/>
      <c r="Q106" s="36"/>
      <c r="R106" s="36"/>
      <c r="S106" s="36"/>
      <c r="T106" s="36"/>
      <c r="U106" s="36"/>
      <c r="V106" s="36"/>
      <c r="W106" s="36"/>
      <c r="X106" s="36"/>
      <c r="Y106" s="36"/>
      <c r="Z106" s="36"/>
      <c r="AA106" s="36"/>
      <c r="AB106" s="36"/>
    </row>
    <row r="107" spans="1:28" ht="12.75" customHeight="1" x14ac:dyDescent="0.25">
      <c r="A107" s="36"/>
      <c r="B107" s="36"/>
      <c r="C107" s="36"/>
      <c r="D107" s="36"/>
      <c r="E107" s="36"/>
      <c r="F107" s="36"/>
      <c r="G107" s="36"/>
      <c r="H107" s="36"/>
      <c r="I107" s="36"/>
      <c r="J107" s="36"/>
      <c r="K107" s="36"/>
      <c r="L107" s="36"/>
      <c r="M107" s="36"/>
      <c r="N107" s="36"/>
      <c r="O107" s="36"/>
      <c r="P107" s="36"/>
      <c r="Q107" s="36"/>
      <c r="R107" s="36"/>
      <c r="S107" s="36"/>
      <c r="T107" s="36"/>
      <c r="U107" s="36"/>
      <c r="V107" s="36"/>
      <c r="W107" s="36"/>
      <c r="X107" s="36"/>
      <c r="Y107" s="36"/>
      <c r="Z107" s="36"/>
      <c r="AA107" s="36"/>
      <c r="AB107" s="36"/>
    </row>
    <row r="108" spans="1:28" ht="12.75" customHeight="1" x14ac:dyDescent="0.25">
      <c r="A108" s="36"/>
      <c r="B108" s="36"/>
      <c r="C108" s="36"/>
      <c r="D108" s="36"/>
      <c r="E108" s="36"/>
      <c r="F108" s="36"/>
      <c r="G108" s="36"/>
      <c r="H108" s="36"/>
      <c r="I108" s="36"/>
      <c r="J108" s="36"/>
      <c r="K108" s="36"/>
      <c r="L108" s="36"/>
      <c r="M108" s="36"/>
      <c r="N108" s="36"/>
      <c r="O108" s="36"/>
      <c r="P108" s="36"/>
      <c r="Q108" s="36"/>
      <c r="R108" s="36"/>
      <c r="S108" s="36"/>
      <c r="T108" s="36"/>
      <c r="U108" s="36"/>
      <c r="V108" s="36"/>
      <c r="W108" s="36"/>
      <c r="X108" s="36"/>
      <c r="Y108" s="36"/>
      <c r="Z108" s="36"/>
      <c r="AA108" s="36"/>
      <c r="AB108" s="36"/>
    </row>
    <row r="109" spans="1:28" ht="12.75" customHeight="1" x14ac:dyDescent="0.25">
      <c r="A109" s="36"/>
      <c r="B109" s="36"/>
      <c r="C109" s="36"/>
      <c r="D109" s="36"/>
      <c r="E109" s="36"/>
      <c r="F109" s="36"/>
      <c r="G109" s="36"/>
      <c r="H109" s="36"/>
      <c r="I109" s="36"/>
      <c r="J109" s="36"/>
      <c r="K109" s="36"/>
      <c r="L109" s="36"/>
      <c r="M109" s="36"/>
      <c r="N109" s="36"/>
      <c r="O109" s="36"/>
      <c r="P109" s="36"/>
      <c r="Q109" s="36"/>
      <c r="R109" s="36"/>
      <c r="S109" s="36"/>
      <c r="T109" s="36"/>
      <c r="U109" s="36"/>
      <c r="V109" s="36"/>
      <c r="W109" s="36"/>
      <c r="X109" s="36"/>
      <c r="Y109" s="36"/>
      <c r="Z109" s="36"/>
      <c r="AA109" s="36"/>
      <c r="AB109" s="36"/>
    </row>
    <row r="110" spans="1:28" ht="12.75" customHeight="1" x14ac:dyDescent="0.25">
      <c r="A110" s="36"/>
      <c r="B110" s="36"/>
      <c r="C110" s="36"/>
      <c r="D110" s="36"/>
      <c r="E110" s="36"/>
      <c r="F110" s="36"/>
      <c r="G110" s="36"/>
      <c r="H110" s="36"/>
      <c r="I110" s="36"/>
      <c r="J110" s="36"/>
      <c r="K110" s="36"/>
      <c r="L110" s="36"/>
      <c r="M110" s="36"/>
      <c r="N110" s="36"/>
      <c r="O110" s="36"/>
      <c r="P110" s="36"/>
      <c r="Q110" s="36"/>
      <c r="R110" s="36"/>
      <c r="S110" s="36"/>
      <c r="T110" s="36"/>
      <c r="U110" s="36"/>
      <c r="V110" s="36"/>
      <c r="W110" s="36"/>
      <c r="X110" s="36"/>
      <c r="Y110" s="36"/>
      <c r="Z110" s="36"/>
      <c r="AA110" s="36"/>
      <c r="AB110" s="36"/>
    </row>
    <row r="111" spans="1:28" ht="12.75" customHeight="1" x14ac:dyDescent="0.25">
      <c r="A111" s="36"/>
      <c r="B111" s="36"/>
      <c r="C111" s="36"/>
      <c r="D111" s="36"/>
      <c r="E111" s="36"/>
      <c r="F111" s="36"/>
      <c r="G111" s="36"/>
      <c r="H111" s="36"/>
      <c r="I111" s="36"/>
      <c r="J111" s="36"/>
      <c r="K111" s="36"/>
      <c r="L111" s="36"/>
      <c r="M111" s="36"/>
      <c r="N111" s="36"/>
      <c r="O111" s="36"/>
      <c r="P111" s="36"/>
      <c r="Q111" s="36"/>
      <c r="R111" s="36"/>
      <c r="S111" s="36"/>
      <c r="T111" s="36"/>
      <c r="U111" s="36"/>
      <c r="V111" s="36"/>
      <c r="W111" s="36"/>
      <c r="X111" s="36"/>
      <c r="Y111" s="36"/>
      <c r="Z111" s="36"/>
      <c r="AA111" s="36"/>
      <c r="AB111" s="36"/>
    </row>
    <row r="112" spans="1:28" ht="12.75" customHeight="1" x14ac:dyDescent="0.25">
      <c r="A112" s="36"/>
      <c r="B112" s="36"/>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6"/>
      <c r="AA112" s="36"/>
      <c r="AB112" s="36"/>
    </row>
    <row r="113" spans="1:28" ht="12.75" customHeight="1" x14ac:dyDescent="0.25">
      <c r="A113" s="36"/>
      <c r="B113" s="36"/>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c r="AA113" s="36"/>
      <c r="AB113" s="36"/>
    </row>
    <row r="114" spans="1:28" ht="12.75" customHeight="1" x14ac:dyDescent="0.25">
      <c r="A114" s="36"/>
      <c r="B114" s="36"/>
      <c r="C114" s="36"/>
      <c r="D114" s="36"/>
      <c r="E114" s="36"/>
      <c r="F114" s="36"/>
      <c r="G114" s="36"/>
      <c r="H114" s="36"/>
      <c r="I114" s="36"/>
      <c r="J114" s="36"/>
      <c r="K114" s="36"/>
      <c r="L114" s="36"/>
      <c r="M114" s="36"/>
      <c r="N114" s="36"/>
      <c r="O114" s="36"/>
      <c r="P114" s="36"/>
      <c r="Q114" s="36"/>
      <c r="R114" s="36"/>
      <c r="S114" s="36"/>
      <c r="T114" s="36"/>
      <c r="U114" s="36"/>
      <c r="V114" s="36"/>
      <c r="W114" s="36"/>
      <c r="X114" s="36"/>
      <c r="Y114" s="36"/>
      <c r="Z114" s="36"/>
      <c r="AA114" s="36"/>
      <c r="AB114" s="36"/>
    </row>
    <row r="115" spans="1:28" ht="12.75" customHeight="1" x14ac:dyDescent="0.25">
      <c r="A115" s="36"/>
      <c r="B115" s="36"/>
      <c r="C115" s="36"/>
      <c r="D115" s="36"/>
      <c r="E115" s="36"/>
      <c r="F115" s="36"/>
      <c r="G115" s="36"/>
      <c r="H115" s="36"/>
      <c r="I115" s="36"/>
      <c r="J115" s="36"/>
      <c r="K115" s="36"/>
      <c r="L115" s="36"/>
      <c r="M115" s="36"/>
      <c r="N115" s="36"/>
      <c r="O115" s="36"/>
      <c r="P115" s="36"/>
      <c r="Q115" s="36"/>
      <c r="R115" s="36"/>
      <c r="S115" s="36"/>
      <c r="T115" s="36"/>
      <c r="U115" s="36"/>
      <c r="V115" s="36"/>
      <c r="W115" s="36"/>
      <c r="X115" s="36"/>
      <c r="Y115" s="36"/>
      <c r="Z115" s="36"/>
      <c r="AA115" s="36"/>
      <c r="AB115" s="36"/>
    </row>
    <row r="116" spans="1:28" ht="12.75" customHeight="1" x14ac:dyDescent="0.25">
      <c r="A116" s="36"/>
      <c r="B116" s="36"/>
      <c r="C116" s="36"/>
      <c r="D116" s="36"/>
      <c r="E116" s="36"/>
      <c r="F116" s="36"/>
      <c r="G116" s="36"/>
      <c r="H116" s="36"/>
      <c r="I116" s="36"/>
      <c r="J116" s="36"/>
      <c r="K116" s="36"/>
      <c r="L116" s="36"/>
      <c r="M116" s="36"/>
      <c r="N116" s="36"/>
      <c r="O116" s="36"/>
      <c r="P116" s="36"/>
      <c r="Q116" s="36"/>
      <c r="R116" s="36"/>
      <c r="S116" s="36"/>
      <c r="T116" s="36"/>
      <c r="U116" s="36"/>
      <c r="V116" s="36"/>
      <c r="W116" s="36"/>
      <c r="X116" s="36"/>
      <c r="Y116" s="36"/>
      <c r="Z116" s="36"/>
      <c r="AA116" s="36"/>
      <c r="AB116" s="36"/>
    </row>
    <row r="117" spans="1:28" ht="12.75" customHeight="1" x14ac:dyDescent="0.25">
      <c r="A117" s="36"/>
      <c r="B117" s="36"/>
      <c r="C117" s="36"/>
      <c r="D117" s="36"/>
      <c r="E117" s="36"/>
      <c r="F117" s="36"/>
      <c r="G117" s="36"/>
      <c r="H117" s="36"/>
      <c r="I117" s="36"/>
      <c r="J117" s="36"/>
      <c r="K117" s="36"/>
      <c r="L117" s="36"/>
      <c r="M117" s="36"/>
      <c r="N117" s="36"/>
      <c r="O117" s="36"/>
      <c r="P117" s="36"/>
      <c r="Q117" s="36"/>
      <c r="R117" s="36"/>
      <c r="S117" s="36"/>
      <c r="T117" s="36"/>
      <c r="U117" s="36"/>
      <c r="V117" s="36"/>
      <c r="W117" s="36"/>
      <c r="X117" s="36"/>
      <c r="Y117" s="36"/>
      <c r="Z117" s="36"/>
      <c r="AA117" s="36"/>
      <c r="AB117" s="36"/>
    </row>
    <row r="118" spans="1:28" ht="12.75" customHeight="1" x14ac:dyDescent="0.25">
      <c r="A118" s="36"/>
      <c r="B118" s="36"/>
      <c r="C118" s="36"/>
      <c r="D118" s="36"/>
      <c r="E118" s="36"/>
      <c r="F118" s="36"/>
      <c r="G118" s="36"/>
      <c r="H118" s="36"/>
      <c r="I118" s="36"/>
      <c r="J118" s="36"/>
      <c r="K118" s="36"/>
      <c r="L118" s="36"/>
      <c r="M118" s="36"/>
      <c r="N118" s="36"/>
      <c r="O118" s="36"/>
      <c r="P118" s="36"/>
      <c r="Q118" s="36"/>
      <c r="R118" s="36"/>
      <c r="S118" s="36"/>
      <c r="T118" s="36"/>
      <c r="U118" s="36"/>
      <c r="V118" s="36"/>
      <c r="W118" s="36"/>
      <c r="X118" s="36"/>
      <c r="Y118" s="36"/>
      <c r="Z118" s="36"/>
      <c r="AA118" s="36"/>
      <c r="AB118" s="36"/>
    </row>
    <row r="119" spans="1:28" ht="12.75" customHeight="1" x14ac:dyDescent="0.25">
      <c r="A119" s="36"/>
      <c r="B119" s="36"/>
      <c r="C119" s="36"/>
      <c r="D119" s="36"/>
      <c r="E119" s="36"/>
      <c r="F119" s="36"/>
      <c r="G119" s="36"/>
      <c r="H119" s="36"/>
      <c r="I119" s="36"/>
      <c r="J119" s="36"/>
      <c r="K119" s="36"/>
      <c r="L119" s="36"/>
      <c r="M119" s="36"/>
      <c r="N119" s="36"/>
      <c r="O119" s="36"/>
      <c r="P119" s="36"/>
      <c r="Q119" s="36"/>
      <c r="R119" s="36"/>
      <c r="S119" s="36"/>
      <c r="T119" s="36"/>
      <c r="U119" s="36"/>
      <c r="V119" s="36"/>
      <c r="W119" s="36"/>
      <c r="X119" s="36"/>
      <c r="Y119" s="36"/>
      <c r="Z119" s="36"/>
      <c r="AA119" s="36"/>
      <c r="AB119" s="36"/>
    </row>
    <row r="120" spans="1:28" ht="12.75" customHeight="1" x14ac:dyDescent="0.25">
      <c r="A120" s="36"/>
      <c r="B120" s="36"/>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c r="AA120" s="36"/>
      <c r="AB120" s="36"/>
    </row>
    <row r="121" spans="1:28" ht="12.75" customHeight="1" x14ac:dyDescent="0.25">
      <c r="A121" s="36"/>
      <c r="B121" s="36"/>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c r="AA121" s="36"/>
      <c r="AB121" s="36"/>
    </row>
    <row r="122" spans="1:28" ht="12.75" customHeight="1" x14ac:dyDescent="0.25">
      <c r="A122" s="36"/>
      <c r="B122" s="36"/>
      <c r="C122" s="36"/>
      <c r="D122" s="36"/>
      <c r="E122" s="36"/>
      <c r="F122" s="36"/>
      <c r="G122" s="36"/>
      <c r="H122" s="36"/>
      <c r="I122" s="36"/>
      <c r="J122" s="36"/>
      <c r="K122" s="36"/>
      <c r="L122" s="36"/>
      <c r="M122" s="36"/>
      <c r="N122" s="36"/>
      <c r="O122" s="36"/>
      <c r="P122" s="36"/>
      <c r="Q122" s="36"/>
      <c r="R122" s="36"/>
      <c r="S122" s="36"/>
      <c r="T122" s="36"/>
      <c r="U122" s="36"/>
      <c r="V122" s="36"/>
      <c r="W122" s="36"/>
      <c r="X122" s="36"/>
      <c r="Y122" s="36"/>
      <c r="Z122" s="36"/>
      <c r="AA122" s="36"/>
      <c r="AB122" s="36"/>
    </row>
    <row r="123" spans="1:28" ht="12.75" customHeight="1" x14ac:dyDescent="0.25">
      <c r="A123" s="36"/>
      <c r="B123" s="36"/>
      <c r="C123" s="36"/>
      <c r="D123" s="36"/>
      <c r="E123" s="36"/>
      <c r="F123" s="36"/>
      <c r="G123" s="36"/>
      <c r="H123" s="36"/>
      <c r="I123" s="36"/>
      <c r="J123" s="36"/>
      <c r="K123" s="36"/>
      <c r="L123" s="36"/>
      <c r="M123" s="36"/>
      <c r="N123" s="36"/>
      <c r="O123" s="36"/>
      <c r="P123" s="36"/>
      <c r="Q123" s="36"/>
      <c r="R123" s="36"/>
      <c r="S123" s="36"/>
      <c r="T123" s="36"/>
      <c r="U123" s="36"/>
      <c r="V123" s="36"/>
      <c r="W123" s="36"/>
      <c r="X123" s="36"/>
      <c r="Y123" s="36"/>
      <c r="Z123" s="36"/>
      <c r="AA123" s="36"/>
      <c r="AB123" s="36"/>
    </row>
    <row r="124" spans="1:28" ht="12.75" customHeight="1" x14ac:dyDescent="0.25">
      <c r="A124" s="36"/>
      <c r="B124" s="36"/>
      <c r="C124" s="36"/>
      <c r="D124" s="36"/>
      <c r="E124" s="36"/>
      <c r="F124" s="36"/>
      <c r="G124" s="36"/>
      <c r="H124" s="36"/>
      <c r="I124" s="36"/>
      <c r="J124" s="36"/>
      <c r="K124" s="36"/>
      <c r="L124" s="36"/>
      <c r="M124" s="36"/>
      <c r="N124" s="36"/>
      <c r="O124" s="36"/>
      <c r="P124" s="36"/>
      <c r="Q124" s="36"/>
      <c r="R124" s="36"/>
      <c r="S124" s="36"/>
      <c r="T124" s="36"/>
      <c r="U124" s="36"/>
      <c r="V124" s="36"/>
      <c r="W124" s="36"/>
      <c r="X124" s="36"/>
      <c r="Y124" s="36"/>
      <c r="Z124" s="36"/>
      <c r="AA124" s="36"/>
      <c r="AB124" s="36"/>
    </row>
    <row r="125" spans="1:28" ht="12.75" customHeight="1" x14ac:dyDescent="0.25">
      <c r="A125" s="36"/>
      <c r="B125" s="36"/>
      <c r="C125" s="36"/>
      <c r="D125" s="36"/>
      <c r="E125" s="36"/>
      <c r="F125" s="36"/>
      <c r="G125" s="36"/>
      <c r="H125" s="36"/>
      <c r="I125" s="36"/>
      <c r="J125" s="36"/>
      <c r="K125" s="36"/>
      <c r="L125" s="36"/>
      <c r="M125" s="36"/>
      <c r="N125" s="36"/>
      <c r="O125" s="36"/>
      <c r="P125" s="36"/>
      <c r="Q125" s="36"/>
      <c r="R125" s="36"/>
      <c r="S125" s="36"/>
      <c r="T125" s="36"/>
      <c r="U125" s="36"/>
      <c r="V125" s="36"/>
      <c r="W125" s="36"/>
      <c r="X125" s="36"/>
      <c r="Y125" s="36"/>
      <c r="Z125" s="36"/>
      <c r="AA125" s="36"/>
      <c r="AB125" s="36"/>
    </row>
    <row r="126" spans="1:28" ht="12.75" customHeight="1" x14ac:dyDescent="0.25">
      <c r="A126" s="36"/>
      <c r="B126" s="36"/>
      <c r="C126" s="36"/>
      <c r="D126" s="36"/>
      <c r="E126" s="36"/>
      <c r="F126" s="36"/>
      <c r="G126" s="36"/>
      <c r="H126" s="36"/>
      <c r="I126" s="36"/>
      <c r="J126" s="36"/>
      <c r="K126" s="36"/>
      <c r="L126" s="36"/>
      <c r="M126" s="36"/>
      <c r="N126" s="36"/>
      <c r="O126" s="36"/>
      <c r="P126" s="36"/>
      <c r="Q126" s="36"/>
      <c r="R126" s="36"/>
      <c r="S126" s="36"/>
      <c r="T126" s="36"/>
      <c r="U126" s="36"/>
      <c r="V126" s="36"/>
      <c r="W126" s="36"/>
      <c r="X126" s="36"/>
      <c r="Y126" s="36"/>
      <c r="Z126" s="36"/>
      <c r="AA126" s="36"/>
      <c r="AB126" s="36"/>
    </row>
    <row r="127" spans="1:28" ht="12.75" customHeight="1" x14ac:dyDescent="0.25">
      <c r="A127" s="36"/>
      <c r="B127" s="36"/>
      <c r="C127" s="36"/>
      <c r="D127" s="36"/>
      <c r="E127" s="36"/>
      <c r="F127" s="36"/>
      <c r="G127" s="36"/>
      <c r="H127" s="36"/>
      <c r="I127" s="36"/>
      <c r="J127" s="36"/>
      <c r="K127" s="36"/>
      <c r="L127" s="36"/>
      <c r="M127" s="36"/>
      <c r="N127" s="36"/>
      <c r="O127" s="36"/>
      <c r="P127" s="36"/>
      <c r="Q127" s="36"/>
      <c r="R127" s="36"/>
      <c r="S127" s="36"/>
      <c r="T127" s="36"/>
      <c r="U127" s="36"/>
      <c r="V127" s="36"/>
      <c r="W127" s="36"/>
      <c r="X127" s="36"/>
      <c r="Y127" s="36"/>
      <c r="Z127" s="36"/>
      <c r="AA127" s="36"/>
      <c r="AB127" s="36"/>
    </row>
    <row r="128" spans="1:28" ht="12.75" customHeight="1" x14ac:dyDescent="0.25">
      <c r="A128" s="36"/>
      <c r="B128" s="36"/>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c r="AA128" s="36"/>
      <c r="AB128" s="36"/>
    </row>
    <row r="129" spans="1:28" ht="12.75" customHeight="1" x14ac:dyDescent="0.25">
      <c r="A129" s="36"/>
      <c r="B129" s="36"/>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B129" s="36"/>
    </row>
    <row r="130" spans="1:28" ht="12.75" customHeight="1" x14ac:dyDescent="0.25">
      <c r="A130" s="36"/>
      <c r="B130" s="36"/>
      <c r="C130" s="36"/>
      <c r="D130" s="36"/>
      <c r="E130" s="36"/>
      <c r="F130" s="36"/>
      <c r="G130" s="36"/>
      <c r="H130" s="36"/>
      <c r="I130" s="36"/>
      <c r="J130" s="36"/>
      <c r="K130" s="36"/>
      <c r="L130" s="36"/>
      <c r="M130" s="36"/>
      <c r="N130" s="36"/>
      <c r="O130" s="36"/>
      <c r="P130" s="36"/>
      <c r="Q130" s="36"/>
      <c r="R130" s="36"/>
      <c r="S130" s="36"/>
      <c r="T130" s="36"/>
      <c r="U130" s="36"/>
      <c r="V130" s="36"/>
      <c r="W130" s="36"/>
      <c r="X130" s="36"/>
      <c r="Y130" s="36"/>
      <c r="Z130" s="36"/>
      <c r="AA130" s="36"/>
      <c r="AB130" s="36"/>
    </row>
    <row r="131" spans="1:28" ht="12.75" customHeight="1" x14ac:dyDescent="0.25">
      <c r="A131" s="36"/>
      <c r="B131" s="36"/>
      <c r="C131" s="36"/>
      <c r="D131" s="36"/>
      <c r="E131" s="36"/>
      <c r="F131" s="36"/>
      <c r="G131" s="36"/>
      <c r="H131" s="36"/>
      <c r="I131" s="36"/>
      <c r="J131" s="36"/>
      <c r="K131" s="36"/>
      <c r="L131" s="36"/>
      <c r="M131" s="36"/>
      <c r="N131" s="36"/>
      <c r="O131" s="36"/>
      <c r="P131" s="36"/>
      <c r="Q131" s="36"/>
      <c r="R131" s="36"/>
      <c r="S131" s="36"/>
      <c r="T131" s="36"/>
      <c r="U131" s="36"/>
      <c r="V131" s="36"/>
      <c r="W131" s="36"/>
      <c r="X131" s="36"/>
      <c r="Y131" s="36"/>
      <c r="Z131" s="36"/>
      <c r="AA131" s="36"/>
      <c r="AB131" s="36"/>
    </row>
    <row r="132" spans="1:28" ht="12.75" customHeight="1" x14ac:dyDescent="0.25">
      <c r="A132" s="36"/>
      <c r="B132" s="36"/>
      <c r="C132" s="36"/>
      <c r="D132" s="36"/>
      <c r="E132" s="36"/>
      <c r="F132" s="36"/>
      <c r="G132" s="36"/>
      <c r="H132" s="36"/>
      <c r="I132" s="36"/>
      <c r="J132" s="36"/>
      <c r="K132" s="36"/>
      <c r="L132" s="36"/>
      <c r="M132" s="36"/>
      <c r="N132" s="36"/>
      <c r="O132" s="36"/>
      <c r="P132" s="36"/>
      <c r="Q132" s="36"/>
      <c r="R132" s="36"/>
      <c r="S132" s="36"/>
      <c r="T132" s="36"/>
      <c r="U132" s="36"/>
      <c r="V132" s="36"/>
      <c r="W132" s="36"/>
      <c r="X132" s="36"/>
      <c r="Y132" s="36"/>
      <c r="Z132" s="36"/>
      <c r="AA132" s="36"/>
      <c r="AB132" s="36"/>
    </row>
    <row r="133" spans="1:28" ht="12.75" customHeight="1" x14ac:dyDescent="0.25">
      <c r="A133" s="36"/>
      <c r="B133" s="36"/>
      <c r="C133" s="36"/>
      <c r="D133" s="36"/>
      <c r="E133" s="36"/>
      <c r="F133" s="36"/>
      <c r="G133" s="36"/>
      <c r="H133" s="36"/>
      <c r="I133" s="36"/>
      <c r="J133" s="36"/>
      <c r="K133" s="36"/>
      <c r="L133" s="36"/>
      <c r="M133" s="36"/>
      <c r="N133" s="36"/>
      <c r="O133" s="36"/>
      <c r="P133" s="36"/>
      <c r="Q133" s="36"/>
      <c r="R133" s="36"/>
      <c r="S133" s="36"/>
      <c r="T133" s="36"/>
      <c r="U133" s="36"/>
      <c r="V133" s="36"/>
      <c r="W133" s="36"/>
      <c r="X133" s="36"/>
      <c r="Y133" s="36"/>
      <c r="Z133" s="36"/>
      <c r="AA133" s="36"/>
      <c r="AB133" s="36"/>
    </row>
    <row r="134" spans="1:28" ht="12.75" customHeight="1" x14ac:dyDescent="0.25">
      <c r="A134" s="36"/>
      <c r="B134" s="36"/>
      <c r="C134" s="36"/>
      <c r="D134" s="36"/>
      <c r="E134" s="36"/>
      <c r="F134" s="36"/>
      <c r="G134" s="36"/>
      <c r="H134" s="36"/>
      <c r="I134" s="36"/>
      <c r="J134" s="36"/>
      <c r="K134" s="36"/>
      <c r="L134" s="36"/>
      <c r="M134" s="36"/>
      <c r="N134" s="36"/>
      <c r="O134" s="36"/>
      <c r="P134" s="36"/>
      <c r="Q134" s="36"/>
      <c r="R134" s="36"/>
      <c r="S134" s="36"/>
      <c r="T134" s="36"/>
      <c r="U134" s="36"/>
      <c r="V134" s="36"/>
      <c r="W134" s="36"/>
      <c r="X134" s="36"/>
      <c r="Y134" s="36"/>
      <c r="Z134" s="36"/>
      <c r="AA134" s="36"/>
      <c r="AB134" s="36"/>
    </row>
    <row r="135" spans="1:28" ht="12.75" customHeight="1" x14ac:dyDescent="0.25">
      <c r="A135" s="36"/>
      <c r="B135" s="36"/>
      <c r="C135" s="36"/>
      <c r="D135" s="36"/>
      <c r="E135" s="36"/>
      <c r="F135" s="36"/>
      <c r="G135" s="36"/>
      <c r="H135" s="36"/>
      <c r="I135" s="36"/>
      <c r="J135" s="36"/>
      <c r="K135" s="36"/>
      <c r="L135" s="36"/>
      <c r="M135" s="36"/>
      <c r="N135" s="36"/>
      <c r="O135" s="36"/>
      <c r="P135" s="36"/>
      <c r="Q135" s="36"/>
      <c r="R135" s="36"/>
      <c r="S135" s="36"/>
      <c r="T135" s="36"/>
      <c r="U135" s="36"/>
      <c r="V135" s="36"/>
      <c r="W135" s="36"/>
      <c r="X135" s="36"/>
      <c r="Y135" s="36"/>
      <c r="Z135" s="36"/>
      <c r="AA135" s="36"/>
      <c r="AB135" s="36"/>
    </row>
    <row r="136" spans="1:28" ht="12.75" customHeight="1" x14ac:dyDescent="0.25">
      <c r="A136" s="36"/>
      <c r="B136" s="36"/>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c r="AA136" s="36"/>
      <c r="AB136" s="36"/>
    </row>
    <row r="137" spans="1:28" ht="12.75" customHeight="1" x14ac:dyDescent="0.25">
      <c r="A137" s="36"/>
      <c r="B137" s="36"/>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c r="AA137" s="36"/>
      <c r="AB137" s="36"/>
    </row>
    <row r="138" spans="1:28" ht="12.75" customHeight="1" x14ac:dyDescent="0.25">
      <c r="A138" s="36"/>
      <c r="B138" s="36"/>
      <c r="C138" s="36"/>
      <c r="D138" s="36"/>
      <c r="E138" s="36"/>
      <c r="F138" s="36"/>
      <c r="G138" s="36"/>
      <c r="H138" s="36"/>
      <c r="I138" s="36"/>
      <c r="J138" s="36"/>
      <c r="K138" s="36"/>
      <c r="L138" s="36"/>
      <c r="M138" s="36"/>
      <c r="N138" s="36"/>
      <c r="O138" s="36"/>
      <c r="P138" s="36"/>
      <c r="Q138" s="36"/>
      <c r="R138" s="36"/>
      <c r="S138" s="36"/>
      <c r="T138" s="36"/>
      <c r="U138" s="36"/>
      <c r="V138" s="36"/>
      <c r="W138" s="36"/>
      <c r="X138" s="36"/>
      <c r="Y138" s="36"/>
      <c r="Z138" s="36"/>
      <c r="AA138" s="36"/>
      <c r="AB138" s="36"/>
    </row>
    <row r="139" spans="1:28" ht="12.75" customHeight="1" x14ac:dyDescent="0.25">
      <c r="A139" s="36"/>
      <c r="B139" s="36"/>
      <c r="C139" s="36"/>
      <c r="D139" s="36"/>
      <c r="E139" s="36"/>
      <c r="F139" s="36"/>
      <c r="G139" s="36"/>
      <c r="H139" s="36"/>
      <c r="I139" s="36"/>
      <c r="J139" s="36"/>
      <c r="K139" s="36"/>
      <c r="L139" s="36"/>
      <c r="M139" s="36"/>
      <c r="N139" s="36"/>
      <c r="O139" s="36"/>
      <c r="P139" s="36"/>
      <c r="Q139" s="36"/>
      <c r="R139" s="36"/>
      <c r="S139" s="36"/>
      <c r="T139" s="36"/>
      <c r="U139" s="36"/>
      <c r="V139" s="36"/>
      <c r="W139" s="36"/>
      <c r="X139" s="36"/>
      <c r="Y139" s="36"/>
      <c r="Z139" s="36"/>
      <c r="AA139" s="36"/>
      <c r="AB139" s="36"/>
    </row>
    <row r="140" spans="1:28" ht="12.75" customHeight="1" x14ac:dyDescent="0.25">
      <c r="A140" s="36"/>
      <c r="B140" s="36"/>
      <c r="C140" s="36"/>
      <c r="D140" s="36"/>
      <c r="E140" s="36"/>
      <c r="F140" s="36"/>
      <c r="G140" s="36"/>
      <c r="H140" s="36"/>
      <c r="I140" s="36"/>
      <c r="J140" s="36"/>
      <c r="K140" s="36"/>
      <c r="L140" s="36"/>
      <c r="M140" s="36"/>
      <c r="N140" s="36"/>
      <c r="O140" s="36"/>
      <c r="P140" s="36"/>
      <c r="Q140" s="36"/>
      <c r="R140" s="36"/>
      <c r="S140" s="36"/>
      <c r="T140" s="36"/>
      <c r="U140" s="36"/>
      <c r="V140" s="36"/>
      <c r="W140" s="36"/>
      <c r="X140" s="36"/>
      <c r="Y140" s="36"/>
      <c r="Z140" s="36"/>
      <c r="AA140" s="36"/>
      <c r="AB140" s="36"/>
    </row>
    <row r="141" spans="1:28" ht="12.75" customHeight="1" x14ac:dyDescent="0.25">
      <c r="A141" s="36"/>
      <c r="B141" s="36"/>
      <c r="C141" s="36"/>
      <c r="D141" s="36"/>
      <c r="E141" s="36"/>
      <c r="F141" s="36"/>
      <c r="G141" s="36"/>
      <c r="H141" s="36"/>
      <c r="I141" s="36"/>
      <c r="J141" s="36"/>
      <c r="K141" s="36"/>
      <c r="L141" s="36"/>
      <c r="M141" s="36"/>
      <c r="N141" s="36"/>
      <c r="O141" s="36"/>
      <c r="P141" s="36"/>
      <c r="Q141" s="36"/>
      <c r="R141" s="36"/>
      <c r="S141" s="36"/>
      <c r="T141" s="36"/>
      <c r="U141" s="36"/>
      <c r="V141" s="36"/>
      <c r="W141" s="36"/>
      <c r="X141" s="36"/>
      <c r="Y141" s="36"/>
      <c r="Z141" s="36"/>
      <c r="AA141" s="36"/>
      <c r="AB141" s="36"/>
    </row>
    <row r="142" spans="1:28" ht="12.75" customHeight="1" x14ac:dyDescent="0.25">
      <c r="A142" s="36"/>
      <c r="B142" s="36"/>
      <c r="C142" s="36"/>
      <c r="D142" s="36"/>
      <c r="E142" s="36"/>
      <c r="F142" s="36"/>
      <c r="G142" s="36"/>
      <c r="H142" s="36"/>
      <c r="I142" s="36"/>
      <c r="J142" s="36"/>
      <c r="K142" s="36"/>
      <c r="L142" s="36"/>
      <c r="M142" s="36"/>
      <c r="N142" s="36"/>
      <c r="O142" s="36"/>
      <c r="P142" s="36"/>
      <c r="Q142" s="36"/>
      <c r="R142" s="36"/>
      <c r="S142" s="36"/>
      <c r="T142" s="36"/>
      <c r="U142" s="36"/>
      <c r="V142" s="36"/>
      <c r="W142" s="36"/>
      <c r="X142" s="36"/>
      <c r="Y142" s="36"/>
      <c r="Z142" s="36"/>
      <c r="AA142" s="36"/>
      <c r="AB142" s="36"/>
    </row>
    <row r="143" spans="1:28" ht="12.75" customHeight="1" x14ac:dyDescent="0.25">
      <c r="A143" s="36"/>
      <c r="B143" s="36"/>
      <c r="C143" s="36"/>
      <c r="D143" s="36"/>
      <c r="E143" s="36"/>
      <c r="F143" s="36"/>
      <c r="G143" s="36"/>
      <c r="H143" s="36"/>
      <c r="I143" s="36"/>
      <c r="J143" s="36"/>
      <c r="K143" s="36"/>
      <c r="L143" s="36"/>
      <c r="M143" s="36"/>
      <c r="N143" s="36"/>
      <c r="O143" s="36"/>
      <c r="P143" s="36"/>
      <c r="Q143" s="36"/>
      <c r="R143" s="36"/>
      <c r="S143" s="36"/>
      <c r="T143" s="36"/>
      <c r="U143" s="36"/>
      <c r="V143" s="36"/>
      <c r="W143" s="36"/>
      <c r="X143" s="36"/>
      <c r="Y143" s="36"/>
      <c r="Z143" s="36"/>
      <c r="AA143" s="36"/>
      <c r="AB143" s="36"/>
    </row>
    <row r="144" spans="1:28" ht="12.75" customHeight="1" x14ac:dyDescent="0.25">
      <c r="A144" s="36"/>
      <c r="B144" s="36"/>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c r="AA144" s="36"/>
      <c r="AB144" s="36"/>
    </row>
    <row r="145" spans="1:28" ht="12.75" customHeight="1" x14ac:dyDescent="0.25">
      <c r="A145" s="36"/>
      <c r="B145" s="36"/>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c r="AA145" s="36"/>
      <c r="AB145" s="36"/>
    </row>
    <row r="146" spans="1:28" ht="12.75" customHeight="1" x14ac:dyDescent="0.25">
      <c r="A146" s="36"/>
      <c r="B146" s="36"/>
      <c r="C146" s="36"/>
      <c r="D146" s="36"/>
      <c r="E146" s="36"/>
      <c r="F146" s="36"/>
      <c r="G146" s="36"/>
      <c r="H146" s="36"/>
      <c r="I146" s="36"/>
      <c r="J146" s="36"/>
      <c r="K146" s="36"/>
      <c r="L146" s="36"/>
      <c r="M146" s="36"/>
      <c r="N146" s="36"/>
      <c r="O146" s="36"/>
      <c r="P146" s="36"/>
      <c r="Q146" s="36"/>
      <c r="R146" s="36"/>
      <c r="S146" s="36"/>
      <c r="T146" s="36"/>
      <c r="U146" s="36"/>
      <c r="V146" s="36"/>
      <c r="W146" s="36"/>
      <c r="X146" s="36"/>
      <c r="Y146" s="36"/>
      <c r="Z146" s="36"/>
      <c r="AA146" s="36"/>
      <c r="AB146" s="36"/>
    </row>
    <row r="147" spans="1:28" ht="12.75" customHeight="1" x14ac:dyDescent="0.25">
      <c r="A147" s="36"/>
      <c r="B147" s="36"/>
      <c r="C147" s="36"/>
      <c r="D147" s="36"/>
      <c r="E147" s="36"/>
      <c r="F147" s="36"/>
      <c r="G147" s="36"/>
      <c r="H147" s="36"/>
      <c r="I147" s="36"/>
      <c r="J147" s="36"/>
      <c r="K147" s="36"/>
      <c r="L147" s="36"/>
      <c r="M147" s="36"/>
      <c r="N147" s="36"/>
      <c r="O147" s="36"/>
      <c r="P147" s="36"/>
      <c r="Q147" s="36"/>
      <c r="R147" s="36"/>
      <c r="S147" s="36"/>
      <c r="T147" s="36"/>
      <c r="U147" s="36"/>
      <c r="V147" s="36"/>
      <c r="W147" s="36"/>
      <c r="X147" s="36"/>
      <c r="Y147" s="36"/>
      <c r="Z147" s="36"/>
      <c r="AA147" s="36"/>
      <c r="AB147" s="36"/>
    </row>
    <row r="148" spans="1:28" ht="12.75" customHeight="1" x14ac:dyDescent="0.25">
      <c r="A148" s="36"/>
      <c r="B148" s="36"/>
      <c r="C148" s="36"/>
      <c r="D148" s="36"/>
      <c r="E148" s="36"/>
      <c r="F148" s="36"/>
      <c r="G148" s="36"/>
      <c r="H148" s="36"/>
      <c r="I148" s="36"/>
      <c r="J148" s="36"/>
      <c r="K148" s="36"/>
      <c r="L148" s="36"/>
      <c r="M148" s="36"/>
      <c r="N148" s="36"/>
      <c r="O148" s="36"/>
      <c r="P148" s="36"/>
      <c r="Q148" s="36"/>
      <c r="R148" s="36"/>
      <c r="S148" s="36"/>
      <c r="T148" s="36"/>
      <c r="U148" s="36"/>
      <c r="V148" s="36"/>
      <c r="W148" s="36"/>
      <c r="X148" s="36"/>
      <c r="Y148" s="36"/>
      <c r="Z148" s="36"/>
      <c r="AA148" s="36"/>
      <c r="AB148" s="36"/>
    </row>
    <row r="149" spans="1:28" ht="12.75" customHeight="1" x14ac:dyDescent="0.25">
      <c r="A149" s="36"/>
      <c r="B149" s="36"/>
      <c r="C149" s="36"/>
      <c r="D149" s="36"/>
      <c r="E149" s="36"/>
      <c r="F149" s="36"/>
      <c r="G149" s="36"/>
      <c r="H149" s="36"/>
      <c r="I149" s="36"/>
      <c r="J149" s="36"/>
      <c r="K149" s="36"/>
      <c r="L149" s="36"/>
      <c r="M149" s="36"/>
      <c r="N149" s="36"/>
      <c r="O149" s="36"/>
      <c r="P149" s="36"/>
      <c r="Q149" s="36"/>
      <c r="R149" s="36"/>
      <c r="S149" s="36"/>
      <c r="T149" s="36"/>
      <c r="U149" s="36"/>
      <c r="V149" s="36"/>
      <c r="W149" s="36"/>
      <c r="X149" s="36"/>
      <c r="Y149" s="36"/>
      <c r="Z149" s="36"/>
      <c r="AA149" s="36"/>
      <c r="AB149" s="36"/>
    </row>
    <row r="150" spans="1:28" ht="12.75" customHeight="1" x14ac:dyDescent="0.25">
      <c r="A150" s="36"/>
      <c r="B150" s="36"/>
      <c r="C150" s="36"/>
      <c r="D150" s="36"/>
      <c r="E150" s="36"/>
      <c r="F150" s="36"/>
      <c r="G150" s="36"/>
      <c r="H150" s="36"/>
      <c r="I150" s="36"/>
      <c r="J150" s="36"/>
      <c r="K150" s="36"/>
      <c r="L150" s="36"/>
      <c r="M150" s="36"/>
      <c r="N150" s="36"/>
      <c r="O150" s="36"/>
      <c r="P150" s="36"/>
      <c r="Q150" s="36"/>
      <c r="R150" s="36"/>
      <c r="S150" s="36"/>
      <c r="T150" s="36"/>
      <c r="U150" s="36"/>
      <c r="V150" s="36"/>
      <c r="W150" s="36"/>
      <c r="X150" s="36"/>
      <c r="Y150" s="36"/>
      <c r="Z150" s="36"/>
      <c r="AA150" s="36"/>
      <c r="AB150" s="36"/>
    </row>
    <row r="151" spans="1:28" ht="12.75" customHeight="1" x14ac:dyDescent="0.25">
      <c r="A151" s="36"/>
      <c r="B151" s="36"/>
      <c r="C151" s="36"/>
      <c r="D151" s="36"/>
      <c r="E151" s="36"/>
      <c r="F151" s="36"/>
      <c r="G151" s="36"/>
      <c r="H151" s="36"/>
      <c r="I151" s="36"/>
      <c r="J151" s="36"/>
      <c r="K151" s="36"/>
      <c r="L151" s="36"/>
      <c r="M151" s="36"/>
      <c r="N151" s="36"/>
      <c r="O151" s="36"/>
      <c r="P151" s="36"/>
      <c r="Q151" s="36"/>
      <c r="R151" s="36"/>
      <c r="S151" s="36"/>
      <c r="T151" s="36"/>
      <c r="U151" s="36"/>
      <c r="V151" s="36"/>
      <c r="W151" s="36"/>
      <c r="X151" s="36"/>
      <c r="Y151" s="36"/>
      <c r="Z151" s="36"/>
      <c r="AA151" s="36"/>
      <c r="AB151" s="36"/>
    </row>
    <row r="152" spans="1:28" ht="12.75" customHeight="1" x14ac:dyDescent="0.25">
      <c r="A152" s="36"/>
      <c r="B152" s="36"/>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c r="AA152" s="36"/>
      <c r="AB152" s="36"/>
    </row>
    <row r="153" spans="1:28" ht="12.75" customHeight="1" x14ac:dyDescent="0.25">
      <c r="A153" s="36"/>
      <c r="B153" s="36"/>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c r="AA153" s="36"/>
      <c r="AB153" s="36"/>
    </row>
    <row r="154" spans="1:28" ht="12.75" customHeight="1" x14ac:dyDescent="0.25">
      <c r="A154" s="36"/>
      <c r="B154" s="36"/>
      <c r="C154" s="36"/>
      <c r="D154" s="36"/>
      <c r="E154" s="36"/>
      <c r="F154" s="36"/>
      <c r="G154" s="36"/>
      <c r="H154" s="36"/>
      <c r="I154" s="36"/>
      <c r="J154" s="36"/>
      <c r="K154" s="36"/>
      <c r="L154" s="36"/>
      <c r="M154" s="36"/>
      <c r="N154" s="36"/>
      <c r="O154" s="36"/>
      <c r="P154" s="36"/>
      <c r="Q154" s="36"/>
      <c r="R154" s="36"/>
      <c r="S154" s="36"/>
      <c r="T154" s="36"/>
      <c r="U154" s="36"/>
      <c r="V154" s="36"/>
      <c r="W154" s="36"/>
      <c r="X154" s="36"/>
      <c r="Y154" s="36"/>
      <c r="Z154" s="36"/>
      <c r="AA154" s="36"/>
      <c r="AB154" s="36"/>
    </row>
    <row r="155" spans="1:28" ht="12.75" customHeight="1" x14ac:dyDescent="0.25">
      <c r="A155" s="36"/>
      <c r="B155" s="36"/>
      <c r="C155" s="36"/>
      <c r="D155" s="36"/>
      <c r="E155" s="36"/>
      <c r="F155" s="36"/>
      <c r="G155" s="36"/>
      <c r="H155" s="36"/>
      <c r="I155" s="36"/>
      <c r="J155" s="36"/>
      <c r="K155" s="36"/>
      <c r="L155" s="36"/>
      <c r="M155" s="36"/>
      <c r="N155" s="36"/>
      <c r="O155" s="36"/>
      <c r="P155" s="36"/>
      <c r="Q155" s="36"/>
      <c r="R155" s="36"/>
      <c r="S155" s="36"/>
      <c r="T155" s="36"/>
      <c r="U155" s="36"/>
      <c r="V155" s="36"/>
      <c r="W155" s="36"/>
      <c r="X155" s="36"/>
      <c r="Y155" s="36"/>
      <c r="Z155" s="36"/>
      <c r="AA155" s="36"/>
      <c r="AB155" s="36"/>
    </row>
    <row r="156" spans="1:28" ht="12.75" customHeight="1" x14ac:dyDescent="0.25">
      <c r="A156" s="36"/>
      <c r="B156" s="36"/>
      <c r="C156" s="36"/>
      <c r="D156" s="36"/>
      <c r="E156" s="36"/>
      <c r="F156" s="36"/>
      <c r="G156" s="36"/>
      <c r="H156" s="36"/>
      <c r="I156" s="36"/>
      <c r="J156" s="36"/>
      <c r="K156" s="36"/>
      <c r="L156" s="36"/>
      <c r="M156" s="36"/>
      <c r="N156" s="36"/>
      <c r="O156" s="36"/>
      <c r="P156" s="36"/>
      <c r="Q156" s="36"/>
      <c r="R156" s="36"/>
      <c r="S156" s="36"/>
      <c r="T156" s="36"/>
      <c r="U156" s="36"/>
      <c r="V156" s="36"/>
      <c r="W156" s="36"/>
      <c r="X156" s="36"/>
      <c r="Y156" s="36"/>
      <c r="Z156" s="36"/>
      <c r="AA156" s="36"/>
      <c r="AB156" s="36"/>
    </row>
    <row r="157" spans="1:28" ht="12.75" customHeight="1" x14ac:dyDescent="0.25">
      <c r="A157" s="36"/>
      <c r="B157" s="36"/>
      <c r="C157" s="36"/>
      <c r="D157" s="36"/>
      <c r="E157" s="36"/>
      <c r="F157" s="36"/>
      <c r="G157" s="36"/>
      <c r="H157" s="36"/>
      <c r="I157" s="36"/>
      <c r="J157" s="36"/>
      <c r="K157" s="36"/>
      <c r="L157" s="36"/>
      <c r="M157" s="36"/>
      <c r="N157" s="36"/>
      <c r="O157" s="36"/>
      <c r="P157" s="36"/>
      <c r="Q157" s="36"/>
      <c r="R157" s="36"/>
      <c r="S157" s="36"/>
      <c r="T157" s="36"/>
      <c r="U157" s="36"/>
      <c r="V157" s="36"/>
      <c r="W157" s="36"/>
      <c r="X157" s="36"/>
      <c r="Y157" s="36"/>
      <c r="Z157" s="36"/>
      <c r="AA157" s="36"/>
      <c r="AB157" s="36"/>
    </row>
    <row r="158" spans="1:28" ht="12.75" customHeight="1" x14ac:dyDescent="0.25">
      <c r="A158" s="36"/>
      <c r="B158" s="36"/>
      <c r="C158" s="36"/>
      <c r="D158" s="36"/>
      <c r="E158" s="36"/>
      <c r="F158" s="36"/>
      <c r="G158" s="36"/>
      <c r="H158" s="36"/>
      <c r="I158" s="36"/>
      <c r="J158" s="36"/>
      <c r="K158" s="36"/>
      <c r="L158" s="36"/>
      <c r="M158" s="36"/>
      <c r="N158" s="36"/>
      <c r="O158" s="36"/>
      <c r="P158" s="36"/>
      <c r="Q158" s="36"/>
      <c r="R158" s="36"/>
      <c r="S158" s="36"/>
      <c r="T158" s="36"/>
      <c r="U158" s="36"/>
      <c r="V158" s="36"/>
      <c r="W158" s="36"/>
      <c r="X158" s="36"/>
      <c r="Y158" s="36"/>
      <c r="Z158" s="36"/>
      <c r="AA158" s="36"/>
      <c r="AB158" s="36"/>
    </row>
    <row r="159" spans="1:28" ht="12.75" customHeight="1" x14ac:dyDescent="0.25">
      <c r="A159" s="36"/>
      <c r="B159" s="36"/>
      <c r="C159" s="36"/>
      <c r="D159" s="36"/>
      <c r="E159" s="36"/>
      <c r="F159" s="36"/>
      <c r="G159" s="36"/>
      <c r="H159" s="36"/>
      <c r="I159" s="36"/>
      <c r="J159" s="36"/>
      <c r="K159" s="36"/>
      <c r="L159" s="36"/>
      <c r="M159" s="36"/>
      <c r="N159" s="36"/>
      <c r="O159" s="36"/>
      <c r="P159" s="36"/>
      <c r="Q159" s="36"/>
      <c r="R159" s="36"/>
      <c r="S159" s="36"/>
      <c r="T159" s="36"/>
      <c r="U159" s="36"/>
      <c r="V159" s="36"/>
      <c r="W159" s="36"/>
      <c r="X159" s="36"/>
      <c r="Y159" s="36"/>
      <c r="Z159" s="36"/>
      <c r="AA159" s="36"/>
      <c r="AB159" s="36"/>
    </row>
    <row r="160" spans="1:28" ht="12.75" customHeight="1" x14ac:dyDescent="0.25">
      <c r="A160" s="36"/>
      <c r="B160" s="36"/>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c r="AA160" s="36"/>
      <c r="AB160" s="36"/>
    </row>
    <row r="161" spans="1:28" ht="12.75" customHeight="1" x14ac:dyDescent="0.25">
      <c r="A161" s="36"/>
      <c r="B161" s="36"/>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c r="AA161" s="36"/>
      <c r="AB161" s="36"/>
    </row>
    <row r="162" spans="1:28" ht="12.75" customHeight="1" x14ac:dyDescent="0.25">
      <c r="A162" s="36"/>
      <c r="B162" s="36"/>
      <c r="C162" s="36"/>
      <c r="D162" s="36"/>
      <c r="E162" s="36"/>
      <c r="F162" s="36"/>
      <c r="G162" s="36"/>
      <c r="H162" s="36"/>
      <c r="I162" s="36"/>
      <c r="J162" s="36"/>
      <c r="K162" s="36"/>
      <c r="L162" s="36"/>
      <c r="M162" s="36"/>
      <c r="N162" s="36"/>
      <c r="O162" s="36"/>
      <c r="P162" s="36"/>
      <c r="Q162" s="36"/>
      <c r="R162" s="36"/>
      <c r="S162" s="36"/>
      <c r="T162" s="36"/>
      <c r="U162" s="36"/>
      <c r="V162" s="36"/>
      <c r="W162" s="36"/>
      <c r="X162" s="36"/>
      <c r="Y162" s="36"/>
      <c r="Z162" s="36"/>
      <c r="AA162" s="36"/>
      <c r="AB162" s="36"/>
    </row>
    <row r="163" spans="1:28" ht="12.75" customHeight="1" x14ac:dyDescent="0.25">
      <c r="A163" s="36"/>
      <c r="B163" s="36"/>
      <c r="C163" s="36"/>
      <c r="D163" s="36"/>
      <c r="E163" s="36"/>
      <c r="F163" s="36"/>
      <c r="G163" s="36"/>
      <c r="H163" s="36"/>
      <c r="I163" s="36"/>
      <c r="J163" s="36"/>
      <c r="K163" s="36"/>
      <c r="L163" s="36"/>
      <c r="M163" s="36"/>
      <c r="N163" s="36"/>
      <c r="O163" s="36"/>
      <c r="P163" s="36"/>
      <c r="Q163" s="36"/>
      <c r="R163" s="36"/>
      <c r="S163" s="36"/>
      <c r="T163" s="36"/>
      <c r="U163" s="36"/>
      <c r="V163" s="36"/>
      <c r="W163" s="36"/>
      <c r="X163" s="36"/>
      <c r="Y163" s="36"/>
      <c r="Z163" s="36"/>
      <c r="AA163" s="36"/>
      <c r="AB163" s="36"/>
    </row>
    <row r="164" spans="1:28" ht="12.75" customHeight="1" x14ac:dyDescent="0.25">
      <c r="A164" s="36"/>
      <c r="B164" s="36"/>
      <c r="C164" s="36"/>
      <c r="D164" s="36"/>
      <c r="E164" s="36"/>
      <c r="F164" s="36"/>
      <c r="G164" s="36"/>
      <c r="H164" s="36"/>
      <c r="I164" s="36"/>
      <c r="J164" s="36"/>
      <c r="K164" s="36"/>
      <c r="L164" s="36"/>
      <c r="M164" s="36"/>
      <c r="N164" s="36"/>
      <c r="O164" s="36"/>
      <c r="P164" s="36"/>
      <c r="Q164" s="36"/>
      <c r="R164" s="36"/>
      <c r="S164" s="36"/>
      <c r="T164" s="36"/>
      <c r="U164" s="36"/>
      <c r="V164" s="36"/>
      <c r="W164" s="36"/>
      <c r="X164" s="36"/>
      <c r="Y164" s="36"/>
      <c r="Z164" s="36"/>
      <c r="AA164" s="36"/>
      <c r="AB164" s="36"/>
    </row>
    <row r="165" spans="1:28" ht="12.75" customHeight="1" x14ac:dyDescent="0.25">
      <c r="A165" s="36"/>
      <c r="B165" s="36"/>
      <c r="C165" s="36"/>
      <c r="D165" s="36"/>
      <c r="E165" s="36"/>
      <c r="F165" s="36"/>
      <c r="G165" s="36"/>
      <c r="H165" s="36"/>
      <c r="I165" s="36"/>
      <c r="J165" s="36"/>
      <c r="K165" s="36"/>
      <c r="L165" s="36"/>
      <c r="M165" s="36"/>
      <c r="N165" s="36"/>
      <c r="O165" s="36"/>
      <c r="P165" s="36"/>
      <c r="Q165" s="36"/>
      <c r="R165" s="36"/>
      <c r="S165" s="36"/>
      <c r="T165" s="36"/>
      <c r="U165" s="36"/>
      <c r="V165" s="36"/>
      <c r="W165" s="36"/>
      <c r="X165" s="36"/>
      <c r="Y165" s="36"/>
      <c r="Z165" s="36"/>
      <c r="AA165" s="36"/>
      <c r="AB165" s="36"/>
    </row>
    <row r="166" spans="1:28" ht="12.75" customHeight="1" x14ac:dyDescent="0.25">
      <c r="A166" s="36"/>
      <c r="B166" s="36"/>
      <c r="C166" s="36"/>
      <c r="D166" s="36"/>
      <c r="E166" s="36"/>
      <c r="F166" s="36"/>
      <c r="G166" s="36"/>
      <c r="H166" s="36"/>
      <c r="I166" s="36"/>
      <c r="J166" s="36"/>
      <c r="K166" s="36"/>
      <c r="L166" s="36"/>
      <c r="M166" s="36"/>
      <c r="N166" s="36"/>
      <c r="O166" s="36"/>
      <c r="P166" s="36"/>
      <c r="Q166" s="36"/>
      <c r="R166" s="36"/>
      <c r="S166" s="36"/>
      <c r="T166" s="36"/>
      <c r="U166" s="36"/>
      <c r="V166" s="36"/>
      <c r="W166" s="36"/>
      <c r="X166" s="36"/>
      <c r="Y166" s="36"/>
      <c r="Z166" s="36"/>
      <c r="AA166" s="36"/>
      <c r="AB166" s="36"/>
    </row>
    <row r="167" spans="1:28" ht="12.75" customHeight="1" x14ac:dyDescent="0.25">
      <c r="A167" s="36"/>
      <c r="B167" s="36"/>
      <c r="C167" s="36"/>
      <c r="D167" s="36"/>
      <c r="E167" s="36"/>
      <c r="F167" s="36"/>
      <c r="G167" s="36"/>
      <c r="H167" s="36"/>
      <c r="I167" s="36"/>
      <c r="J167" s="36"/>
      <c r="K167" s="36"/>
      <c r="L167" s="36"/>
      <c r="M167" s="36"/>
      <c r="N167" s="36"/>
      <c r="O167" s="36"/>
      <c r="P167" s="36"/>
      <c r="Q167" s="36"/>
      <c r="R167" s="36"/>
      <c r="S167" s="36"/>
      <c r="T167" s="36"/>
      <c r="U167" s="36"/>
      <c r="V167" s="36"/>
      <c r="W167" s="36"/>
      <c r="X167" s="36"/>
      <c r="Y167" s="36"/>
      <c r="Z167" s="36"/>
      <c r="AA167" s="36"/>
      <c r="AB167" s="36"/>
    </row>
    <row r="168" spans="1:28" ht="12.75" customHeight="1" x14ac:dyDescent="0.25">
      <c r="A168" s="36"/>
      <c r="B168" s="36"/>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c r="AA168" s="36"/>
      <c r="AB168" s="36"/>
    </row>
    <row r="169" spans="1:28" ht="12.75" customHeight="1" x14ac:dyDescent="0.25">
      <c r="A169" s="36"/>
      <c r="B169" s="36"/>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c r="AA169" s="36"/>
      <c r="AB169" s="36"/>
    </row>
    <row r="170" spans="1:28" ht="12.75" customHeight="1" x14ac:dyDescent="0.25">
      <c r="A170" s="36"/>
      <c r="B170" s="36"/>
      <c r="C170" s="36"/>
      <c r="D170" s="36"/>
      <c r="E170" s="36"/>
      <c r="F170" s="36"/>
      <c r="G170" s="36"/>
      <c r="H170" s="36"/>
      <c r="I170" s="36"/>
      <c r="J170" s="36"/>
      <c r="K170" s="36"/>
      <c r="L170" s="36"/>
      <c r="M170" s="36"/>
      <c r="N170" s="36"/>
      <c r="O170" s="36"/>
      <c r="P170" s="36"/>
      <c r="Q170" s="36"/>
      <c r="R170" s="36"/>
      <c r="S170" s="36"/>
      <c r="T170" s="36"/>
      <c r="U170" s="36"/>
      <c r="V170" s="36"/>
      <c r="W170" s="36"/>
      <c r="X170" s="36"/>
      <c r="Y170" s="36"/>
      <c r="Z170" s="36"/>
      <c r="AA170" s="36"/>
      <c r="AB170" s="36"/>
    </row>
    <row r="171" spans="1:28" ht="12.75" customHeight="1" x14ac:dyDescent="0.25">
      <c r="A171" s="36"/>
      <c r="B171" s="36"/>
      <c r="C171" s="36"/>
      <c r="D171" s="36"/>
      <c r="E171" s="36"/>
      <c r="F171" s="36"/>
      <c r="G171" s="36"/>
      <c r="H171" s="36"/>
      <c r="I171" s="36"/>
      <c r="J171" s="36"/>
      <c r="K171" s="36"/>
      <c r="L171" s="36"/>
      <c r="M171" s="36"/>
      <c r="N171" s="36"/>
      <c r="O171" s="36"/>
      <c r="P171" s="36"/>
      <c r="Q171" s="36"/>
      <c r="R171" s="36"/>
      <c r="S171" s="36"/>
      <c r="T171" s="36"/>
      <c r="U171" s="36"/>
      <c r="V171" s="36"/>
      <c r="W171" s="36"/>
      <c r="X171" s="36"/>
      <c r="Y171" s="36"/>
      <c r="Z171" s="36"/>
      <c r="AA171" s="36"/>
      <c r="AB171" s="36"/>
    </row>
    <row r="172" spans="1:28" ht="12.75" customHeight="1" x14ac:dyDescent="0.25">
      <c r="A172" s="36"/>
      <c r="B172" s="36"/>
      <c r="C172" s="36"/>
      <c r="D172" s="36"/>
      <c r="E172" s="36"/>
      <c r="F172" s="36"/>
      <c r="G172" s="36"/>
      <c r="H172" s="36"/>
      <c r="I172" s="36"/>
      <c r="J172" s="36"/>
      <c r="K172" s="36"/>
      <c r="L172" s="36"/>
      <c r="M172" s="36"/>
      <c r="N172" s="36"/>
      <c r="O172" s="36"/>
      <c r="P172" s="36"/>
      <c r="Q172" s="36"/>
      <c r="R172" s="36"/>
      <c r="S172" s="36"/>
      <c r="T172" s="36"/>
      <c r="U172" s="36"/>
      <c r="V172" s="36"/>
      <c r="W172" s="36"/>
      <c r="X172" s="36"/>
      <c r="Y172" s="36"/>
      <c r="Z172" s="36"/>
      <c r="AA172" s="36"/>
      <c r="AB172" s="36"/>
    </row>
    <row r="173" spans="1:28" ht="12.75" customHeight="1" x14ac:dyDescent="0.25">
      <c r="A173" s="36"/>
      <c r="B173" s="36"/>
      <c r="C173" s="36"/>
      <c r="D173" s="36"/>
      <c r="E173" s="36"/>
      <c r="F173" s="36"/>
      <c r="G173" s="36"/>
      <c r="H173" s="36"/>
      <c r="I173" s="36"/>
      <c r="J173" s="36"/>
      <c r="K173" s="36"/>
      <c r="L173" s="36"/>
      <c r="M173" s="36"/>
      <c r="N173" s="36"/>
      <c r="O173" s="36"/>
      <c r="P173" s="36"/>
      <c r="Q173" s="36"/>
      <c r="R173" s="36"/>
      <c r="S173" s="36"/>
      <c r="T173" s="36"/>
      <c r="U173" s="36"/>
      <c r="V173" s="36"/>
      <c r="W173" s="36"/>
      <c r="X173" s="36"/>
      <c r="Y173" s="36"/>
      <c r="Z173" s="36"/>
      <c r="AA173" s="36"/>
      <c r="AB173" s="36"/>
    </row>
    <row r="174" spans="1:28" ht="12.75" customHeight="1" x14ac:dyDescent="0.25">
      <c r="A174" s="36"/>
      <c r="B174" s="36"/>
      <c r="C174" s="36"/>
      <c r="D174" s="36"/>
      <c r="E174" s="36"/>
      <c r="F174" s="36"/>
      <c r="G174" s="36"/>
      <c r="H174" s="36"/>
      <c r="I174" s="36"/>
      <c r="J174" s="36"/>
      <c r="K174" s="36"/>
      <c r="L174" s="36"/>
      <c r="M174" s="36"/>
      <c r="N174" s="36"/>
      <c r="O174" s="36"/>
      <c r="P174" s="36"/>
      <c r="Q174" s="36"/>
      <c r="R174" s="36"/>
      <c r="S174" s="36"/>
      <c r="T174" s="36"/>
      <c r="U174" s="36"/>
      <c r="V174" s="36"/>
      <c r="W174" s="36"/>
      <c r="X174" s="36"/>
      <c r="Y174" s="36"/>
      <c r="Z174" s="36"/>
      <c r="AA174" s="36"/>
      <c r="AB174" s="36"/>
    </row>
    <row r="175" spans="1:28" ht="12.75" customHeight="1" x14ac:dyDescent="0.25">
      <c r="A175" s="36"/>
      <c r="B175" s="36"/>
      <c r="C175" s="36"/>
      <c r="D175" s="36"/>
      <c r="E175" s="36"/>
      <c r="F175" s="36"/>
      <c r="G175" s="36"/>
      <c r="H175" s="36"/>
      <c r="I175" s="36"/>
      <c r="J175" s="36"/>
      <c r="K175" s="36"/>
      <c r="L175" s="36"/>
      <c r="M175" s="36"/>
      <c r="N175" s="36"/>
      <c r="O175" s="36"/>
      <c r="P175" s="36"/>
      <c r="Q175" s="36"/>
      <c r="R175" s="36"/>
      <c r="S175" s="36"/>
      <c r="T175" s="36"/>
      <c r="U175" s="36"/>
      <c r="V175" s="36"/>
      <c r="W175" s="36"/>
      <c r="X175" s="36"/>
      <c r="Y175" s="36"/>
      <c r="Z175" s="36"/>
      <c r="AA175" s="36"/>
      <c r="AB175" s="36"/>
    </row>
    <row r="176" spans="1:28" ht="12.75" customHeight="1" x14ac:dyDescent="0.25">
      <c r="A176" s="36"/>
      <c r="B176" s="36"/>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c r="AA176" s="36"/>
      <c r="AB176" s="36"/>
    </row>
    <row r="177" spans="1:28" ht="12.75" customHeight="1" x14ac:dyDescent="0.25">
      <c r="A177" s="36"/>
      <c r="B177" s="36"/>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c r="AA177" s="36"/>
      <c r="AB177" s="36"/>
    </row>
    <row r="178" spans="1:28" ht="12.75" customHeight="1" x14ac:dyDescent="0.25">
      <c r="A178" s="36"/>
      <c r="B178" s="36"/>
      <c r="C178" s="36"/>
      <c r="D178" s="36"/>
      <c r="E178" s="36"/>
      <c r="F178" s="36"/>
      <c r="G178" s="36"/>
      <c r="H178" s="36"/>
      <c r="I178" s="36"/>
      <c r="J178" s="36"/>
      <c r="K178" s="36"/>
      <c r="L178" s="36"/>
      <c r="M178" s="36"/>
      <c r="N178" s="36"/>
      <c r="O178" s="36"/>
      <c r="P178" s="36"/>
      <c r="Q178" s="36"/>
      <c r="R178" s="36"/>
      <c r="S178" s="36"/>
      <c r="T178" s="36"/>
      <c r="U178" s="36"/>
      <c r="V178" s="36"/>
      <c r="W178" s="36"/>
      <c r="X178" s="36"/>
      <c r="Y178" s="36"/>
      <c r="Z178" s="36"/>
      <c r="AA178" s="36"/>
      <c r="AB178" s="36"/>
    </row>
    <row r="179" spans="1:28" ht="12.75" customHeight="1" x14ac:dyDescent="0.25">
      <c r="A179" s="36"/>
      <c r="B179" s="36"/>
      <c r="C179" s="36"/>
      <c r="D179" s="36"/>
      <c r="E179" s="36"/>
      <c r="F179" s="36"/>
      <c r="G179" s="36"/>
      <c r="H179" s="36"/>
      <c r="I179" s="36"/>
      <c r="J179" s="36"/>
      <c r="K179" s="36"/>
      <c r="L179" s="36"/>
      <c r="M179" s="36"/>
      <c r="N179" s="36"/>
      <c r="O179" s="36"/>
      <c r="P179" s="36"/>
      <c r="Q179" s="36"/>
      <c r="R179" s="36"/>
      <c r="S179" s="36"/>
      <c r="T179" s="36"/>
      <c r="U179" s="36"/>
      <c r="V179" s="36"/>
      <c r="W179" s="36"/>
      <c r="X179" s="36"/>
      <c r="Y179" s="36"/>
      <c r="Z179" s="36"/>
      <c r="AA179" s="36"/>
      <c r="AB179" s="36"/>
    </row>
    <row r="180" spans="1:28" ht="12.75" customHeight="1" x14ac:dyDescent="0.25">
      <c r="A180" s="36"/>
      <c r="B180" s="36"/>
      <c r="C180" s="36"/>
      <c r="D180" s="36"/>
      <c r="E180" s="36"/>
      <c r="F180" s="36"/>
      <c r="G180" s="36"/>
      <c r="H180" s="36"/>
      <c r="I180" s="36"/>
      <c r="J180" s="36"/>
      <c r="K180" s="36"/>
      <c r="L180" s="36"/>
      <c r="M180" s="36"/>
      <c r="N180" s="36"/>
      <c r="O180" s="36"/>
      <c r="P180" s="36"/>
      <c r="Q180" s="36"/>
      <c r="R180" s="36"/>
      <c r="S180" s="36"/>
      <c r="T180" s="36"/>
      <c r="U180" s="36"/>
      <c r="V180" s="36"/>
      <c r="W180" s="36"/>
      <c r="X180" s="36"/>
      <c r="Y180" s="36"/>
      <c r="Z180" s="36"/>
      <c r="AA180" s="36"/>
      <c r="AB180" s="36"/>
    </row>
    <row r="181" spans="1:28" ht="12.75" customHeight="1" x14ac:dyDescent="0.25">
      <c r="A181" s="36"/>
      <c r="B181" s="36"/>
      <c r="C181" s="36"/>
      <c r="D181" s="36"/>
      <c r="E181" s="36"/>
      <c r="F181" s="36"/>
      <c r="G181" s="36"/>
      <c r="H181" s="36"/>
      <c r="I181" s="36"/>
      <c r="J181" s="36"/>
      <c r="K181" s="36"/>
      <c r="L181" s="36"/>
      <c r="M181" s="36"/>
      <c r="N181" s="36"/>
      <c r="O181" s="36"/>
      <c r="P181" s="36"/>
      <c r="Q181" s="36"/>
      <c r="R181" s="36"/>
      <c r="S181" s="36"/>
      <c r="T181" s="36"/>
      <c r="U181" s="36"/>
      <c r="V181" s="36"/>
      <c r="W181" s="36"/>
      <c r="X181" s="36"/>
      <c r="Y181" s="36"/>
      <c r="Z181" s="36"/>
      <c r="AA181" s="36"/>
      <c r="AB181" s="36"/>
    </row>
    <row r="182" spans="1:28" ht="12.75" customHeight="1" x14ac:dyDescent="0.25">
      <c r="A182" s="36"/>
      <c r="B182" s="36"/>
      <c r="C182" s="36"/>
      <c r="D182" s="36"/>
      <c r="E182" s="36"/>
      <c r="F182" s="36"/>
      <c r="G182" s="36"/>
      <c r="H182" s="36"/>
      <c r="I182" s="36"/>
      <c r="J182" s="36"/>
      <c r="K182" s="36"/>
      <c r="L182" s="36"/>
      <c r="M182" s="36"/>
      <c r="N182" s="36"/>
      <c r="O182" s="36"/>
      <c r="P182" s="36"/>
      <c r="Q182" s="36"/>
      <c r="R182" s="36"/>
      <c r="S182" s="36"/>
      <c r="T182" s="36"/>
      <c r="U182" s="36"/>
      <c r="V182" s="36"/>
      <c r="W182" s="36"/>
      <c r="X182" s="36"/>
      <c r="Y182" s="36"/>
      <c r="Z182" s="36"/>
      <c r="AA182" s="36"/>
      <c r="AB182" s="36"/>
    </row>
    <row r="183" spans="1:28" ht="12.75" customHeight="1" x14ac:dyDescent="0.25">
      <c r="A183" s="36"/>
      <c r="B183" s="36"/>
      <c r="C183" s="36"/>
      <c r="D183" s="36"/>
      <c r="E183" s="36"/>
      <c r="F183" s="36"/>
      <c r="G183" s="36"/>
      <c r="H183" s="36"/>
      <c r="I183" s="36"/>
      <c r="J183" s="36"/>
      <c r="K183" s="36"/>
      <c r="L183" s="36"/>
      <c r="M183" s="36"/>
      <c r="N183" s="36"/>
      <c r="O183" s="36"/>
      <c r="P183" s="36"/>
      <c r="Q183" s="36"/>
      <c r="R183" s="36"/>
      <c r="S183" s="36"/>
      <c r="T183" s="36"/>
      <c r="U183" s="36"/>
      <c r="V183" s="36"/>
      <c r="W183" s="36"/>
      <c r="X183" s="36"/>
      <c r="Y183" s="36"/>
      <c r="Z183" s="36"/>
      <c r="AA183" s="36"/>
      <c r="AB183" s="36"/>
    </row>
    <row r="184" spans="1:28" ht="12.75" customHeight="1" x14ac:dyDescent="0.25">
      <c r="A184" s="36"/>
      <c r="B184" s="36"/>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c r="AA184" s="36"/>
      <c r="AB184" s="36"/>
    </row>
    <row r="185" spans="1:28" ht="12.75" customHeight="1" x14ac:dyDescent="0.25">
      <c r="A185" s="36"/>
      <c r="B185" s="36"/>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c r="AA185" s="36"/>
      <c r="AB185" s="36"/>
    </row>
    <row r="186" spans="1:28" ht="12.75" customHeight="1" x14ac:dyDescent="0.25">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36"/>
      <c r="Y186" s="36"/>
      <c r="Z186" s="36"/>
      <c r="AA186" s="36"/>
      <c r="AB186" s="36"/>
    </row>
    <row r="187" spans="1:28" ht="12.75" customHeight="1" x14ac:dyDescent="0.25">
      <c r="A187" s="36"/>
      <c r="B187" s="36"/>
      <c r="C187" s="36"/>
      <c r="D187" s="36"/>
      <c r="E187" s="36"/>
      <c r="F187" s="36"/>
      <c r="G187" s="36"/>
      <c r="H187" s="36"/>
      <c r="I187" s="36"/>
      <c r="J187" s="36"/>
      <c r="K187" s="36"/>
      <c r="L187" s="36"/>
      <c r="M187" s="36"/>
      <c r="N187" s="36"/>
      <c r="O187" s="36"/>
      <c r="P187" s="36"/>
      <c r="Q187" s="36"/>
      <c r="R187" s="36"/>
      <c r="S187" s="36"/>
      <c r="T187" s="36"/>
      <c r="U187" s="36"/>
      <c r="V187" s="36"/>
      <c r="W187" s="36"/>
      <c r="X187" s="36"/>
      <c r="Y187" s="36"/>
      <c r="Z187" s="36"/>
      <c r="AA187" s="36"/>
      <c r="AB187" s="36"/>
    </row>
    <row r="188" spans="1:28" ht="12.75" customHeight="1" x14ac:dyDescent="0.25">
      <c r="A188" s="36"/>
      <c r="B188" s="36"/>
      <c r="C188" s="36"/>
      <c r="D188" s="36"/>
      <c r="E188" s="36"/>
      <c r="F188" s="36"/>
      <c r="G188" s="36"/>
      <c r="H188" s="36"/>
      <c r="I188" s="36"/>
      <c r="J188" s="36"/>
      <c r="K188" s="36"/>
      <c r="L188" s="36"/>
      <c r="M188" s="36"/>
      <c r="N188" s="36"/>
      <c r="O188" s="36"/>
      <c r="P188" s="36"/>
      <c r="Q188" s="36"/>
      <c r="R188" s="36"/>
      <c r="S188" s="36"/>
      <c r="T188" s="36"/>
      <c r="U188" s="36"/>
      <c r="V188" s="36"/>
      <c r="W188" s="36"/>
      <c r="X188" s="36"/>
      <c r="Y188" s="36"/>
      <c r="Z188" s="36"/>
      <c r="AA188" s="36"/>
      <c r="AB188" s="36"/>
    </row>
    <row r="189" spans="1:28" ht="12.75" customHeight="1" x14ac:dyDescent="0.25">
      <c r="A189" s="36"/>
      <c r="B189" s="36"/>
      <c r="C189" s="36"/>
      <c r="D189" s="36"/>
      <c r="E189" s="36"/>
      <c r="F189" s="36"/>
      <c r="G189" s="36"/>
      <c r="H189" s="36"/>
      <c r="I189" s="36"/>
      <c r="J189" s="36"/>
      <c r="K189" s="36"/>
      <c r="L189" s="36"/>
      <c r="M189" s="36"/>
      <c r="N189" s="36"/>
      <c r="O189" s="36"/>
      <c r="P189" s="36"/>
      <c r="Q189" s="36"/>
      <c r="R189" s="36"/>
      <c r="S189" s="36"/>
      <c r="T189" s="36"/>
      <c r="U189" s="36"/>
      <c r="V189" s="36"/>
      <c r="W189" s="36"/>
      <c r="X189" s="36"/>
      <c r="Y189" s="36"/>
      <c r="Z189" s="36"/>
      <c r="AA189" s="36"/>
      <c r="AB189" s="36"/>
    </row>
    <row r="190" spans="1:28" ht="12.75" customHeight="1" x14ac:dyDescent="0.25">
      <c r="A190" s="36"/>
      <c r="B190" s="36"/>
      <c r="C190" s="36"/>
      <c r="D190" s="36"/>
      <c r="E190" s="36"/>
      <c r="F190" s="36"/>
      <c r="G190" s="36"/>
      <c r="H190" s="36"/>
      <c r="I190" s="36"/>
      <c r="J190" s="36"/>
      <c r="K190" s="36"/>
      <c r="L190" s="36"/>
      <c r="M190" s="36"/>
      <c r="N190" s="36"/>
      <c r="O190" s="36"/>
      <c r="P190" s="36"/>
      <c r="Q190" s="36"/>
      <c r="R190" s="36"/>
      <c r="S190" s="36"/>
      <c r="T190" s="36"/>
      <c r="U190" s="36"/>
      <c r="V190" s="36"/>
      <c r="W190" s="36"/>
      <c r="X190" s="36"/>
      <c r="Y190" s="36"/>
      <c r="Z190" s="36"/>
      <c r="AA190" s="36"/>
      <c r="AB190" s="36"/>
    </row>
    <row r="191" spans="1:28" ht="12.75" customHeight="1" x14ac:dyDescent="0.25">
      <c r="A191" s="36"/>
      <c r="B191" s="36"/>
      <c r="C191" s="36"/>
      <c r="D191" s="36"/>
      <c r="E191" s="36"/>
      <c r="F191" s="36"/>
      <c r="G191" s="36"/>
      <c r="H191" s="36"/>
      <c r="I191" s="36"/>
      <c r="J191" s="36"/>
      <c r="K191" s="36"/>
      <c r="L191" s="36"/>
      <c r="M191" s="36"/>
      <c r="N191" s="36"/>
      <c r="O191" s="36"/>
      <c r="P191" s="36"/>
      <c r="Q191" s="36"/>
      <c r="R191" s="36"/>
      <c r="S191" s="36"/>
      <c r="T191" s="36"/>
      <c r="U191" s="36"/>
      <c r="V191" s="36"/>
      <c r="W191" s="36"/>
      <c r="X191" s="36"/>
      <c r="Y191" s="36"/>
      <c r="Z191" s="36"/>
      <c r="AA191" s="36"/>
      <c r="AB191" s="36"/>
    </row>
    <row r="192" spans="1:28" ht="12.75" customHeight="1" x14ac:dyDescent="0.25">
      <c r="A192" s="36"/>
      <c r="B192" s="36"/>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c r="AA192" s="36"/>
      <c r="AB192" s="36"/>
    </row>
    <row r="193" spans="1:28" ht="12.75" customHeight="1" x14ac:dyDescent="0.25">
      <c r="A193" s="36"/>
      <c r="B193" s="36"/>
      <c r="C193" s="36"/>
      <c r="D193" s="36"/>
      <c r="E193" s="36"/>
      <c r="F193" s="36"/>
      <c r="G193" s="36"/>
      <c r="H193" s="36"/>
      <c r="I193" s="36"/>
      <c r="J193" s="36"/>
      <c r="K193" s="36"/>
      <c r="L193" s="36"/>
      <c r="M193" s="36"/>
      <c r="N193" s="36"/>
      <c r="O193" s="36"/>
      <c r="P193" s="36"/>
      <c r="Q193" s="36"/>
      <c r="R193" s="36"/>
      <c r="S193" s="36"/>
      <c r="T193" s="36"/>
      <c r="U193" s="36"/>
      <c r="V193" s="36"/>
      <c r="W193" s="36"/>
      <c r="X193" s="36"/>
      <c r="Y193" s="36"/>
      <c r="Z193" s="36"/>
      <c r="AA193" s="36"/>
      <c r="AB193" s="36"/>
    </row>
    <row r="194" spans="1:28" ht="12.75" customHeight="1" x14ac:dyDescent="0.25">
      <c r="A194" s="36"/>
      <c r="B194" s="36"/>
      <c r="C194" s="36"/>
      <c r="D194" s="36"/>
      <c r="E194" s="36"/>
      <c r="F194" s="36"/>
      <c r="G194" s="36"/>
      <c r="H194" s="36"/>
      <c r="I194" s="36"/>
      <c r="J194" s="36"/>
      <c r="K194" s="36"/>
      <c r="L194" s="36"/>
      <c r="M194" s="36"/>
      <c r="N194" s="36"/>
      <c r="O194" s="36"/>
      <c r="P194" s="36"/>
      <c r="Q194" s="36"/>
      <c r="R194" s="36"/>
      <c r="S194" s="36"/>
      <c r="T194" s="36"/>
      <c r="U194" s="36"/>
      <c r="V194" s="36"/>
      <c r="W194" s="36"/>
      <c r="X194" s="36"/>
      <c r="Y194" s="36"/>
      <c r="Z194" s="36"/>
      <c r="AA194" s="36"/>
      <c r="AB194" s="36"/>
    </row>
    <row r="195" spans="1:28" ht="12.75" customHeight="1" x14ac:dyDescent="0.25">
      <c r="A195" s="36"/>
      <c r="B195" s="36"/>
      <c r="C195" s="36"/>
      <c r="D195" s="36"/>
      <c r="E195" s="36"/>
      <c r="F195" s="36"/>
      <c r="G195" s="36"/>
      <c r="H195" s="36"/>
      <c r="I195" s="36"/>
      <c r="J195" s="36"/>
      <c r="K195" s="36"/>
      <c r="L195" s="36"/>
      <c r="M195" s="36"/>
      <c r="N195" s="36"/>
      <c r="O195" s="36"/>
      <c r="P195" s="36"/>
      <c r="Q195" s="36"/>
      <c r="R195" s="36"/>
      <c r="S195" s="36"/>
      <c r="T195" s="36"/>
      <c r="U195" s="36"/>
      <c r="V195" s="36"/>
      <c r="W195" s="36"/>
      <c r="X195" s="36"/>
      <c r="Y195" s="36"/>
      <c r="Z195" s="36"/>
      <c r="AA195" s="36"/>
      <c r="AB195" s="36"/>
    </row>
    <row r="196" spans="1:28" ht="12.75" customHeight="1" x14ac:dyDescent="0.25">
      <c r="A196" s="36"/>
      <c r="B196" s="36"/>
      <c r="C196" s="36"/>
      <c r="D196" s="36"/>
      <c r="E196" s="36"/>
      <c r="F196" s="36"/>
      <c r="G196" s="36"/>
      <c r="H196" s="36"/>
      <c r="I196" s="36"/>
      <c r="J196" s="36"/>
      <c r="K196" s="36"/>
      <c r="L196" s="36"/>
      <c r="M196" s="36"/>
      <c r="N196" s="36"/>
      <c r="O196" s="36"/>
      <c r="P196" s="36"/>
      <c r="Q196" s="36"/>
      <c r="R196" s="36"/>
      <c r="S196" s="36"/>
      <c r="T196" s="36"/>
      <c r="U196" s="36"/>
      <c r="V196" s="36"/>
      <c r="W196" s="36"/>
      <c r="X196" s="36"/>
      <c r="Y196" s="36"/>
      <c r="Z196" s="36"/>
      <c r="AA196" s="36"/>
      <c r="AB196" s="36"/>
    </row>
    <row r="197" spans="1:28" ht="12.75" customHeight="1" x14ac:dyDescent="0.25">
      <c r="A197" s="36"/>
      <c r="B197" s="36"/>
      <c r="C197" s="36"/>
      <c r="D197" s="36"/>
      <c r="E197" s="36"/>
      <c r="F197" s="36"/>
      <c r="G197" s="36"/>
      <c r="H197" s="36"/>
      <c r="I197" s="36"/>
      <c r="J197" s="36"/>
      <c r="K197" s="36"/>
      <c r="L197" s="36"/>
      <c r="M197" s="36"/>
      <c r="N197" s="36"/>
      <c r="O197" s="36"/>
      <c r="P197" s="36"/>
      <c r="Q197" s="36"/>
      <c r="R197" s="36"/>
      <c r="S197" s="36"/>
      <c r="T197" s="36"/>
      <c r="U197" s="36"/>
      <c r="V197" s="36"/>
      <c r="W197" s="36"/>
      <c r="X197" s="36"/>
      <c r="Y197" s="36"/>
      <c r="Z197" s="36"/>
      <c r="AA197" s="36"/>
      <c r="AB197" s="36"/>
    </row>
    <row r="198" spans="1:28" ht="12.75" customHeight="1" x14ac:dyDescent="0.25">
      <c r="A198" s="36"/>
      <c r="B198" s="36"/>
      <c r="C198" s="36"/>
      <c r="D198" s="36"/>
      <c r="E198" s="36"/>
      <c r="F198" s="36"/>
      <c r="G198" s="36"/>
      <c r="H198" s="36"/>
      <c r="I198" s="36"/>
      <c r="J198" s="36"/>
      <c r="K198" s="36"/>
      <c r="L198" s="36"/>
      <c r="M198" s="36"/>
      <c r="N198" s="36"/>
      <c r="O198" s="36"/>
      <c r="P198" s="36"/>
      <c r="Q198" s="36"/>
      <c r="R198" s="36"/>
      <c r="S198" s="36"/>
      <c r="T198" s="36"/>
      <c r="U198" s="36"/>
      <c r="V198" s="36"/>
      <c r="W198" s="36"/>
      <c r="X198" s="36"/>
      <c r="Y198" s="36"/>
      <c r="Z198" s="36"/>
      <c r="AA198" s="36"/>
      <c r="AB198" s="36"/>
    </row>
    <row r="199" spans="1:28" ht="12.75" customHeight="1" x14ac:dyDescent="0.25">
      <c r="A199" s="36"/>
      <c r="B199" s="36"/>
      <c r="C199" s="36"/>
      <c r="D199" s="36"/>
      <c r="E199" s="36"/>
      <c r="F199" s="36"/>
      <c r="G199" s="36"/>
      <c r="H199" s="36"/>
      <c r="I199" s="36"/>
      <c r="J199" s="36"/>
      <c r="K199" s="36"/>
      <c r="L199" s="36"/>
      <c r="M199" s="36"/>
      <c r="N199" s="36"/>
      <c r="O199" s="36"/>
      <c r="P199" s="36"/>
      <c r="Q199" s="36"/>
      <c r="R199" s="36"/>
      <c r="S199" s="36"/>
      <c r="T199" s="36"/>
      <c r="U199" s="36"/>
      <c r="V199" s="36"/>
      <c r="W199" s="36"/>
      <c r="X199" s="36"/>
      <c r="Y199" s="36"/>
      <c r="Z199" s="36"/>
      <c r="AA199" s="36"/>
      <c r="AB199" s="36"/>
    </row>
    <row r="200" spans="1:28" ht="12.75" customHeight="1" x14ac:dyDescent="0.25">
      <c r="A200" s="36"/>
      <c r="B200" s="36"/>
      <c r="C200" s="36"/>
      <c r="D200" s="36"/>
      <c r="E200" s="36"/>
      <c r="F200" s="36"/>
      <c r="G200" s="36"/>
      <c r="H200" s="36"/>
      <c r="I200" s="36"/>
      <c r="J200" s="36"/>
      <c r="K200" s="36"/>
      <c r="L200" s="36"/>
      <c r="M200" s="36"/>
      <c r="N200" s="36"/>
      <c r="O200" s="36"/>
      <c r="P200" s="36"/>
      <c r="Q200" s="36"/>
      <c r="R200" s="36"/>
      <c r="S200" s="36"/>
      <c r="T200" s="36"/>
      <c r="U200" s="36"/>
      <c r="V200" s="36"/>
      <c r="W200" s="36"/>
      <c r="X200" s="36"/>
      <c r="Y200" s="36"/>
      <c r="Z200" s="36"/>
      <c r="AA200" s="36"/>
      <c r="AB200" s="36"/>
    </row>
    <row r="201" spans="1:28" ht="12.75" customHeight="1" x14ac:dyDescent="0.25">
      <c r="A201" s="36"/>
      <c r="B201" s="36"/>
      <c r="C201" s="36"/>
      <c r="D201" s="36"/>
      <c r="E201" s="36"/>
      <c r="F201" s="36"/>
      <c r="G201" s="36"/>
      <c r="H201" s="36"/>
      <c r="I201" s="36"/>
      <c r="J201" s="36"/>
      <c r="K201" s="36"/>
      <c r="L201" s="36"/>
      <c r="M201" s="36"/>
      <c r="N201" s="36"/>
      <c r="O201" s="36"/>
      <c r="P201" s="36"/>
      <c r="Q201" s="36"/>
      <c r="R201" s="36"/>
      <c r="S201" s="36"/>
      <c r="T201" s="36"/>
      <c r="U201" s="36"/>
      <c r="V201" s="36"/>
      <c r="W201" s="36"/>
      <c r="X201" s="36"/>
      <c r="Y201" s="36"/>
      <c r="Z201" s="36"/>
      <c r="AA201" s="36"/>
      <c r="AB201" s="36"/>
    </row>
    <row r="202" spans="1:28" ht="12.75" customHeight="1" x14ac:dyDescent="0.25">
      <c r="A202" s="36"/>
      <c r="B202" s="36"/>
      <c r="C202" s="36"/>
      <c r="D202" s="36"/>
      <c r="E202" s="36"/>
      <c r="F202" s="36"/>
      <c r="G202" s="36"/>
      <c r="H202" s="36"/>
      <c r="I202" s="36"/>
      <c r="J202" s="36"/>
      <c r="K202" s="36"/>
      <c r="L202" s="36"/>
      <c r="M202" s="36"/>
      <c r="N202" s="36"/>
      <c r="O202" s="36"/>
      <c r="P202" s="36"/>
      <c r="Q202" s="36"/>
      <c r="R202" s="36"/>
      <c r="S202" s="36"/>
      <c r="T202" s="36"/>
      <c r="U202" s="36"/>
      <c r="V202" s="36"/>
      <c r="W202" s="36"/>
      <c r="X202" s="36"/>
      <c r="Y202" s="36"/>
      <c r="Z202" s="36"/>
      <c r="AA202" s="36"/>
      <c r="AB202" s="36"/>
    </row>
    <row r="203" spans="1:28" ht="12.75" customHeight="1" x14ac:dyDescent="0.25">
      <c r="A203" s="36"/>
      <c r="B203" s="36"/>
      <c r="C203" s="36"/>
      <c r="D203" s="36"/>
      <c r="E203" s="36"/>
      <c r="F203" s="36"/>
      <c r="G203" s="36"/>
      <c r="H203" s="36"/>
      <c r="I203" s="36"/>
      <c r="J203" s="36"/>
      <c r="K203" s="36"/>
      <c r="L203" s="36"/>
      <c r="M203" s="36"/>
      <c r="N203" s="36"/>
      <c r="O203" s="36"/>
      <c r="P203" s="36"/>
      <c r="Q203" s="36"/>
      <c r="R203" s="36"/>
      <c r="S203" s="36"/>
      <c r="T203" s="36"/>
      <c r="U203" s="36"/>
      <c r="V203" s="36"/>
      <c r="W203" s="36"/>
      <c r="X203" s="36"/>
      <c r="Y203" s="36"/>
      <c r="Z203" s="36"/>
      <c r="AA203" s="36"/>
      <c r="AB203" s="36"/>
    </row>
    <row r="204" spans="1:28" ht="12.75" customHeight="1" x14ac:dyDescent="0.25">
      <c r="A204" s="36"/>
      <c r="B204" s="36"/>
      <c r="C204" s="36"/>
      <c r="D204" s="36"/>
      <c r="E204" s="36"/>
      <c r="F204" s="36"/>
      <c r="G204" s="36"/>
      <c r="H204" s="36"/>
      <c r="I204" s="36"/>
      <c r="J204" s="36"/>
      <c r="K204" s="36"/>
      <c r="L204" s="36"/>
      <c r="M204" s="36"/>
      <c r="N204" s="36"/>
      <c r="O204" s="36"/>
      <c r="P204" s="36"/>
      <c r="Q204" s="36"/>
      <c r="R204" s="36"/>
      <c r="S204" s="36"/>
      <c r="T204" s="36"/>
      <c r="U204" s="36"/>
      <c r="V204" s="36"/>
      <c r="W204" s="36"/>
      <c r="X204" s="36"/>
      <c r="Y204" s="36"/>
      <c r="Z204" s="36"/>
      <c r="AA204" s="36"/>
      <c r="AB204" s="36"/>
    </row>
    <row r="205" spans="1:28" ht="12.75" customHeight="1" x14ac:dyDescent="0.25">
      <c r="A205" s="36"/>
      <c r="B205" s="36"/>
      <c r="C205" s="36"/>
      <c r="D205" s="36"/>
      <c r="E205" s="36"/>
      <c r="F205" s="36"/>
      <c r="G205" s="36"/>
      <c r="H205" s="36"/>
      <c r="I205" s="36"/>
      <c r="J205" s="36"/>
      <c r="K205" s="36"/>
      <c r="L205" s="36"/>
      <c r="M205" s="36"/>
      <c r="N205" s="36"/>
      <c r="O205" s="36"/>
      <c r="P205" s="36"/>
      <c r="Q205" s="36"/>
      <c r="R205" s="36"/>
      <c r="S205" s="36"/>
      <c r="T205" s="36"/>
      <c r="U205" s="36"/>
      <c r="V205" s="36"/>
      <c r="W205" s="36"/>
      <c r="X205" s="36"/>
      <c r="Y205" s="36"/>
      <c r="Z205" s="36"/>
      <c r="AA205" s="36"/>
      <c r="AB205" s="36"/>
    </row>
    <row r="206" spans="1:28" ht="12.75" customHeight="1" x14ac:dyDescent="0.25">
      <c r="A206" s="36"/>
      <c r="B206" s="36"/>
      <c r="C206" s="36"/>
      <c r="D206" s="36"/>
      <c r="E206" s="36"/>
      <c r="F206" s="36"/>
      <c r="G206" s="36"/>
      <c r="H206" s="36"/>
      <c r="I206" s="36"/>
      <c r="J206" s="36"/>
      <c r="K206" s="36"/>
      <c r="L206" s="36"/>
      <c r="M206" s="36"/>
      <c r="N206" s="36"/>
      <c r="O206" s="36"/>
      <c r="P206" s="36"/>
      <c r="Q206" s="36"/>
      <c r="R206" s="36"/>
      <c r="S206" s="36"/>
      <c r="T206" s="36"/>
      <c r="U206" s="36"/>
      <c r="V206" s="36"/>
      <c r="W206" s="36"/>
      <c r="X206" s="36"/>
      <c r="Y206" s="36"/>
      <c r="Z206" s="36"/>
      <c r="AA206" s="36"/>
      <c r="AB206" s="36"/>
    </row>
    <row r="207" spans="1:28" ht="12.75" customHeight="1" x14ac:dyDescent="0.25">
      <c r="A207" s="36"/>
      <c r="B207" s="36"/>
      <c r="C207" s="36"/>
      <c r="D207" s="36"/>
      <c r="E207" s="36"/>
      <c r="F207" s="36"/>
      <c r="G207" s="36"/>
      <c r="H207" s="36"/>
      <c r="I207" s="36"/>
      <c r="J207" s="36"/>
      <c r="K207" s="36"/>
      <c r="L207" s="36"/>
      <c r="M207" s="36"/>
      <c r="N207" s="36"/>
      <c r="O207" s="36"/>
      <c r="P207" s="36"/>
      <c r="Q207" s="36"/>
      <c r="R207" s="36"/>
      <c r="S207" s="36"/>
      <c r="T207" s="36"/>
      <c r="U207" s="36"/>
      <c r="V207" s="36"/>
      <c r="W207" s="36"/>
      <c r="X207" s="36"/>
      <c r="Y207" s="36"/>
      <c r="Z207" s="36"/>
      <c r="AA207" s="36"/>
      <c r="AB207" s="36"/>
    </row>
    <row r="208" spans="1:28" ht="12.75" customHeight="1" x14ac:dyDescent="0.25">
      <c r="A208" s="36"/>
      <c r="B208" s="36"/>
      <c r="C208" s="36"/>
      <c r="D208" s="36"/>
      <c r="E208" s="36"/>
      <c r="F208" s="36"/>
      <c r="G208" s="36"/>
      <c r="H208" s="36"/>
      <c r="I208" s="36"/>
      <c r="J208" s="36"/>
      <c r="K208" s="36"/>
      <c r="L208" s="36"/>
      <c r="M208" s="36"/>
      <c r="N208" s="36"/>
      <c r="O208" s="36"/>
      <c r="P208" s="36"/>
      <c r="Q208" s="36"/>
      <c r="R208" s="36"/>
      <c r="S208" s="36"/>
      <c r="T208" s="36"/>
      <c r="U208" s="36"/>
      <c r="V208" s="36"/>
      <c r="W208" s="36"/>
      <c r="X208" s="36"/>
      <c r="Y208" s="36"/>
      <c r="Z208" s="36"/>
      <c r="AA208" s="36"/>
      <c r="AB208" s="36"/>
    </row>
    <row r="209" spans="1:28" ht="12.75" customHeight="1" x14ac:dyDescent="0.25">
      <c r="A209" s="36"/>
      <c r="B209" s="36"/>
      <c r="C209" s="36"/>
      <c r="D209" s="36"/>
      <c r="E209" s="36"/>
      <c r="F209" s="36"/>
      <c r="G209" s="36"/>
      <c r="H209" s="36"/>
      <c r="I209" s="36"/>
      <c r="J209" s="36"/>
      <c r="K209" s="36"/>
      <c r="L209" s="36"/>
      <c r="M209" s="36"/>
      <c r="N209" s="36"/>
      <c r="O209" s="36"/>
      <c r="P209" s="36"/>
      <c r="Q209" s="36"/>
      <c r="R209" s="36"/>
      <c r="S209" s="36"/>
      <c r="T209" s="36"/>
      <c r="U209" s="36"/>
      <c r="V209" s="36"/>
      <c r="W209" s="36"/>
      <c r="X209" s="36"/>
      <c r="Y209" s="36"/>
      <c r="Z209" s="36"/>
      <c r="AA209" s="36"/>
      <c r="AB209" s="36"/>
    </row>
    <row r="210" spans="1:28" ht="12.75" customHeight="1" x14ac:dyDescent="0.25">
      <c r="A210" s="36"/>
      <c r="B210" s="36"/>
      <c r="C210" s="36"/>
      <c r="D210" s="36"/>
      <c r="E210" s="36"/>
      <c r="F210" s="36"/>
      <c r="G210" s="36"/>
      <c r="H210" s="36"/>
      <c r="I210" s="36"/>
      <c r="J210" s="36"/>
      <c r="K210" s="36"/>
      <c r="L210" s="36"/>
      <c r="M210" s="36"/>
      <c r="N210" s="36"/>
      <c r="O210" s="36"/>
      <c r="P210" s="36"/>
      <c r="Q210" s="36"/>
      <c r="R210" s="36"/>
      <c r="S210" s="36"/>
      <c r="T210" s="36"/>
      <c r="U210" s="36"/>
      <c r="V210" s="36"/>
      <c r="W210" s="36"/>
      <c r="X210" s="36"/>
      <c r="Y210" s="36"/>
      <c r="Z210" s="36"/>
      <c r="AA210" s="36"/>
      <c r="AB210" s="36"/>
    </row>
    <row r="211" spans="1:28" ht="12.75" customHeight="1" x14ac:dyDescent="0.25">
      <c r="A211" s="36"/>
      <c r="B211" s="36"/>
      <c r="C211" s="36"/>
      <c r="D211" s="36"/>
      <c r="E211" s="36"/>
      <c r="F211" s="36"/>
      <c r="G211" s="36"/>
      <c r="H211" s="36"/>
      <c r="I211" s="36"/>
      <c r="J211" s="36"/>
      <c r="K211" s="36"/>
      <c r="L211" s="36"/>
      <c r="M211" s="36"/>
      <c r="N211" s="36"/>
      <c r="O211" s="36"/>
      <c r="P211" s="36"/>
      <c r="Q211" s="36"/>
      <c r="R211" s="36"/>
      <c r="S211" s="36"/>
      <c r="T211" s="36"/>
      <c r="U211" s="36"/>
      <c r="V211" s="36"/>
      <c r="W211" s="36"/>
      <c r="X211" s="36"/>
      <c r="Y211" s="36"/>
      <c r="Z211" s="36"/>
      <c r="AA211" s="36"/>
      <c r="AB211" s="36"/>
    </row>
    <row r="212" spans="1:28" ht="12.75" customHeight="1" x14ac:dyDescent="0.25">
      <c r="A212" s="36"/>
      <c r="B212" s="36"/>
      <c r="C212" s="36"/>
      <c r="D212" s="36"/>
      <c r="E212" s="36"/>
      <c r="F212" s="36"/>
      <c r="G212" s="36"/>
      <c r="H212" s="36"/>
      <c r="I212" s="36"/>
      <c r="J212" s="36"/>
      <c r="K212" s="36"/>
      <c r="L212" s="36"/>
      <c r="M212" s="36"/>
      <c r="N212" s="36"/>
      <c r="O212" s="36"/>
      <c r="P212" s="36"/>
      <c r="Q212" s="36"/>
      <c r="R212" s="36"/>
      <c r="S212" s="36"/>
      <c r="T212" s="36"/>
      <c r="U212" s="36"/>
      <c r="V212" s="36"/>
      <c r="W212" s="36"/>
      <c r="X212" s="36"/>
      <c r="Y212" s="36"/>
      <c r="Z212" s="36"/>
      <c r="AA212" s="36"/>
      <c r="AB212" s="36"/>
    </row>
    <row r="213" spans="1:28" ht="12.75" customHeight="1" x14ac:dyDescent="0.25">
      <c r="A213" s="36"/>
      <c r="B213" s="36"/>
      <c r="C213" s="36"/>
      <c r="D213" s="36"/>
      <c r="E213" s="36"/>
      <c r="F213" s="36"/>
      <c r="G213" s="36"/>
      <c r="H213" s="36"/>
      <c r="I213" s="36"/>
      <c r="J213" s="36"/>
      <c r="K213" s="36"/>
      <c r="L213" s="36"/>
      <c r="M213" s="36"/>
      <c r="N213" s="36"/>
      <c r="O213" s="36"/>
      <c r="P213" s="36"/>
      <c r="Q213" s="36"/>
      <c r="R213" s="36"/>
      <c r="S213" s="36"/>
      <c r="T213" s="36"/>
      <c r="U213" s="36"/>
      <c r="V213" s="36"/>
      <c r="W213" s="36"/>
      <c r="X213" s="36"/>
      <c r="Y213" s="36"/>
      <c r="Z213" s="36"/>
      <c r="AA213" s="36"/>
      <c r="AB213" s="36"/>
    </row>
    <row r="214" spans="1:28" ht="12.75" customHeight="1" x14ac:dyDescent="0.25">
      <c r="A214" s="36"/>
      <c r="B214" s="36"/>
      <c r="C214" s="36"/>
      <c r="D214" s="36"/>
      <c r="E214" s="36"/>
      <c r="F214" s="36"/>
      <c r="G214" s="36"/>
      <c r="H214" s="36"/>
      <c r="I214" s="36"/>
      <c r="J214" s="36"/>
      <c r="K214" s="36"/>
      <c r="L214" s="36"/>
      <c r="M214" s="36"/>
      <c r="N214" s="36"/>
      <c r="O214" s="36"/>
      <c r="P214" s="36"/>
      <c r="Q214" s="36"/>
      <c r="R214" s="36"/>
      <c r="S214" s="36"/>
      <c r="T214" s="36"/>
      <c r="U214" s="36"/>
      <c r="V214" s="36"/>
      <c r="W214" s="36"/>
      <c r="X214" s="36"/>
      <c r="Y214" s="36"/>
      <c r="Z214" s="36"/>
      <c r="AA214" s="36"/>
      <c r="AB214" s="36"/>
    </row>
    <row r="215" spans="1:28" ht="12.75" customHeight="1" x14ac:dyDescent="0.25">
      <c r="A215" s="36"/>
      <c r="B215" s="36"/>
      <c r="C215" s="36"/>
      <c r="D215" s="36"/>
      <c r="E215" s="36"/>
      <c r="F215" s="36"/>
      <c r="G215" s="36"/>
      <c r="H215" s="36"/>
      <c r="I215" s="36"/>
      <c r="J215" s="36"/>
      <c r="K215" s="36"/>
      <c r="L215" s="36"/>
      <c r="M215" s="36"/>
      <c r="N215" s="36"/>
      <c r="O215" s="36"/>
      <c r="P215" s="36"/>
      <c r="Q215" s="36"/>
      <c r="R215" s="36"/>
      <c r="S215" s="36"/>
      <c r="T215" s="36"/>
      <c r="U215" s="36"/>
      <c r="V215" s="36"/>
      <c r="W215" s="36"/>
      <c r="X215" s="36"/>
      <c r="Y215" s="36"/>
      <c r="Z215" s="36"/>
      <c r="AA215" s="36"/>
      <c r="AB215" s="36"/>
    </row>
    <row r="216" spans="1:28" ht="12.75" customHeight="1" x14ac:dyDescent="0.25">
      <c r="A216" s="36"/>
      <c r="B216" s="36"/>
      <c r="C216" s="36"/>
      <c r="D216" s="36"/>
      <c r="E216" s="36"/>
      <c r="F216" s="36"/>
      <c r="G216" s="36"/>
      <c r="H216" s="36"/>
      <c r="I216" s="36"/>
      <c r="J216" s="36"/>
      <c r="K216" s="36"/>
      <c r="L216" s="36"/>
      <c r="M216" s="36"/>
      <c r="N216" s="36"/>
      <c r="O216" s="36"/>
      <c r="P216" s="36"/>
      <c r="Q216" s="36"/>
      <c r="R216" s="36"/>
      <c r="S216" s="36"/>
      <c r="T216" s="36"/>
      <c r="U216" s="36"/>
      <c r="V216" s="36"/>
      <c r="W216" s="36"/>
      <c r="X216" s="36"/>
      <c r="Y216" s="36"/>
      <c r="Z216" s="36"/>
      <c r="AA216" s="36"/>
      <c r="AB216" s="36"/>
    </row>
    <row r="217" spans="1:28" ht="12.75" customHeight="1" x14ac:dyDescent="0.25">
      <c r="A217" s="36"/>
      <c r="B217" s="36"/>
      <c r="C217" s="36"/>
      <c r="D217" s="36"/>
      <c r="E217" s="36"/>
      <c r="F217" s="36"/>
      <c r="G217" s="36"/>
      <c r="H217" s="36"/>
      <c r="I217" s="36"/>
      <c r="J217" s="36"/>
      <c r="K217" s="36"/>
      <c r="L217" s="36"/>
      <c r="M217" s="36"/>
      <c r="N217" s="36"/>
      <c r="O217" s="36"/>
      <c r="P217" s="36"/>
      <c r="Q217" s="36"/>
      <c r="R217" s="36"/>
      <c r="S217" s="36"/>
      <c r="T217" s="36"/>
      <c r="U217" s="36"/>
      <c r="V217" s="36"/>
      <c r="W217" s="36"/>
      <c r="X217" s="36"/>
      <c r="Y217" s="36"/>
      <c r="Z217" s="36"/>
      <c r="AA217" s="36"/>
      <c r="AB217" s="36"/>
    </row>
    <row r="218" spans="1:28" ht="12.75" customHeight="1" x14ac:dyDescent="0.25">
      <c r="A218" s="36"/>
      <c r="B218" s="36"/>
      <c r="C218" s="36"/>
      <c r="D218" s="36"/>
      <c r="E218" s="36"/>
      <c r="F218" s="36"/>
      <c r="G218" s="36"/>
      <c r="H218" s="36"/>
      <c r="I218" s="36"/>
      <c r="J218" s="36"/>
      <c r="K218" s="36"/>
      <c r="L218" s="36"/>
      <c r="M218" s="36"/>
      <c r="N218" s="36"/>
      <c r="O218" s="36"/>
      <c r="P218" s="36"/>
      <c r="Q218" s="36"/>
      <c r="R218" s="36"/>
      <c r="S218" s="36"/>
      <c r="T218" s="36"/>
      <c r="U218" s="36"/>
      <c r="V218" s="36"/>
      <c r="W218" s="36"/>
      <c r="X218" s="36"/>
      <c r="Y218" s="36"/>
      <c r="Z218" s="36"/>
      <c r="AA218" s="36"/>
      <c r="AB218" s="36"/>
    </row>
    <row r="219" spans="1:28" ht="12.75" customHeight="1" x14ac:dyDescent="0.25">
      <c r="A219" s="36"/>
      <c r="B219" s="36"/>
      <c r="C219" s="36"/>
      <c r="D219" s="36"/>
      <c r="E219" s="36"/>
      <c r="F219" s="36"/>
      <c r="G219" s="36"/>
      <c r="H219" s="36"/>
      <c r="I219" s="36"/>
      <c r="J219" s="36"/>
      <c r="K219" s="36"/>
      <c r="L219" s="36"/>
      <c r="M219" s="36"/>
      <c r="N219" s="36"/>
      <c r="O219" s="36"/>
      <c r="P219" s="36"/>
      <c r="Q219" s="36"/>
      <c r="R219" s="36"/>
      <c r="S219" s="36"/>
      <c r="T219" s="36"/>
      <c r="U219" s="36"/>
      <c r="V219" s="36"/>
      <c r="W219" s="36"/>
      <c r="X219" s="36"/>
      <c r="Y219" s="36"/>
      <c r="Z219" s="36"/>
      <c r="AA219" s="36"/>
      <c r="AB219" s="36"/>
    </row>
    <row r="220" spans="1:28" ht="12.75" customHeight="1" x14ac:dyDescent="0.25">
      <c r="A220" s="36"/>
      <c r="B220" s="36"/>
      <c r="C220" s="36"/>
      <c r="D220" s="36"/>
      <c r="E220" s="36"/>
      <c r="F220" s="36"/>
      <c r="G220" s="36"/>
      <c r="H220" s="36"/>
      <c r="I220" s="36"/>
      <c r="J220" s="36"/>
      <c r="K220" s="36"/>
      <c r="L220" s="36"/>
      <c r="M220" s="36"/>
      <c r="N220" s="36"/>
      <c r="O220" s="36"/>
      <c r="P220" s="36"/>
      <c r="Q220" s="36"/>
      <c r="R220" s="36"/>
      <c r="S220" s="36"/>
      <c r="T220" s="36"/>
      <c r="U220" s="36"/>
      <c r="V220" s="36"/>
      <c r="W220" s="36"/>
      <c r="X220" s="36"/>
      <c r="Y220" s="36"/>
      <c r="Z220" s="36"/>
      <c r="AA220" s="36"/>
      <c r="AB220" s="36"/>
    </row>
    <row r="221" spans="1:28" ht="12.75" customHeight="1" x14ac:dyDescent="0.25">
      <c r="A221" s="36"/>
      <c r="B221" s="36"/>
      <c r="C221" s="36"/>
      <c r="D221" s="36"/>
      <c r="E221" s="36"/>
      <c r="F221" s="36"/>
      <c r="G221" s="36"/>
      <c r="H221" s="36"/>
      <c r="I221" s="36"/>
      <c r="J221" s="36"/>
      <c r="K221" s="36"/>
      <c r="L221" s="36"/>
      <c r="M221" s="36"/>
      <c r="N221" s="36"/>
      <c r="O221" s="36"/>
      <c r="P221" s="36"/>
      <c r="Q221" s="36"/>
      <c r="R221" s="36"/>
      <c r="S221" s="36"/>
      <c r="T221" s="36"/>
      <c r="U221" s="36"/>
      <c r="V221" s="36"/>
      <c r="W221" s="36"/>
      <c r="X221" s="36"/>
      <c r="Y221" s="36"/>
      <c r="Z221" s="36"/>
      <c r="AA221" s="36"/>
      <c r="AB221" s="36"/>
    </row>
    <row r="222" spans="1:28" ht="12.75" customHeight="1" x14ac:dyDescent="0.25">
      <c r="A222" s="36"/>
      <c r="B222" s="36"/>
      <c r="C222" s="36"/>
      <c r="D222" s="36"/>
      <c r="E222" s="36"/>
      <c r="F222" s="36"/>
      <c r="G222" s="36"/>
      <c r="H222" s="36"/>
      <c r="I222" s="36"/>
      <c r="J222" s="36"/>
      <c r="K222" s="36"/>
      <c r="L222" s="36"/>
      <c r="M222" s="36"/>
      <c r="N222" s="36"/>
      <c r="O222" s="36"/>
      <c r="P222" s="36"/>
      <c r="Q222" s="36"/>
      <c r="R222" s="36"/>
      <c r="S222" s="36"/>
      <c r="T222" s="36"/>
      <c r="U222" s="36"/>
      <c r="V222" s="36"/>
      <c r="W222" s="36"/>
      <c r="X222" s="36"/>
      <c r="Y222" s="36"/>
      <c r="Z222" s="36"/>
      <c r="AA222" s="36"/>
      <c r="AB222" s="36"/>
    </row>
    <row r="223" spans="1:28" ht="12.75" customHeight="1" x14ac:dyDescent="0.25">
      <c r="A223" s="36"/>
      <c r="B223" s="36"/>
      <c r="C223" s="36"/>
      <c r="D223" s="36"/>
      <c r="E223" s="36"/>
      <c r="F223" s="36"/>
      <c r="G223" s="36"/>
      <c r="H223" s="36"/>
      <c r="I223" s="36"/>
      <c r="J223" s="36"/>
      <c r="K223" s="36"/>
      <c r="L223" s="36"/>
      <c r="M223" s="36"/>
      <c r="N223" s="36"/>
      <c r="O223" s="36"/>
      <c r="P223" s="36"/>
      <c r="Q223" s="36"/>
      <c r="R223" s="36"/>
      <c r="S223" s="36"/>
      <c r="T223" s="36"/>
      <c r="U223" s="36"/>
      <c r="V223" s="36"/>
      <c r="W223" s="36"/>
      <c r="X223" s="36"/>
      <c r="Y223" s="36"/>
      <c r="Z223" s="36"/>
      <c r="AA223" s="36"/>
      <c r="AB223" s="36"/>
    </row>
    <row r="224" spans="1:28" ht="12.75" customHeight="1" x14ac:dyDescent="0.25">
      <c r="A224" s="36"/>
      <c r="B224" s="36"/>
      <c r="C224" s="36"/>
      <c r="D224" s="36"/>
      <c r="E224" s="36"/>
      <c r="F224" s="36"/>
      <c r="G224" s="36"/>
      <c r="H224" s="36"/>
      <c r="I224" s="36"/>
      <c r="J224" s="36"/>
      <c r="K224" s="36"/>
      <c r="L224" s="36"/>
      <c r="M224" s="36"/>
      <c r="N224" s="36"/>
      <c r="O224" s="36"/>
      <c r="P224" s="36"/>
      <c r="Q224" s="36"/>
      <c r="R224" s="36"/>
      <c r="S224" s="36"/>
      <c r="T224" s="36"/>
      <c r="U224" s="36"/>
      <c r="V224" s="36"/>
      <c r="W224" s="36"/>
      <c r="X224" s="36"/>
      <c r="Y224" s="36"/>
      <c r="Z224" s="36"/>
      <c r="AA224" s="36"/>
      <c r="AB224" s="36"/>
    </row>
    <row r="225" spans="1:28" ht="12.75" customHeight="1" x14ac:dyDescent="0.25">
      <c r="A225" s="36"/>
      <c r="B225" s="36"/>
      <c r="C225" s="36"/>
      <c r="D225" s="36"/>
      <c r="E225" s="36"/>
      <c r="F225" s="36"/>
      <c r="G225" s="36"/>
      <c r="H225" s="36"/>
      <c r="I225" s="36"/>
      <c r="J225" s="36"/>
      <c r="K225" s="36"/>
      <c r="L225" s="36"/>
      <c r="M225" s="36"/>
      <c r="N225" s="36"/>
      <c r="O225" s="36"/>
      <c r="P225" s="36"/>
      <c r="Q225" s="36"/>
      <c r="R225" s="36"/>
      <c r="S225" s="36"/>
      <c r="T225" s="36"/>
      <c r="U225" s="36"/>
      <c r="V225" s="36"/>
      <c r="W225" s="36"/>
      <c r="X225" s="36"/>
      <c r="Y225" s="36"/>
      <c r="Z225" s="36"/>
      <c r="AA225" s="36"/>
      <c r="AB225" s="36"/>
    </row>
    <row r="226" spans="1:28" ht="12.75" customHeight="1" x14ac:dyDescent="0.25">
      <c r="A226" s="36"/>
      <c r="B226" s="36"/>
      <c r="C226" s="36"/>
      <c r="D226" s="36"/>
      <c r="E226" s="36"/>
      <c r="F226" s="36"/>
      <c r="G226" s="36"/>
      <c r="H226" s="36"/>
      <c r="I226" s="36"/>
      <c r="J226" s="36"/>
      <c r="K226" s="36"/>
      <c r="L226" s="36"/>
      <c r="M226" s="36"/>
      <c r="N226" s="36"/>
      <c r="O226" s="36"/>
      <c r="P226" s="36"/>
      <c r="Q226" s="36"/>
      <c r="R226" s="36"/>
      <c r="S226" s="36"/>
      <c r="T226" s="36"/>
      <c r="U226" s="36"/>
      <c r="V226" s="36"/>
      <c r="W226" s="36"/>
      <c r="X226" s="36"/>
      <c r="Y226" s="36"/>
      <c r="Z226" s="36"/>
      <c r="AA226" s="36"/>
      <c r="AB226" s="36"/>
    </row>
    <row r="227" spans="1:28" ht="12.75" customHeight="1" x14ac:dyDescent="0.25">
      <c r="A227" s="36"/>
      <c r="B227" s="36"/>
      <c r="C227" s="36"/>
      <c r="D227" s="36"/>
      <c r="E227" s="36"/>
      <c r="F227" s="36"/>
      <c r="G227" s="36"/>
      <c r="H227" s="36"/>
      <c r="I227" s="36"/>
      <c r="J227" s="36"/>
      <c r="K227" s="36"/>
      <c r="L227" s="36"/>
      <c r="M227" s="36"/>
      <c r="N227" s="36"/>
      <c r="O227" s="36"/>
      <c r="P227" s="36"/>
      <c r="Q227" s="36"/>
      <c r="R227" s="36"/>
      <c r="S227" s="36"/>
      <c r="T227" s="36"/>
      <c r="U227" s="36"/>
      <c r="V227" s="36"/>
      <c r="W227" s="36"/>
      <c r="X227" s="36"/>
      <c r="Y227" s="36"/>
      <c r="Z227" s="36"/>
      <c r="AA227" s="36"/>
      <c r="AB227" s="36"/>
    </row>
    <row r="228" spans="1:28" ht="12.75" customHeight="1" x14ac:dyDescent="0.25">
      <c r="A228" s="36"/>
      <c r="B228" s="36"/>
      <c r="C228" s="36"/>
      <c r="D228" s="36"/>
      <c r="E228" s="36"/>
      <c r="F228" s="36"/>
      <c r="G228" s="36"/>
      <c r="H228" s="36"/>
      <c r="I228" s="36"/>
      <c r="J228" s="36"/>
      <c r="K228" s="36"/>
      <c r="L228" s="36"/>
      <c r="M228" s="36"/>
      <c r="N228" s="36"/>
      <c r="O228" s="36"/>
      <c r="P228" s="36"/>
      <c r="Q228" s="36"/>
      <c r="R228" s="36"/>
      <c r="S228" s="36"/>
      <c r="T228" s="36"/>
      <c r="U228" s="36"/>
      <c r="V228" s="36"/>
      <c r="W228" s="36"/>
      <c r="X228" s="36"/>
      <c r="Y228" s="36"/>
      <c r="Z228" s="36"/>
      <c r="AA228" s="36"/>
      <c r="AB228" s="36"/>
    </row>
    <row r="229" spans="1:28" ht="12.75" customHeight="1" x14ac:dyDescent="0.25">
      <c r="A229" s="36"/>
      <c r="B229" s="36"/>
      <c r="C229" s="36"/>
      <c r="D229" s="36"/>
      <c r="E229" s="36"/>
      <c r="F229" s="36"/>
      <c r="G229" s="36"/>
      <c r="H229" s="36"/>
      <c r="I229" s="36"/>
      <c r="J229" s="36"/>
      <c r="K229" s="36"/>
      <c r="L229" s="36"/>
      <c r="M229" s="36"/>
      <c r="N229" s="36"/>
      <c r="O229" s="36"/>
      <c r="P229" s="36"/>
      <c r="Q229" s="36"/>
      <c r="R229" s="36"/>
      <c r="S229" s="36"/>
      <c r="T229" s="36"/>
      <c r="U229" s="36"/>
      <c r="V229" s="36"/>
      <c r="W229" s="36"/>
      <c r="X229" s="36"/>
      <c r="Y229" s="36"/>
      <c r="Z229" s="36"/>
      <c r="AA229" s="36"/>
      <c r="AB229" s="36"/>
    </row>
    <row r="230" spans="1:28" ht="12.75" customHeight="1" x14ac:dyDescent="0.25">
      <c r="A230" s="36"/>
      <c r="B230" s="36"/>
      <c r="C230" s="36"/>
      <c r="D230" s="36"/>
      <c r="E230" s="36"/>
      <c r="F230" s="36"/>
      <c r="G230" s="36"/>
      <c r="H230" s="36"/>
      <c r="I230" s="36"/>
      <c r="J230" s="36"/>
      <c r="K230" s="36"/>
      <c r="L230" s="36"/>
      <c r="M230" s="36"/>
      <c r="N230" s="36"/>
      <c r="O230" s="36"/>
      <c r="P230" s="36"/>
      <c r="Q230" s="36"/>
      <c r="R230" s="36"/>
      <c r="S230" s="36"/>
      <c r="T230" s="36"/>
      <c r="U230" s="36"/>
      <c r="V230" s="36"/>
      <c r="W230" s="36"/>
      <c r="X230" s="36"/>
      <c r="Y230" s="36"/>
      <c r="Z230" s="36"/>
      <c r="AA230" s="36"/>
      <c r="AB230" s="36"/>
    </row>
    <row r="231" spans="1:28" ht="12.75" customHeight="1" x14ac:dyDescent="0.25">
      <c r="A231" s="36"/>
      <c r="B231" s="36"/>
      <c r="C231" s="36"/>
      <c r="D231" s="36"/>
      <c r="E231" s="36"/>
      <c r="F231" s="36"/>
      <c r="G231" s="36"/>
      <c r="H231" s="36"/>
      <c r="I231" s="36"/>
      <c r="J231" s="36"/>
      <c r="K231" s="36"/>
      <c r="L231" s="36"/>
      <c r="M231" s="36"/>
      <c r="N231" s="36"/>
      <c r="O231" s="36"/>
      <c r="P231" s="36"/>
      <c r="Q231" s="36"/>
      <c r="R231" s="36"/>
      <c r="S231" s="36"/>
      <c r="T231" s="36"/>
      <c r="U231" s="36"/>
      <c r="V231" s="36"/>
      <c r="W231" s="36"/>
      <c r="X231" s="36"/>
      <c r="Y231" s="36"/>
      <c r="Z231" s="36"/>
      <c r="AA231" s="36"/>
      <c r="AB231" s="36"/>
    </row>
    <row r="232" spans="1:28" ht="12.75" customHeight="1" x14ac:dyDescent="0.25">
      <c r="A232" s="36"/>
      <c r="B232" s="36"/>
      <c r="C232" s="36"/>
      <c r="D232" s="36"/>
      <c r="E232" s="36"/>
      <c r="F232" s="36"/>
      <c r="G232" s="36"/>
      <c r="H232" s="36"/>
      <c r="I232" s="36"/>
      <c r="J232" s="36"/>
      <c r="K232" s="36"/>
      <c r="L232" s="36"/>
      <c r="M232" s="36"/>
      <c r="N232" s="36"/>
      <c r="O232" s="36"/>
      <c r="P232" s="36"/>
      <c r="Q232" s="36"/>
      <c r="R232" s="36"/>
      <c r="S232" s="36"/>
      <c r="T232" s="36"/>
      <c r="U232" s="36"/>
      <c r="V232" s="36"/>
      <c r="W232" s="36"/>
      <c r="X232" s="36"/>
      <c r="Y232" s="36"/>
      <c r="Z232" s="36"/>
      <c r="AA232" s="36"/>
      <c r="AB232" s="36"/>
    </row>
    <row r="233" spans="1:28" ht="12.75" customHeight="1" x14ac:dyDescent="0.25">
      <c r="A233" s="36"/>
      <c r="B233" s="36"/>
      <c r="C233" s="36"/>
      <c r="D233" s="36"/>
      <c r="E233" s="36"/>
      <c r="F233" s="36"/>
      <c r="G233" s="36"/>
      <c r="H233" s="36"/>
      <c r="I233" s="36"/>
      <c r="J233" s="36"/>
      <c r="K233" s="36"/>
      <c r="L233" s="36"/>
      <c r="M233" s="36"/>
      <c r="N233" s="36"/>
      <c r="O233" s="36"/>
      <c r="P233" s="36"/>
      <c r="Q233" s="36"/>
      <c r="R233" s="36"/>
      <c r="S233" s="36"/>
      <c r="T233" s="36"/>
      <c r="U233" s="36"/>
      <c r="V233" s="36"/>
      <c r="W233" s="36"/>
      <c r="X233" s="36"/>
      <c r="Y233" s="36"/>
      <c r="Z233" s="36"/>
      <c r="AA233" s="36"/>
      <c r="AB233" s="36"/>
    </row>
    <row r="234" spans="1:28" ht="12.75" customHeight="1" x14ac:dyDescent="0.25">
      <c r="A234" s="36"/>
      <c r="B234" s="36"/>
      <c r="C234" s="36"/>
      <c r="D234" s="36"/>
      <c r="E234" s="36"/>
      <c r="F234" s="36"/>
      <c r="G234" s="36"/>
      <c r="H234" s="36"/>
      <c r="I234" s="36"/>
      <c r="J234" s="36"/>
      <c r="K234" s="36"/>
      <c r="L234" s="36"/>
      <c r="M234" s="36"/>
      <c r="N234" s="36"/>
      <c r="O234" s="36"/>
      <c r="P234" s="36"/>
      <c r="Q234" s="36"/>
      <c r="R234" s="36"/>
      <c r="S234" s="36"/>
      <c r="T234" s="36"/>
      <c r="U234" s="36"/>
      <c r="V234" s="36"/>
      <c r="W234" s="36"/>
      <c r="X234" s="36"/>
      <c r="Y234" s="36"/>
      <c r="Z234" s="36"/>
      <c r="AA234" s="36"/>
      <c r="AB234" s="36"/>
    </row>
    <row r="235" spans="1:28" ht="12.75" customHeight="1" x14ac:dyDescent="0.25">
      <c r="A235" s="36"/>
      <c r="B235" s="36"/>
      <c r="C235" s="36"/>
      <c r="D235" s="36"/>
      <c r="E235" s="36"/>
      <c r="F235" s="36"/>
      <c r="G235" s="36"/>
      <c r="H235" s="36"/>
      <c r="I235" s="36"/>
      <c r="J235" s="36"/>
      <c r="K235" s="36"/>
      <c r="L235" s="36"/>
      <c r="M235" s="36"/>
      <c r="N235" s="36"/>
      <c r="O235" s="36"/>
      <c r="P235" s="36"/>
      <c r="Q235" s="36"/>
      <c r="R235" s="36"/>
      <c r="S235" s="36"/>
      <c r="T235" s="36"/>
      <c r="U235" s="36"/>
      <c r="V235" s="36"/>
      <c r="W235" s="36"/>
      <c r="X235" s="36"/>
      <c r="Y235" s="36"/>
      <c r="Z235" s="36"/>
      <c r="AA235" s="36"/>
      <c r="AB235" s="36"/>
    </row>
    <row r="236" spans="1:28" ht="12.75" customHeight="1" x14ac:dyDescent="0.25">
      <c r="A236" s="36"/>
      <c r="B236" s="36"/>
      <c r="C236" s="36"/>
      <c r="D236" s="36"/>
      <c r="E236" s="36"/>
      <c r="F236" s="36"/>
      <c r="G236" s="36"/>
      <c r="H236" s="36"/>
      <c r="I236" s="36"/>
      <c r="J236" s="36"/>
      <c r="K236" s="36"/>
      <c r="L236" s="36"/>
      <c r="M236" s="36"/>
      <c r="N236" s="36"/>
      <c r="O236" s="36"/>
      <c r="P236" s="36"/>
      <c r="Q236" s="36"/>
      <c r="R236" s="36"/>
      <c r="S236" s="36"/>
      <c r="T236" s="36"/>
      <c r="U236" s="36"/>
      <c r="V236" s="36"/>
      <c r="W236" s="36"/>
      <c r="X236" s="36"/>
      <c r="Y236" s="36"/>
      <c r="Z236" s="36"/>
      <c r="AA236" s="36"/>
      <c r="AB236" s="36"/>
    </row>
    <row r="237" spans="1:28" ht="12.75" customHeight="1" x14ac:dyDescent="0.25">
      <c r="A237" s="36"/>
      <c r="B237" s="36"/>
      <c r="C237" s="36"/>
      <c r="D237" s="36"/>
      <c r="E237" s="36"/>
      <c r="F237" s="36"/>
      <c r="G237" s="36"/>
      <c r="H237" s="36"/>
      <c r="I237" s="36"/>
      <c r="J237" s="36"/>
      <c r="K237" s="36"/>
      <c r="L237" s="36"/>
      <c r="M237" s="36"/>
      <c r="N237" s="36"/>
      <c r="O237" s="36"/>
      <c r="P237" s="36"/>
      <c r="Q237" s="36"/>
      <c r="R237" s="36"/>
      <c r="S237" s="36"/>
      <c r="T237" s="36"/>
      <c r="U237" s="36"/>
      <c r="V237" s="36"/>
      <c r="W237" s="36"/>
      <c r="X237" s="36"/>
      <c r="Y237" s="36"/>
      <c r="Z237" s="36"/>
      <c r="AA237" s="36"/>
      <c r="AB237" s="36"/>
    </row>
    <row r="238" spans="1:28" ht="12.75" customHeight="1" x14ac:dyDescent="0.25">
      <c r="A238" s="36"/>
      <c r="B238" s="36"/>
      <c r="C238" s="36"/>
      <c r="D238" s="36"/>
      <c r="E238" s="36"/>
      <c r="F238" s="36"/>
      <c r="G238" s="36"/>
      <c r="H238" s="36"/>
      <c r="I238" s="36"/>
      <c r="J238" s="36"/>
      <c r="K238" s="36"/>
      <c r="L238" s="36"/>
      <c r="M238" s="36"/>
      <c r="N238" s="36"/>
      <c r="O238" s="36"/>
      <c r="P238" s="36"/>
      <c r="Q238" s="36"/>
      <c r="R238" s="36"/>
      <c r="S238" s="36"/>
      <c r="T238" s="36"/>
      <c r="U238" s="36"/>
      <c r="V238" s="36"/>
      <c r="W238" s="36"/>
      <c r="X238" s="36"/>
      <c r="Y238" s="36"/>
      <c r="Z238" s="36"/>
      <c r="AA238" s="36"/>
      <c r="AB238" s="36"/>
    </row>
    <row r="239" spans="1:28" ht="12.75" customHeight="1" x14ac:dyDescent="0.25">
      <c r="A239" s="36"/>
      <c r="B239" s="36"/>
      <c r="C239" s="36"/>
      <c r="D239" s="36"/>
      <c r="E239" s="36"/>
      <c r="F239" s="36"/>
      <c r="G239" s="36"/>
      <c r="H239" s="36"/>
      <c r="I239" s="36"/>
      <c r="J239" s="36"/>
      <c r="K239" s="36"/>
      <c r="L239" s="36"/>
      <c r="M239" s="36"/>
      <c r="N239" s="36"/>
      <c r="O239" s="36"/>
      <c r="P239" s="36"/>
      <c r="Q239" s="36"/>
      <c r="R239" s="36"/>
      <c r="S239" s="36"/>
      <c r="T239" s="36"/>
      <c r="U239" s="36"/>
      <c r="V239" s="36"/>
      <c r="W239" s="36"/>
      <c r="X239" s="36"/>
      <c r="Y239" s="36"/>
      <c r="Z239" s="36"/>
      <c r="AA239" s="36"/>
      <c r="AB239" s="36"/>
    </row>
    <row r="240" spans="1:28" ht="12.75" customHeight="1" x14ac:dyDescent="0.25">
      <c r="A240" s="36"/>
      <c r="B240" s="36"/>
      <c r="C240" s="36"/>
      <c r="D240" s="36"/>
      <c r="E240" s="36"/>
      <c r="F240" s="36"/>
      <c r="G240" s="36"/>
      <c r="H240" s="36"/>
      <c r="I240" s="36"/>
      <c r="J240" s="36"/>
      <c r="K240" s="36"/>
      <c r="L240" s="36"/>
      <c r="M240" s="36"/>
      <c r="N240" s="36"/>
      <c r="O240" s="36"/>
      <c r="P240" s="36"/>
      <c r="Q240" s="36"/>
      <c r="R240" s="36"/>
      <c r="S240" s="36"/>
      <c r="T240" s="36"/>
      <c r="U240" s="36"/>
      <c r="V240" s="36"/>
      <c r="W240" s="36"/>
      <c r="X240" s="36"/>
      <c r="Y240" s="36"/>
      <c r="Z240" s="36"/>
      <c r="AA240" s="36"/>
      <c r="AB240" s="36"/>
    </row>
    <row r="241" spans="1:28" ht="12.75" customHeight="1" x14ac:dyDescent="0.25">
      <c r="A241" s="36"/>
      <c r="B241" s="36"/>
      <c r="C241" s="36"/>
      <c r="D241" s="36"/>
      <c r="E241" s="36"/>
      <c r="F241" s="36"/>
      <c r="G241" s="36"/>
      <c r="H241" s="36"/>
      <c r="I241" s="36"/>
      <c r="J241" s="36"/>
      <c r="K241" s="36"/>
      <c r="L241" s="36"/>
      <c r="M241" s="36"/>
      <c r="N241" s="36"/>
      <c r="O241" s="36"/>
      <c r="P241" s="36"/>
      <c r="Q241" s="36"/>
      <c r="R241" s="36"/>
      <c r="S241" s="36"/>
      <c r="T241" s="36"/>
      <c r="U241" s="36"/>
      <c r="V241" s="36"/>
      <c r="W241" s="36"/>
      <c r="X241" s="36"/>
      <c r="Y241" s="36"/>
      <c r="Z241" s="36"/>
      <c r="AA241" s="36"/>
      <c r="AB241" s="36"/>
    </row>
    <row r="242" spans="1:28" ht="12.75" customHeight="1" x14ac:dyDescent="0.25">
      <c r="A242" s="36"/>
      <c r="B242" s="36"/>
      <c r="C242" s="36"/>
      <c r="D242" s="36"/>
      <c r="E242" s="36"/>
      <c r="F242" s="36"/>
      <c r="G242" s="36"/>
      <c r="H242" s="36"/>
      <c r="I242" s="36"/>
      <c r="J242" s="36"/>
      <c r="K242" s="36"/>
      <c r="L242" s="36"/>
      <c r="M242" s="36"/>
      <c r="N242" s="36"/>
      <c r="O242" s="36"/>
      <c r="P242" s="36"/>
      <c r="Q242" s="36"/>
      <c r="R242" s="36"/>
      <c r="S242" s="36"/>
      <c r="T242" s="36"/>
      <c r="U242" s="36"/>
      <c r="V242" s="36"/>
      <c r="W242" s="36"/>
      <c r="X242" s="36"/>
      <c r="Y242" s="36"/>
      <c r="Z242" s="36"/>
      <c r="AA242" s="36"/>
      <c r="AB242" s="36"/>
    </row>
    <row r="243" spans="1:28" ht="12.75" customHeight="1" x14ac:dyDescent="0.25">
      <c r="A243" s="36"/>
      <c r="B243" s="36"/>
      <c r="C243" s="36"/>
      <c r="D243" s="36"/>
      <c r="E243" s="36"/>
      <c r="F243" s="36"/>
      <c r="G243" s="36"/>
      <c r="H243" s="36"/>
      <c r="I243" s="36"/>
      <c r="J243" s="36"/>
      <c r="K243" s="36"/>
      <c r="L243" s="36"/>
      <c r="M243" s="36"/>
      <c r="N243" s="36"/>
      <c r="O243" s="36"/>
      <c r="P243" s="36"/>
      <c r="Q243" s="36"/>
      <c r="R243" s="36"/>
      <c r="S243" s="36"/>
      <c r="T243" s="36"/>
      <c r="U243" s="36"/>
      <c r="V243" s="36"/>
      <c r="W243" s="36"/>
      <c r="X243" s="36"/>
      <c r="Y243" s="36"/>
      <c r="Z243" s="36"/>
      <c r="AA243" s="36"/>
      <c r="AB243" s="36"/>
    </row>
    <row r="244" spans="1:28" ht="12.75" customHeight="1" x14ac:dyDescent="0.25">
      <c r="A244" s="36"/>
      <c r="B244" s="36"/>
      <c r="C244" s="36"/>
      <c r="D244" s="36"/>
      <c r="E244" s="36"/>
      <c r="F244" s="36"/>
      <c r="G244" s="36"/>
      <c r="H244" s="36"/>
      <c r="I244" s="36"/>
      <c r="J244" s="36"/>
      <c r="K244" s="36"/>
      <c r="L244" s="36"/>
      <c r="M244" s="36"/>
      <c r="N244" s="36"/>
      <c r="O244" s="36"/>
      <c r="P244" s="36"/>
      <c r="Q244" s="36"/>
      <c r="R244" s="36"/>
      <c r="S244" s="36"/>
      <c r="T244" s="36"/>
      <c r="U244" s="36"/>
      <c r="V244" s="36"/>
      <c r="W244" s="36"/>
      <c r="X244" s="36"/>
      <c r="Y244" s="36"/>
      <c r="Z244" s="36"/>
      <c r="AA244" s="36"/>
      <c r="AB244" s="36"/>
    </row>
    <row r="245" spans="1:28" ht="12.75" customHeight="1" x14ac:dyDescent="0.25">
      <c r="A245" s="36"/>
      <c r="B245" s="36"/>
      <c r="C245" s="36"/>
      <c r="D245" s="36"/>
      <c r="E245" s="36"/>
      <c r="F245" s="36"/>
      <c r="G245" s="36"/>
      <c r="H245" s="36"/>
      <c r="I245" s="36"/>
      <c r="J245" s="36"/>
      <c r="K245" s="36"/>
      <c r="L245" s="36"/>
      <c r="M245" s="36"/>
      <c r="N245" s="36"/>
      <c r="O245" s="36"/>
      <c r="P245" s="36"/>
      <c r="Q245" s="36"/>
      <c r="R245" s="36"/>
      <c r="S245" s="36"/>
      <c r="T245" s="36"/>
      <c r="U245" s="36"/>
      <c r="V245" s="36"/>
      <c r="W245" s="36"/>
      <c r="X245" s="36"/>
      <c r="Y245" s="36"/>
      <c r="Z245" s="36"/>
      <c r="AA245" s="36"/>
      <c r="AB245" s="36"/>
    </row>
    <row r="246" spans="1:28" ht="12.75" customHeight="1" x14ac:dyDescent="0.25">
      <c r="A246" s="36"/>
      <c r="B246" s="36"/>
      <c r="C246" s="36"/>
      <c r="D246" s="36"/>
      <c r="E246" s="36"/>
      <c r="F246" s="36"/>
      <c r="G246" s="36"/>
      <c r="H246" s="36"/>
      <c r="I246" s="36"/>
      <c r="J246" s="36"/>
      <c r="K246" s="36"/>
      <c r="L246" s="36"/>
      <c r="M246" s="36"/>
      <c r="N246" s="36"/>
      <c r="O246" s="36"/>
      <c r="P246" s="36"/>
      <c r="Q246" s="36"/>
      <c r="R246" s="36"/>
      <c r="S246" s="36"/>
      <c r="T246" s="36"/>
      <c r="U246" s="36"/>
      <c r="V246" s="36"/>
      <c r="W246" s="36"/>
      <c r="X246" s="36"/>
      <c r="Y246" s="36"/>
      <c r="Z246" s="36"/>
      <c r="AA246" s="36"/>
      <c r="AB246" s="36"/>
    </row>
    <row r="247" spans="1:28" ht="12.75" customHeight="1" x14ac:dyDescent="0.25">
      <c r="A247" s="36"/>
      <c r="B247" s="36"/>
      <c r="C247" s="36"/>
      <c r="D247" s="36"/>
      <c r="E247" s="36"/>
      <c r="F247" s="36"/>
      <c r="G247" s="36"/>
      <c r="H247" s="36"/>
      <c r="I247" s="36"/>
      <c r="J247" s="36"/>
      <c r="K247" s="36"/>
      <c r="L247" s="36"/>
      <c r="M247" s="36"/>
      <c r="N247" s="36"/>
      <c r="O247" s="36"/>
      <c r="P247" s="36"/>
      <c r="Q247" s="36"/>
      <c r="R247" s="36"/>
      <c r="S247" s="36"/>
      <c r="T247" s="36"/>
      <c r="U247" s="36"/>
      <c r="V247" s="36"/>
      <c r="W247" s="36"/>
      <c r="X247" s="36"/>
      <c r="Y247" s="36"/>
      <c r="Z247" s="36"/>
      <c r="AA247" s="36"/>
      <c r="AB247" s="36"/>
    </row>
    <row r="248" spans="1:28" ht="12.75" customHeight="1" x14ac:dyDescent="0.25">
      <c r="A248" s="36"/>
      <c r="B248" s="36"/>
      <c r="C248" s="36"/>
      <c r="D248" s="36"/>
      <c r="E248" s="36"/>
      <c r="F248" s="36"/>
      <c r="G248" s="36"/>
      <c r="H248" s="36"/>
      <c r="I248" s="36"/>
      <c r="J248" s="36"/>
      <c r="K248" s="36"/>
      <c r="L248" s="36"/>
      <c r="M248" s="36"/>
      <c r="N248" s="36"/>
      <c r="O248" s="36"/>
      <c r="P248" s="36"/>
      <c r="Q248" s="36"/>
      <c r="R248" s="36"/>
      <c r="S248" s="36"/>
      <c r="T248" s="36"/>
      <c r="U248" s="36"/>
      <c r="V248" s="36"/>
      <c r="W248" s="36"/>
      <c r="X248" s="36"/>
      <c r="Y248" s="36"/>
      <c r="Z248" s="36"/>
      <c r="AA248" s="36"/>
      <c r="AB248" s="36"/>
    </row>
    <row r="249" spans="1:28" ht="12.75" customHeight="1" x14ac:dyDescent="0.25">
      <c r="A249" s="36"/>
      <c r="B249" s="36"/>
      <c r="C249" s="36"/>
      <c r="D249" s="36"/>
      <c r="E249" s="36"/>
      <c r="F249" s="36"/>
      <c r="G249" s="36"/>
      <c r="H249" s="36"/>
      <c r="I249" s="36"/>
      <c r="J249" s="36"/>
      <c r="K249" s="36"/>
      <c r="L249" s="36"/>
      <c r="M249" s="36"/>
      <c r="N249" s="36"/>
      <c r="O249" s="36"/>
      <c r="P249" s="36"/>
      <c r="Q249" s="36"/>
      <c r="R249" s="36"/>
      <c r="S249" s="36"/>
      <c r="T249" s="36"/>
      <c r="U249" s="36"/>
      <c r="V249" s="36"/>
      <c r="W249" s="36"/>
      <c r="X249" s="36"/>
      <c r="Y249" s="36"/>
      <c r="Z249" s="36"/>
      <c r="AA249" s="36"/>
      <c r="AB249" s="36"/>
    </row>
    <row r="250" spans="1:28" ht="12.75" customHeight="1" x14ac:dyDescent="0.25">
      <c r="A250" s="36"/>
      <c r="B250" s="36"/>
      <c r="C250" s="36"/>
      <c r="D250" s="36"/>
      <c r="E250" s="36"/>
      <c r="F250" s="36"/>
      <c r="G250" s="36"/>
      <c r="H250" s="36"/>
      <c r="I250" s="36"/>
      <c r="J250" s="36"/>
      <c r="K250" s="36"/>
      <c r="L250" s="36"/>
      <c r="M250" s="36"/>
      <c r="N250" s="36"/>
      <c r="O250" s="36"/>
      <c r="P250" s="36"/>
      <c r="Q250" s="36"/>
      <c r="R250" s="36"/>
      <c r="S250" s="36"/>
      <c r="T250" s="36"/>
      <c r="U250" s="36"/>
      <c r="V250" s="36"/>
      <c r="W250" s="36"/>
      <c r="X250" s="36"/>
      <c r="Y250" s="36"/>
      <c r="Z250" s="36"/>
      <c r="AA250" s="36"/>
      <c r="AB250" s="36"/>
    </row>
    <row r="251" spans="1:28" ht="12.75" customHeight="1" x14ac:dyDescent="0.25">
      <c r="A251" s="36"/>
      <c r="B251" s="36"/>
      <c r="C251" s="36"/>
      <c r="D251" s="36"/>
      <c r="E251" s="36"/>
      <c r="F251" s="36"/>
      <c r="G251" s="36"/>
      <c r="H251" s="36"/>
      <c r="I251" s="36"/>
      <c r="J251" s="36"/>
      <c r="K251" s="36"/>
      <c r="L251" s="36"/>
      <c r="M251" s="36"/>
      <c r="N251" s="36"/>
      <c r="O251" s="36"/>
      <c r="P251" s="36"/>
      <c r="Q251" s="36"/>
      <c r="R251" s="36"/>
      <c r="S251" s="36"/>
      <c r="T251" s="36"/>
      <c r="U251" s="36"/>
      <c r="V251" s="36"/>
      <c r="W251" s="36"/>
      <c r="X251" s="36"/>
      <c r="Y251" s="36"/>
      <c r="Z251" s="36"/>
      <c r="AA251" s="36"/>
      <c r="AB251" s="36"/>
    </row>
    <row r="252" spans="1:28" ht="12.75" customHeight="1" x14ac:dyDescent="0.25">
      <c r="A252" s="36"/>
      <c r="B252" s="36"/>
      <c r="C252" s="36"/>
      <c r="D252" s="36"/>
      <c r="E252" s="36"/>
      <c r="F252" s="36"/>
      <c r="G252" s="36"/>
      <c r="H252" s="36"/>
      <c r="I252" s="36"/>
      <c r="J252" s="36"/>
      <c r="K252" s="36"/>
      <c r="L252" s="36"/>
      <c r="M252" s="36"/>
      <c r="N252" s="36"/>
      <c r="O252" s="36"/>
      <c r="P252" s="36"/>
      <c r="Q252" s="36"/>
      <c r="R252" s="36"/>
      <c r="S252" s="36"/>
      <c r="T252" s="36"/>
      <c r="U252" s="36"/>
      <c r="V252" s="36"/>
      <c r="W252" s="36"/>
      <c r="X252" s="36"/>
      <c r="Y252" s="36"/>
      <c r="Z252" s="36"/>
      <c r="AA252" s="36"/>
      <c r="AB252" s="36"/>
    </row>
    <row r="253" spans="1:28" ht="12.75" customHeight="1" x14ac:dyDescent="0.25">
      <c r="A253" s="36"/>
      <c r="B253" s="36"/>
      <c r="C253" s="36"/>
      <c r="D253" s="36"/>
      <c r="E253" s="36"/>
      <c r="F253" s="36"/>
      <c r="G253" s="36"/>
      <c r="H253" s="36"/>
      <c r="I253" s="36"/>
      <c r="J253" s="36"/>
      <c r="K253" s="36"/>
      <c r="L253" s="36"/>
      <c r="M253" s="36"/>
      <c r="N253" s="36"/>
      <c r="O253" s="36"/>
      <c r="P253" s="36"/>
      <c r="Q253" s="36"/>
      <c r="R253" s="36"/>
      <c r="S253" s="36"/>
      <c r="T253" s="36"/>
      <c r="U253" s="36"/>
      <c r="V253" s="36"/>
      <c r="W253" s="36"/>
      <c r="X253" s="36"/>
      <c r="Y253" s="36"/>
      <c r="Z253" s="36"/>
      <c r="AA253" s="36"/>
      <c r="AB253" s="36"/>
    </row>
    <row r="254" spans="1:28" ht="12.75" customHeight="1" x14ac:dyDescent="0.25">
      <c r="A254" s="36"/>
      <c r="B254" s="36"/>
      <c r="C254" s="36"/>
      <c r="D254" s="36"/>
      <c r="E254" s="36"/>
      <c r="F254" s="36"/>
      <c r="G254" s="36"/>
      <c r="H254" s="36"/>
      <c r="I254" s="36"/>
      <c r="J254" s="36"/>
      <c r="K254" s="36"/>
      <c r="L254" s="36"/>
      <c r="M254" s="36"/>
      <c r="N254" s="36"/>
      <c r="O254" s="36"/>
      <c r="P254" s="36"/>
      <c r="Q254" s="36"/>
      <c r="R254" s="36"/>
      <c r="S254" s="36"/>
      <c r="T254" s="36"/>
      <c r="U254" s="36"/>
      <c r="V254" s="36"/>
      <c r="W254" s="36"/>
      <c r="X254" s="36"/>
      <c r="Y254" s="36"/>
      <c r="Z254" s="36"/>
      <c r="AA254" s="36"/>
      <c r="AB254" s="36"/>
    </row>
    <row r="255" spans="1:28" ht="12.75" customHeight="1" x14ac:dyDescent="0.25">
      <c r="A255" s="36"/>
      <c r="B255" s="36"/>
      <c r="C255" s="36"/>
      <c r="D255" s="36"/>
      <c r="E255" s="36"/>
      <c r="F255" s="36"/>
      <c r="G255" s="36"/>
      <c r="H255" s="36"/>
      <c r="I255" s="36"/>
      <c r="J255" s="36"/>
      <c r="K255" s="36"/>
      <c r="L255" s="36"/>
      <c r="M255" s="36"/>
      <c r="N255" s="36"/>
      <c r="O255" s="36"/>
      <c r="P255" s="36"/>
      <c r="Q255" s="36"/>
      <c r="R255" s="36"/>
      <c r="S255" s="36"/>
      <c r="T255" s="36"/>
      <c r="U255" s="36"/>
      <c r="V255" s="36"/>
      <c r="W255" s="36"/>
      <c r="X255" s="36"/>
      <c r="Y255" s="36"/>
      <c r="Z255" s="36"/>
      <c r="AA255" s="36"/>
      <c r="AB255" s="36"/>
    </row>
    <row r="256" spans="1:28" ht="12.75" customHeight="1" x14ac:dyDescent="0.25">
      <c r="A256" s="36"/>
      <c r="B256" s="36"/>
      <c r="C256" s="36"/>
      <c r="D256" s="36"/>
      <c r="E256" s="36"/>
      <c r="F256" s="36"/>
      <c r="G256" s="36"/>
      <c r="H256" s="36"/>
      <c r="I256" s="36"/>
      <c r="J256" s="36"/>
      <c r="K256" s="36"/>
      <c r="L256" s="36"/>
      <c r="M256" s="36"/>
      <c r="N256" s="36"/>
      <c r="O256" s="36"/>
      <c r="P256" s="36"/>
      <c r="Q256" s="36"/>
      <c r="R256" s="36"/>
      <c r="S256" s="36"/>
      <c r="T256" s="36"/>
      <c r="U256" s="36"/>
      <c r="V256" s="36"/>
      <c r="W256" s="36"/>
      <c r="X256" s="36"/>
      <c r="Y256" s="36"/>
      <c r="Z256" s="36"/>
      <c r="AA256" s="36"/>
      <c r="AB256" s="36"/>
    </row>
    <row r="257" spans="1:28" ht="12.75" customHeight="1" x14ac:dyDescent="0.25">
      <c r="A257" s="36"/>
      <c r="B257" s="36"/>
      <c r="C257" s="36"/>
      <c r="D257" s="36"/>
      <c r="E257" s="36"/>
      <c r="F257" s="36"/>
      <c r="G257" s="36"/>
      <c r="H257" s="36"/>
      <c r="I257" s="36"/>
      <c r="J257" s="36"/>
      <c r="K257" s="36"/>
      <c r="L257" s="36"/>
      <c r="M257" s="36"/>
      <c r="N257" s="36"/>
      <c r="O257" s="36"/>
      <c r="P257" s="36"/>
      <c r="Q257" s="36"/>
      <c r="R257" s="36"/>
      <c r="S257" s="36"/>
      <c r="T257" s="36"/>
      <c r="U257" s="36"/>
      <c r="V257" s="36"/>
      <c r="W257" s="36"/>
      <c r="X257" s="36"/>
      <c r="Y257" s="36"/>
      <c r="Z257" s="36"/>
      <c r="AA257" s="36"/>
      <c r="AB257" s="36"/>
    </row>
    <row r="258" spans="1:28" ht="12.75" customHeight="1" x14ac:dyDescent="0.25">
      <c r="A258" s="36"/>
      <c r="B258" s="36"/>
      <c r="C258" s="36"/>
      <c r="D258" s="36"/>
      <c r="E258" s="36"/>
      <c r="F258" s="36"/>
      <c r="G258" s="36"/>
      <c r="H258" s="36"/>
      <c r="I258" s="36"/>
      <c r="J258" s="36"/>
      <c r="K258" s="36"/>
      <c r="L258" s="36"/>
      <c r="M258" s="36"/>
      <c r="N258" s="36"/>
      <c r="O258" s="36"/>
      <c r="P258" s="36"/>
      <c r="Q258" s="36"/>
      <c r="R258" s="36"/>
      <c r="S258" s="36"/>
      <c r="T258" s="36"/>
      <c r="U258" s="36"/>
      <c r="V258" s="36"/>
      <c r="W258" s="36"/>
      <c r="X258" s="36"/>
      <c r="Y258" s="36"/>
      <c r="Z258" s="36"/>
      <c r="AA258" s="36"/>
      <c r="AB258" s="36"/>
    </row>
    <row r="259" spans="1:28" ht="12.75" customHeight="1" x14ac:dyDescent="0.25">
      <c r="A259" s="36"/>
      <c r="B259" s="36"/>
      <c r="C259" s="36"/>
      <c r="D259" s="36"/>
      <c r="E259" s="36"/>
      <c r="F259" s="36"/>
      <c r="G259" s="36"/>
      <c r="H259" s="36"/>
      <c r="I259" s="36"/>
      <c r="J259" s="36"/>
      <c r="K259" s="36"/>
      <c r="L259" s="36"/>
      <c r="M259" s="36"/>
      <c r="N259" s="36"/>
      <c r="O259" s="36"/>
      <c r="P259" s="36"/>
      <c r="Q259" s="36"/>
      <c r="R259" s="36"/>
      <c r="S259" s="36"/>
      <c r="T259" s="36"/>
      <c r="U259" s="36"/>
      <c r="V259" s="36"/>
      <c r="W259" s="36"/>
      <c r="X259" s="36"/>
      <c r="Y259" s="36"/>
      <c r="Z259" s="36"/>
      <c r="AA259" s="36"/>
      <c r="AB259" s="36"/>
    </row>
    <row r="260" spans="1:28" ht="12.75" customHeight="1" x14ac:dyDescent="0.25">
      <c r="A260" s="36"/>
      <c r="B260" s="36"/>
      <c r="C260" s="36"/>
      <c r="D260" s="36"/>
      <c r="E260" s="36"/>
      <c r="F260" s="36"/>
      <c r="G260" s="36"/>
      <c r="H260" s="36"/>
      <c r="I260" s="36"/>
      <c r="J260" s="36"/>
      <c r="K260" s="36"/>
      <c r="L260" s="36"/>
      <c r="M260" s="36"/>
      <c r="N260" s="36"/>
      <c r="O260" s="36"/>
      <c r="P260" s="36"/>
      <c r="Q260" s="36"/>
      <c r="R260" s="36"/>
      <c r="S260" s="36"/>
      <c r="T260" s="36"/>
      <c r="U260" s="36"/>
      <c r="V260" s="36"/>
      <c r="W260" s="36"/>
      <c r="X260" s="36"/>
      <c r="Y260" s="36"/>
      <c r="Z260" s="36"/>
      <c r="AA260" s="36"/>
      <c r="AB260" s="36"/>
    </row>
    <row r="261" spans="1:28" ht="12.75" customHeight="1" x14ac:dyDescent="0.25">
      <c r="A261" s="36"/>
      <c r="B261" s="36"/>
      <c r="C261" s="36"/>
      <c r="D261" s="36"/>
      <c r="E261" s="36"/>
      <c r="F261" s="36"/>
      <c r="G261" s="36"/>
      <c r="H261" s="36"/>
      <c r="I261" s="36"/>
      <c r="J261" s="36"/>
      <c r="K261" s="36"/>
      <c r="L261" s="36"/>
      <c r="M261" s="36"/>
      <c r="N261" s="36"/>
      <c r="O261" s="36"/>
      <c r="P261" s="36"/>
      <c r="Q261" s="36"/>
      <c r="R261" s="36"/>
      <c r="S261" s="36"/>
      <c r="T261" s="36"/>
      <c r="U261" s="36"/>
      <c r="V261" s="36"/>
      <c r="W261" s="36"/>
      <c r="X261" s="36"/>
      <c r="Y261" s="36"/>
      <c r="Z261" s="36"/>
      <c r="AA261" s="36"/>
      <c r="AB261" s="36"/>
    </row>
    <row r="262" spans="1:28" ht="12.75" customHeight="1" x14ac:dyDescent="0.25">
      <c r="A262" s="36"/>
      <c r="B262" s="36"/>
      <c r="C262" s="36"/>
      <c r="D262" s="36"/>
      <c r="E262" s="36"/>
      <c r="F262" s="36"/>
      <c r="G262" s="36"/>
      <c r="H262" s="36"/>
      <c r="I262" s="36"/>
      <c r="J262" s="36"/>
      <c r="K262" s="36"/>
      <c r="L262" s="36"/>
      <c r="M262" s="36"/>
      <c r="N262" s="36"/>
      <c r="O262" s="36"/>
      <c r="P262" s="36"/>
      <c r="Q262" s="36"/>
      <c r="R262" s="36"/>
      <c r="S262" s="36"/>
      <c r="T262" s="36"/>
      <c r="U262" s="36"/>
      <c r="V262" s="36"/>
      <c r="W262" s="36"/>
      <c r="X262" s="36"/>
      <c r="Y262" s="36"/>
      <c r="Z262" s="36"/>
      <c r="AA262" s="36"/>
      <c r="AB262" s="36"/>
    </row>
    <row r="263" spans="1:28" ht="12.75" customHeight="1" x14ac:dyDescent="0.25">
      <c r="A263" s="36"/>
      <c r="B263" s="36"/>
      <c r="C263" s="36"/>
      <c r="D263" s="36"/>
      <c r="E263" s="36"/>
      <c r="F263" s="36"/>
      <c r="G263" s="36"/>
      <c r="H263" s="36"/>
      <c r="I263" s="36"/>
      <c r="J263" s="36"/>
      <c r="K263" s="36"/>
      <c r="L263" s="36"/>
      <c r="M263" s="36"/>
      <c r="N263" s="36"/>
      <c r="O263" s="36"/>
      <c r="P263" s="36"/>
      <c r="Q263" s="36"/>
      <c r="R263" s="36"/>
      <c r="S263" s="36"/>
      <c r="T263" s="36"/>
      <c r="U263" s="36"/>
      <c r="V263" s="36"/>
      <c r="W263" s="36"/>
      <c r="X263" s="36"/>
      <c r="Y263" s="36"/>
      <c r="Z263" s="36"/>
      <c r="AA263" s="36"/>
      <c r="AB263" s="36"/>
    </row>
    <row r="264" spans="1:28" ht="15.75" customHeight="1" x14ac:dyDescent="0.3">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c r="AA264" s="139"/>
      <c r="AB264" s="139"/>
    </row>
    <row r="265" spans="1:28" ht="15.75" customHeight="1" x14ac:dyDescent="0.3">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c r="AA265" s="139"/>
      <c r="AB265" s="139"/>
    </row>
    <row r="266" spans="1:28" ht="15.75" customHeight="1" x14ac:dyDescent="0.3">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c r="AA266" s="139"/>
      <c r="AB266" s="139"/>
    </row>
    <row r="267" spans="1:28" ht="15.75" customHeight="1" x14ac:dyDescent="0.3">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c r="AA267" s="139"/>
      <c r="AB267" s="139"/>
    </row>
    <row r="268" spans="1:28" ht="15.75" customHeight="1" x14ac:dyDescent="0.3">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c r="AA268" s="139"/>
      <c r="AB268" s="139"/>
    </row>
    <row r="269" spans="1:28" ht="15.75" customHeight="1" x14ac:dyDescent="0.3">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c r="AA269" s="139"/>
      <c r="AB269" s="139"/>
    </row>
    <row r="270" spans="1:28" ht="15.75" customHeight="1" x14ac:dyDescent="0.3">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c r="AA270" s="139"/>
      <c r="AB270" s="139"/>
    </row>
    <row r="271" spans="1:28" ht="15.75" customHeight="1" x14ac:dyDescent="0.3">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c r="AA271" s="139"/>
      <c r="AB271" s="139"/>
    </row>
    <row r="272" spans="1:28" ht="15.75" customHeight="1" x14ac:dyDescent="0.3">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c r="AA272" s="139"/>
      <c r="AB272" s="139"/>
    </row>
    <row r="273" spans="1:28" ht="15.75" customHeight="1" x14ac:dyDescent="0.3">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c r="AA273" s="139"/>
      <c r="AB273" s="139"/>
    </row>
    <row r="274" spans="1:28" ht="15.75" customHeight="1" x14ac:dyDescent="0.3">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c r="AA274" s="139"/>
      <c r="AB274" s="139"/>
    </row>
    <row r="275" spans="1:28" ht="15.75" customHeight="1" x14ac:dyDescent="0.3">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c r="AA275" s="139"/>
      <c r="AB275" s="139"/>
    </row>
    <row r="276" spans="1:28" ht="15.75" customHeight="1" x14ac:dyDescent="0.3">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c r="AA276" s="139"/>
      <c r="AB276" s="139"/>
    </row>
    <row r="277" spans="1:28" ht="15.75" customHeight="1" x14ac:dyDescent="0.3">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c r="AA277" s="139"/>
      <c r="AB277" s="139"/>
    </row>
    <row r="278" spans="1:28" ht="15.75" customHeight="1" x14ac:dyDescent="0.3">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c r="AA278" s="139"/>
      <c r="AB278" s="139"/>
    </row>
    <row r="279" spans="1:28" ht="15.75" customHeight="1" x14ac:dyDescent="0.3">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c r="AA279" s="139"/>
      <c r="AB279" s="139"/>
    </row>
    <row r="280" spans="1:28" ht="15.75" customHeight="1" x14ac:dyDescent="0.3">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c r="AA280" s="139"/>
      <c r="AB280" s="139"/>
    </row>
    <row r="281" spans="1:28" ht="15.75" customHeight="1" x14ac:dyDescent="0.3">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c r="AA281" s="139"/>
      <c r="AB281" s="139"/>
    </row>
    <row r="282" spans="1:28" ht="15.75" customHeight="1" x14ac:dyDescent="0.3">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c r="AA282" s="139"/>
      <c r="AB282" s="139"/>
    </row>
    <row r="283" spans="1:28" ht="15.75" customHeight="1" x14ac:dyDescent="0.3">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c r="AA283" s="139"/>
      <c r="AB283" s="139"/>
    </row>
    <row r="284" spans="1:28" ht="15.75" customHeight="1" x14ac:dyDescent="0.3">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c r="AA284" s="139"/>
      <c r="AB284" s="139"/>
    </row>
    <row r="285" spans="1:28" ht="15.75" customHeight="1" x14ac:dyDescent="0.3">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c r="AA285" s="139"/>
      <c r="AB285" s="139"/>
    </row>
    <row r="286" spans="1:28" ht="15.75" customHeight="1" x14ac:dyDescent="0.3">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c r="AA286" s="139"/>
      <c r="AB286" s="139"/>
    </row>
    <row r="287" spans="1:28" ht="15.75" customHeight="1" x14ac:dyDescent="0.3">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c r="AA287" s="139"/>
      <c r="AB287" s="139"/>
    </row>
    <row r="288" spans="1:28" ht="15.75" customHeight="1" x14ac:dyDescent="0.3">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c r="AA288" s="139"/>
      <c r="AB288" s="139"/>
    </row>
    <row r="289" spans="1:28" ht="15.75" customHeight="1" x14ac:dyDescent="0.3">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c r="AA289" s="139"/>
      <c r="AB289" s="139"/>
    </row>
    <row r="290" spans="1:28" ht="15.75" customHeight="1" x14ac:dyDescent="0.3">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c r="AA290" s="139"/>
      <c r="AB290" s="139"/>
    </row>
    <row r="291" spans="1:28" ht="15.75" customHeight="1" x14ac:dyDescent="0.3">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c r="AA291" s="139"/>
      <c r="AB291" s="139"/>
    </row>
    <row r="292" spans="1:28" ht="15.75" customHeight="1" x14ac:dyDescent="0.3">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c r="AA292" s="139"/>
      <c r="AB292" s="139"/>
    </row>
    <row r="293" spans="1:28" ht="15.75" customHeight="1" x14ac:dyDescent="0.3">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c r="AA293" s="139"/>
      <c r="AB293" s="139"/>
    </row>
    <row r="294" spans="1:28" ht="15.75" customHeight="1" x14ac:dyDescent="0.3">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c r="AA294" s="139"/>
      <c r="AB294" s="139"/>
    </row>
    <row r="295" spans="1:28" ht="15.75" customHeight="1" x14ac:dyDescent="0.3">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c r="AA295" s="139"/>
      <c r="AB295" s="139"/>
    </row>
    <row r="296" spans="1:28" ht="15.75" customHeight="1" x14ac:dyDescent="0.3">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c r="AA296" s="139"/>
      <c r="AB296" s="139"/>
    </row>
    <row r="297" spans="1:28" ht="15.75" customHeight="1" x14ac:dyDescent="0.3">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c r="AA297" s="139"/>
      <c r="AB297" s="139"/>
    </row>
    <row r="298" spans="1:28" ht="15.75" customHeight="1" x14ac:dyDescent="0.3">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c r="AA298" s="139"/>
      <c r="AB298" s="139"/>
    </row>
    <row r="299" spans="1:28" ht="15.75" customHeight="1" x14ac:dyDescent="0.3">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c r="AA299" s="139"/>
      <c r="AB299" s="139"/>
    </row>
    <row r="300" spans="1:28" ht="15.75" customHeight="1" x14ac:dyDescent="0.3">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c r="AA300" s="139"/>
      <c r="AB300" s="139"/>
    </row>
    <row r="301" spans="1:28" ht="15.75" customHeight="1" x14ac:dyDescent="0.3">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c r="AA301" s="139"/>
      <c r="AB301" s="139"/>
    </row>
    <row r="302" spans="1:28" ht="15.75" customHeight="1" x14ac:dyDescent="0.3">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c r="AA302" s="139"/>
      <c r="AB302" s="139"/>
    </row>
    <row r="303" spans="1:28" ht="15.75" customHeight="1" x14ac:dyDescent="0.3">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c r="AA303" s="139"/>
      <c r="AB303" s="139"/>
    </row>
    <row r="304" spans="1:28" ht="15.75" customHeight="1" x14ac:dyDescent="0.3">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c r="AA304" s="139"/>
      <c r="AB304" s="139"/>
    </row>
    <row r="305" spans="1:28" ht="15.75" customHeight="1" x14ac:dyDescent="0.3">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c r="AA305" s="139"/>
      <c r="AB305" s="139"/>
    </row>
    <row r="306" spans="1:28" ht="15.75" customHeight="1" x14ac:dyDescent="0.3">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c r="AA306" s="139"/>
      <c r="AB306" s="139"/>
    </row>
    <row r="307" spans="1:28" ht="15.75" customHeight="1" x14ac:dyDescent="0.3">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c r="AA307" s="139"/>
      <c r="AB307" s="139"/>
    </row>
    <row r="308" spans="1:28" ht="15.75" customHeight="1" x14ac:dyDescent="0.3">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c r="AA308" s="139"/>
      <c r="AB308" s="139"/>
    </row>
    <row r="309" spans="1:28" ht="15.75" customHeight="1" x14ac:dyDescent="0.3">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c r="AA309" s="139"/>
      <c r="AB309" s="139"/>
    </row>
    <row r="310" spans="1:28" ht="15.75" customHeight="1" x14ac:dyDescent="0.3">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c r="AA310" s="139"/>
      <c r="AB310" s="139"/>
    </row>
    <row r="311" spans="1:28" ht="15.75" customHeight="1" x14ac:dyDescent="0.3">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c r="AA311" s="139"/>
      <c r="AB311" s="139"/>
    </row>
    <row r="312" spans="1:28" ht="15.75" customHeight="1" x14ac:dyDescent="0.3">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c r="AA312" s="139"/>
      <c r="AB312" s="139"/>
    </row>
    <row r="313" spans="1:28" ht="15.75" customHeight="1" x14ac:dyDescent="0.3">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c r="AA313" s="139"/>
      <c r="AB313" s="139"/>
    </row>
    <row r="314" spans="1:28" ht="15.75" customHeight="1" x14ac:dyDescent="0.3">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c r="AA314" s="139"/>
      <c r="AB314" s="139"/>
    </row>
    <row r="315" spans="1:28" ht="15.75" customHeight="1" x14ac:dyDescent="0.3">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c r="AA315" s="139"/>
      <c r="AB315" s="139"/>
    </row>
    <row r="316" spans="1:28" ht="15.75" customHeight="1" x14ac:dyDescent="0.3">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c r="AA316" s="139"/>
      <c r="AB316" s="139"/>
    </row>
    <row r="317" spans="1:28" ht="15.75" customHeight="1" x14ac:dyDescent="0.3">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c r="AA317" s="139"/>
      <c r="AB317" s="139"/>
    </row>
    <row r="318" spans="1:28" ht="15.75" customHeight="1" x14ac:dyDescent="0.3">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c r="AA318" s="139"/>
      <c r="AB318" s="139"/>
    </row>
    <row r="319" spans="1:28" ht="15.75" customHeight="1" x14ac:dyDescent="0.3">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c r="AA319" s="139"/>
      <c r="AB319" s="139"/>
    </row>
    <row r="320" spans="1:28" ht="15.75" customHeight="1" x14ac:dyDescent="0.3">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c r="AA320" s="139"/>
      <c r="AB320" s="139"/>
    </row>
    <row r="321" spans="1:28" ht="15.75" customHeight="1" x14ac:dyDescent="0.3">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c r="AA321" s="139"/>
      <c r="AB321" s="139"/>
    </row>
    <row r="322" spans="1:28" ht="15.75" customHeight="1" x14ac:dyDescent="0.3">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c r="AA322" s="139"/>
      <c r="AB322" s="139"/>
    </row>
    <row r="323" spans="1:28" ht="15.75" customHeight="1" x14ac:dyDescent="0.3">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c r="AA323" s="139"/>
      <c r="AB323" s="139"/>
    </row>
    <row r="324" spans="1:28" ht="15.75" customHeight="1" x14ac:dyDescent="0.3">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c r="AA324" s="139"/>
      <c r="AB324" s="139"/>
    </row>
    <row r="325" spans="1:28" ht="15.75" customHeight="1" x14ac:dyDescent="0.3">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c r="AA325" s="139"/>
      <c r="AB325" s="139"/>
    </row>
    <row r="326" spans="1:28" ht="15.75" customHeight="1" x14ac:dyDescent="0.3">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c r="AA326" s="139"/>
      <c r="AB326" s="139"/>
    </row>
    <row r="327" spans="1:28" ht="15.75" customHeight="1" x14ac:dyDescent="0.3">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c r="AA327" s="139"/>
      <c r="AB327" s="139"/>
    </row>
    <row r="328" spans="1:28" ht="15.75" customHeight="1" x14ac:dyDescent="0.3">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c r="AA328" s="139"/>
      <c r="AB328" s="139"/>
    </row>
    <row r="329" spans="1:28" ht="15.75" customHeight="1" x14ac:dyDescent="0.3">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c r="AA329" s="139"/>
      <c r="AB329" s="139"/>
    </row>
    <row r="330" spans="1:28" ht="15.75" customHeight="1" x14ac:dyDescent="0.3">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c r="AA330" s="139"/>
      <c r="AB330" s="139"/>
    </row>
    <row r="331" spans="1:28" ht="15.75" customHeight="1" x14ac:dyDescent="0.3">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c r="AA331" s="139"/>
      <c r="AB331" s="139"/>
    </row>
    <row r="332" spans="1:28" ht="15.75" customHeight="1" x14ac:dyDescent="0.3">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c r="AA332" s="139"/>
      <c r="AB332" s="139"/>
    </row>
    <row r="333" spans="1:28" ht="15.75" customHeight="1" x14ac:dyDescent="0.3">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c r="AA333" s="139"/>
      <c r="AB333" s="139"/>
    </row>
    <row r="334" spans="1:28" ht="15.75" customHeight="1" x14ac:dyDescent="0.3">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c r="AA334" s="139"/>
      <c r="AB334" s="139"/>
    </row>
    <row r="335" spans="1:28" ht="15.75" customHeight="1" x14ac:dyDescent="0.3">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c r="AA335" s="139"/>
      <c r="AB335" s="139"/>
    </row>
    <row r="336" spans="1:28" ht="15.75" customHeight="1" x14ac:dyDescent="0.3">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c r="AA336" s="139"/>
      <c r="AB336" s="139"/>
    </row>
    <row r="337" spans="1:28" ht="15.75" customHeight="1" x14ac:dyDescent="0.3">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c r="AA337" s="139"/>
      <c r="AB337" s="139"/>
    </row>
    <row r="338" spans="1:28" ht="15.75" customHeight="1" x14ac:dyDescent="0.3">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c r="AA338" s="139"/>
      <c r="AB338" s="139"/>
    </row>
    <row r="339" spans="1:28" ht="15.75" customHeight="1" x14ac:dyDescent="0.3">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c r="AA339" s="139"/>
      <c r="AB339" s="139"/>
    </row>
    <row r="340" spans="1:28" ht="15.75" customHeight="1" x14ac:dyDescent="0.3">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c r="AA340" s="139"/>
      <c r="AB340" s="139"/>
    </row>
    <row r="341" spans="1:28" ht="15.75" customHeight="1" x14ac:dyDescent="0.3">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c r="AA341" s="139"/>
      <c r="AB341" s="139"/>
    </row>
    <row r="342" spans="1:28" ht="15.75" customHeight="1" x14ac:dyDescent="0.3">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c r="AA342" s="139"/>
      <c r="AB342" s="139"/>
    </row>
    <row r="343" spans="1:28" ht="15.75" customHeight="1" x14ac:dyDescent="0.3">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c r="AA343" s="139"/>
      <c r="AB343" s="139"/>
    </row>
    <row r="344" spans="1:28" ht="15.75" customHeight="1" x14ac:dyDescent="0.3">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c r="AA344" s="139"/>
      <c r="AB344" s="139"/>
    </row>
    <row r="345" spans="1:28" ht="15.75" customHeight="1" x14ac:dyDescent="0.3">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c r="AA345" s="139"/>
      <c r="AB345" s="139"/>
    </row>
    <row r="346" spans="1:28" ht="15.75" customHeight="1" x14ac:dyDescent="0.3">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c r="AA346" s="139"/>
      <c r="AB346" s="139"/>
    </row>
    <row r="347" spans="1:28" ht="15.75" customHeight="1" x14ac:dyDescent="0.3">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c r="AA347" s="139"/>
      <c r="AB347" s="139"/>
    </row>
    <row r="348" spans="1:28" ht="15.75" customHeight="1" x14ac:dyDescent="0.3">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c r="AA348" s="139"/>
      <c r="AB348" s="139"/>
    </row>
    <row r="349" spans="1:28" ht="15.75" customHeight="1" x14ac:dyDescent="0.3">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c r="AA349" s="139"/>
      <c r="AB349" s="139"/>
    </row>
    <row r="350" spans="1:28" ht="15.75" customHeight="1" x14ac:dyDescent="0.3">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c r="AA350" s="139"/>
      <c r="AB350" s="139"/>
    </row>
    <row r="351" spans="1:28" ht="15.75" customHeight="1" x14ac:dyDescent="0.3">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c r="AA351" s="139"/>
      <c r="AB351" s="139"/>
    </row>
    <row r="352" spans="1:28" ht="15.75" customHeight="1" x14ac:dyDescent="0.3">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c r="AA352" s="139"/>
      <c r="AB352" s="139"/>
    </row>
    <row r="353" spans="1:28" ht="15.75" customHeight="1" x14ac:dyDescent="0.3">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c r="AA353" s="139"/>
      <c r="AB353" s="139"/>
    </row>
    <row r="354" spans="1:28" ht="15.75" customHeight="1" x14ac:dyDescent="0.3">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c r="AA354" s="139"/>
      <c r="AB354" s="139"/>
    </row>
    <row r="355" spans="1:28" ht="15.75" customHeight="1" x14ac:dyDescent="0.3">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c r="AA355" s="139"/>
      <c r="AB355" s="139"/>
    </row>
    <row r="356" spans="1:28" ht="15.75" customHeight="1" x14ac:dyDescent="0.3">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c r="AA356" s="139"/>
      <c r="AB356" s="139"/>
    </row>
    <row r="357" spans="1:28" ht="15.75" customHeight="1" x14ac:dyDescent="0.3">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c r="AA357" s="139"/>
      <c r="AB357" s="139"/>
    </row>
    <row r="358" spans="1:28" ht="15.75" customHeight="1" x14ac:dyDescent="0.3">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c r="AA358" s="139"/>
      <c r="AB358" s="139"/>
    </row>
    <row r="359" spans="1:28" ht="15.75" customHeight="1" x14ac:dyDescent="0.3">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c r="AA359" s="139"/>
      <c r="AB359" s="139"/>
    </row>
    <row r="360" spans="1:28" ht="15.75" customHeight="1" x14ac:dyDescent="0.3">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c r="AA360" s="139"/>
      <c r="AB360" s="139"/>
    </row>
    <row r="361" spans="1:28" ht="15.75" customHeight="1" x14ac:dyDescent="0.3">
      <c r="A361" s="139"/>
      <c r="B361" s="139"/>
      <c r="C361" s="139"/>
      <c r="D361" s="139"/>
      <c r="E361" s="139"/>
      <c r="F361" s="139"/>
      <c r="G361" s="139"/>
      <c r="H361" s="139"/>
      <c r="I361" s="139"/>
      <c r="J361" s="139"/>
      <c r="K361" s="139"/>
      <c r="L361" s="139"/>
      <c r="M361" s="139"/>
      <c r="N361" s="139"/>
      <c r="O361" s="139"/>
      <c r="P361" s="139"/>
      <c r="Q361" s="139"/>
      <c r="R361" s="139"/>
      <c r="S361" s="139"/>
      <c r="T361" s="139"/>
      <c r="U361" s="139"/>
      <c r="V361" s="139"/>
      <c r="W361" s="139"/>
      <c r="X361" s="139"/>
      <c r="Y361" s="139"/>
      <c r="Z361" s="139"/>
      <c r="AA361" s="139"/>
      <c r="AB361" s="139"/>
    </row>
    <row r="362" spans="1:28" ht="15.75" customHeight="1" x14ac:dyDescent="0.3">
      <c r="A362" s="139"/>
      <c r="B362" s="139"/>
      <c r="C362" s="139"/>
      <c r="D362" s="139"/>
      <c r="E362" s="139"/>
      <c r="F362" s="139"/>
      <c r="G362" s="139"/>
      <c r="H362" s="139"/>
      <c r="I362" s="139"/>
      <c r="J362" s="139"/>
      <c r="K362" s="139"/>
      <c r="L362" s="139"/>
      <c r="M362" s="139"/>
      <c r="N362" s="139"/>
      <c r="O362" s="139"/>
      <c r="P362" s="139"/>
      <c r="Q362" s="139"/>
      <c r="R362" s="139"/>
      <c r="S362" s="139"/>
      <c r="T362" s="139"/>
      <c r="U362" s="139"/>
      <c r="V362" s="139"/>
      <c r="W362" s="139"/>
      <c r="X362" s="139"/>
      <c r="Y362" s="139"/>
      <c r="Z362" s="139"/>
      <c r="AA362" s="139"/>
      <c r="AB362" s="139"/>
    </row>
    <row r="363" spans="1:28" ht="15.75" customHeight="1" x14ac:dyDescent="0.3">
      <c r="A363" s="139"/>
      <c r="B363" s="139"/>
      <c r="C363" s="139"/>
      <c r="D363" s="139"/>
      <c r="E363" s="139"/>
      <c r="F363" s="139"/>
      <c r="G363" s="139"/>
      <c r="H363" s="139"/>
      <c r="I363" s="139"/>
      <c r="J363" s="139"/>
      <c r="K363" s="139"/>
      <c r="L363" s="139"/>
      <c r="M363" s="139"/>
      <c r="N363" s="139"/>
      <c r="O363" s="139"/>
      <c r="P363" s="139"/>
      <c r="Q363" s="139"/>
      <c r="R363" s="139"/>
      <c r="S363" s="139"/>
      <c r="T363" s="139"/>
      <c r="U363" s="139"/>
      <c r="V363" s="139"/>
      <c r="W363" s="139"/>
      <c r="X363" s="139"/>
      <c r="Y363" s="139"/>
      <c r="Z363" s="139"/>
      <c r="AA363" s="139"/>
      <c r="AB363" s="139"/>
    </row>
    <row r="364" spans="1:28" ht="15.75" customHeight="1" x14ac:dyDescent="0.3">
      <c r="A364" s="139"/>
      <c r="B364" s="139"/>
      <c r="C364" s="139"/>
      <c r="D364" s="139"/>
      <c r="E364" s="139"/>
      <c r="F364" s="139"/>
      <c r="G364" s="139"/>
      <c r="H364" s="139"/>
      <c r="I364" s="139"/>
      <c r="J364" s="139"/>
      <c r="K364" s="139"/>
      <c r="L364" s="139"/>
      <c r="M364" s="139"/>
      <c r="N364" s="139"/>
      <c r="O364" s="139"/>
      <c r="P364" s="139"/>
      <c r="Q364" s="139"/>
      <c r="R364" s="139"/>
      <c r="S364" s="139"/>
      <c r="T364" s="139"/>
      <c r="U364" s="139"/>
      <c r="V364" s="139"/>
      <c r="W364" s="139"/>
      <c r="X364" s="139"/>
      <c r="Y364" s="139"/>
      <c r="Z364" s="139"/>
      <c r="AA364" s="139"/>
      <c r="AB364" s="139"/>
    </row>
    <row r="365" spans="1:28" ht="15.75" customHeight="1" x14ac:dyDescent="0.3">
      <c r="A365" s="139"/>
      <c r="B365" s="139"/>
      <c r="C365" s="139"/>
      <c r="D365" s="139"/>
      <c r="E365" s="139"/>
      <c r="F365" s="139"/>
      <c r="G365" s="139"/>
      <c r="H365" s="139"/>
      <c r="I365" s="139"/>
      <c r="J365" s="139"/>
      <c r="K365" s="139"/>
      <c r="L365" s="139"/>
      <c r="M365" s="139"/>
      <c r="N365" s="139"/>
      <c r="O365" s="139"/>
      <c r="P365" s="139"/>
      <c r="Q365" s="139"/>
      <c r="R365" s="139"/>
      <c r="S365" s="139"/>
      <c r="T365" s="139"/>
      <c r="U365" s="139"/>
      <c r="V365" s="139"/>
      <c r="W365" s="139"/>
      <c r="X365" s="139"/>
      <c r="Y365" s="139"/>
      <c r="Z365" s="139"/>
      <c r="AA365" s="139"/>
      <c r="AB365" s="139"/>
    </row>
    <row r="366" spans="1:28" ht="15.75" customHeight="1" x14ac:dyDescent="0.3">
      <c r="A366" s="139"/>
      <c r="B366" s="139"/>
      <c r="C366" s="139"/>
      <c r="D366" s="139"/>
      <c r="E366" s="139"/>
      <c r="F366" s="139"/>
      <c r="G366" s="139"/>
      <c r="H366" s="139"/>
      <c r="I366" s="139"/>
      <c r="J366" s="139"/>
      <c r="K366" s="139"/>
      <c r="L366" s="139"/>
      <c r="M366" s="139"/>
      <c r="N366" s="139"/>
      <c r="O366" s="139"/>
      <c r="P366" s="139"/>
      <c r="Q366" s="139"/>
      <c r="R366" s="139"/>
      <c r="S366" s="139"/>
      <c r="T366" s="139"/>
      <c r="U366" s="139"/>
      <c r="V366" s="139"/>
      <c r="W366" s="139"/>
      <c r="X366" s="139"/>
      <c r="Y366" s="139"/>
      <c r="Z366" s="139"/>
      <c r="AA366" s="139"/>
      <c r="AB366" s="139"/>
    </row>
    <row r="367" spans="1:28" ht="15.75" customHeight="1" x14ac:dyDescent="0.3">
      <c r="A367" s="139"/>
      <c r="B367" s="139"/>
      <c r="C367" s="139"/>
      <c r="D367" s="139"/>
      <c r="E367" s="139"/>
      <c r="F367" s="139"/>
      <c r="G367" s="139"/>
      <c r="H367" s="139"/>
      <c r="I367" s="139"/>
      <c r="J367" s="139"/>
      <c r="K367" s="139"/>
      <c r="L367" s="139"/>
      <c r="M367" s="139"/>
      <c r="N367" s="139"/>
      <c r="O367" s="139"/>
      <c r="P367" s="139"/>
      <c r="Q367" s="139"/>
      <c r="R367" s="139"/>
      <c r="S367" s="139"/>
      <c r="T367" s="139"/>
      <c r="U367" s="139"/>
      <c r="V367" s="139"/>
      <c r="W367" s="139"/>
      <c r="X367" s="139"/>
      <c r="Y367" s="139"/>
      <c r="Z367" s="139"/>
      <c r="AA367" s="139"/>
      <c r="AB367" s="139"/>
    </row>
    <row r="368" spans="1:28" ht="15.75" customHeight="1" x14ac:dyDescent="0.3">
      <c r="A368" s="139"/>
      <c r="B368" s="139"/>
      <c r="C368" s="139"/>
      <c r="D368" s="139"/>
      <c r="E368" s="139"/>
      <c r="F368" s="139"/>
      <c r="G368" s="139"/>
      <c r="H368" s="139"/>
      <c r="I368" s="139"/>
      <c r="J368" s="139"/>
      <c r="K368" s="139"/>
      <c r="L368" s="139"/>
      <c r="M368" s="139"/>
      <c r="N368" s="139"/>
      <c r="O368" s="139"/>
      <c r="P368" s="139"/>
      <c r="Q368" s="139"/>
      <c r="R368" s="139"/>
      <c r="S368" s="139"/>
      <c r="T368" s="139"/>
      <c r="U368" s="139"/>
      <c r="V368" s="139"/>
      <c r="W368" s="139"/>
      <c r="X368" s="139"/>
      <c r="Y368" s="139"/>
      <c r="Z368" s="139"/>
      <c r="AA368" s="139"/>
      <c r="AB368" s="139"/>
    </row>
    <row r="369" spans="1:28" ht="15.75" customHeight="1" x14ac:dyDescent="0.3">
      <c r="A369" s="139"/>
      <c r="B369" s="139"/>
      <c r="C369" s="139"/>
      <c r="D369" s="139"/>
      <c r="E369" s="139"/>
      <c r="F369" s="139"/>
      <c r="G369" s="139"/>
      <c r="H369" s="139"/>
      <c r="I369" s="139"/>
      <c r="J369" s="139"/>
      <c r="K369" s="139"/>
      <c r="L369" s="139"/>
      <c r="M369" s="139"/>
      <c r="N369" s="139"/>
      <c r="O369" s="139"/>
      <c r="P369" s="139"/>
      <c r="Q369" s="139"/>
      <c r="R369" s="139"/>
      <c r="S369" s="139"/>
      <c r="T369" s="139"/>
      <c r="U369" s="139"/>
      <c r="V369" s="139"/>
      <c r="W369" s="139"/>
      <c r="X369" s="139"/>
      <c r="Y369" s="139"/>
      <c r="Z369" s="139"/>
      <c r="AA369" s="139"/>
      <c r="AB369" s="139"/>
    </row>
    <row r="370" spans="1:28" ht="15.75" customHeight="1" x14ac:dyDescent="0.3">
      <c r="A370" s="139"/>
      <c r="B370" s="139"/>
      <c r="C370" s="139"/>
      <c r="D370" s="139"/>
      <c r="E370" s="139"/>
      <c r="F370" s="139"/>
      <c r="G370" s="139"/>
      <c r="H370" s="139"/>
      <c r="I370" s="139"/>
      <c r="J370" s="139"/>
      <c r="K370" s="139"/>
      <c r="L370" s="139"/>
      <c r="M370" s="139"/>
      <c r="N370" s="139"/>
      <c r="O370" s="139"/>
      <c r="P370" s="139"/>
      <c r="Q370" s="139"/>
      <c r="R370" s="139"/>
      <c r="S370" s="139"/>
      <c r="T370" s="139"/>
      <c r="U370" s="139"/>
      <c r="V370" s="139"/>
      <c r="W370" s="139"/>
      <c r="X370" s="139"/>
      <c r="Y370" s="139"/>
      <c r="Z370" s="139"/>
      <c r="AA370" s="139"/>
      <c r="AB370" s="139"/>
    </row>
    <row r="371" spans="1:28" ht="15.75" customHeight="1" x14ac:dyDescent="0.3">
      <c r="A371" s="139"/>
      <c r="B371" s="139"/>
      <c r="C371" s="139"/>
      <c r="D371" s="139"/>
      <c r="E371" s="139"/>
      <c r="F371" s="139"/>
      <c r="G371" s="139"/>
      <c r="H371" s="139"/>
      <c r="I371" s="139"/>
      <c r="J371" s="139"/>
      <c r="K371" s="139"/>
      <c r="L371" s="139"/>
      <c r="M371" s="139"/>
      <c r="N371" s="139"/>
      <c r="O371" s="139"/>
      <c r="P371" s="139"/>
      <c r="Q371" s="139"/>
      <c r="R371" s="139"/>
      <c r="S371" s="139"/>
      <c r="T371" s="139"/>
      <c r="U371" s="139"/>
      <c r="V371" s="139"/>
      <c r="W371" s="139"/>
      <c r="X371" s="139"/>
      <c r="Y371" s="139"/>
      <c r="Z371" s="139"/>
      <c r="AA371" s="139"/>
      <c r="AB371" s="139"/>
    </row>
    <row r="372" spans="1:28" ht="15.75" customHeight="1" x14ac:dyDescent="0.3">
      <c r="A372" s="139"/>
      <c r="B372" s="139"/>
      <c r="C372" s="139"/>
      <c r="D372" s="139"/>
      <c r="E372" s="139"/>
      <c r="F372" s="139"/>
      <c r="G372" s="139"/>
      <c r="H372" s="139"/>
      <c r="I372" s="139"/>
      <c r="J372" s="139"/>
      <c r="K372" s="139"/>
      <c r="L372" s="139"/>
      <c r="M372" s="139"/>
      <c r="N372" s="139"/>
      <c r="O372" s="139"/>
      <c r="P372" s="139"/>
      <c r="Q372" s="139"/>
      <c r="R372" s="139"/>
      <c r="S372" s="139"/>
      <c r="T372" s="139"/>
      <c r="U372" s="139"/>
      <c r="V372" s="139"/>
      <c r="W372" s="139"/>
      <c r="X372" s="139"/>
      <c r="Y372" s="139"/>
      <c r="Z372" s="139"/>
      <c r="AA372" s="139"/>
      <c r="AB372" s="139"/>
    </row>
    <row r="373" spans="1:28" ht="15.75" customHeight="1" x14ac:dyDescent="0.3">
      <c r="A373" s="139"/>
      <c r="B373" s="139"/>
      <c r="C373" s="139"/>
      <c r="D373" s="139"/>
      <c r="E373" s="139"/>
      <c r="F373" s="139"/>
      <c r="G373" s="139"/>
      <c r="H373" s="139"/>
      <c r="I373" s="139"/>
      <c r="J373" s="139"/>
      <c r="K373" s="139"/>
      <c r="L373" s="139"/>
      <c r="M373" s="139"/>
      <c r="N373" s="139"/>
      <c r="O373" s="139"/>
      <c r="P373" s="139"/>
      <c r="Q373" s="139"/>
      <c r="R373" s="139"/>
      <c r="S373" s="139"/>
      <c r="T373" s="139"/>
      <c r="U373" s="139"/>
      <c r="V373" s="139"/>
      <c r="W373" s="139"/>
      <c r="X373" s="139"/>
      <c r="Y373" s="139"/>
      <c r="Z373" s="139"/>
      <c r="AA373" s="139"/>
      <c r="AB373" s="139"/>
    </row>
    <row r="374" spans="1:28" ht="15.75" customHeight="1" x14ac:dyDescent="0.3">
      <c r="A374" s="139"/>
      <c r="B374" s="139"/>
      <c r="C374" s="139"/>
      <c r="D374" s="139"/>
      <c r="E374" s="139"/>
      <c r="F374" s="139"/>
      <c r="G374" s="139"/>
      <c r="H374" s="139"/>
      <c r="I374" s="139"/>
      <c r="J374" s="139"/>
      <c r="K374" s="139"/>
      <c r="L374" s="139"/>
      <c r="M374" s="139"/>
      <c r="N374" s="139"/>
      <c r="O374" s="139"/>
      <c r="P374" s="139"/>
      <c r="Q374" s="139"/>
      <c r="R374" s="139"/>
      <c r="S374" s="139"/>
      <c r="T374" s="139"/>
      <c r="U374" s="139"/>
      <c r="V374" s="139"/>
      <c r="W374" s="139"/>
      <c r="X374" s="139"/>
      <c r="Y374" s="139"/>
      <c r="Z374" s="139"/>
      <c r="AA374" s="139"/>
      <c r="AB374" s="139"/>
    </row>
    <row r="375" spans="1:28" ht="15.75" customHeight="1" x14ac:dyDescent="0.3">
      <c r="A375" s="139"/>
      <c r="B375" s="139"/>
      <c r="C375" s="139"/>
      <c r="D375" s="139"/>
      <c r="E375" s="139"/>
      <c r="F375" s="139"/>
      <c r="G375" s="139"/>
      <c r="H375" s="139"/>
      <c r="I375" s="139"/>
      <c r="J375" s="139"/>
      <c r="K375" s="139"/>
      <c r="L375" s="139"/>
      <c r="M375" s="139"/>
      <c r="N375" s="139"/>
      <c r="O375" s="139"/>
      <c r="P375" s="139"/>
      <c r="Q375" s="139"/>
      <c r="R375" s="139"/>
      <c r="S375" s="139"/>
      <c r="T375" s="139"/>
      <c r="U375" s="139"/>
      <c r="V375" s="139"/>
      <c r="W375" s="139"/>
      <c r="X375" s="139"/>
      <c r="Y375" s="139"/>
      <c r="Z375" s="139"/>
      <c r="AA375" s="139"/>
      <c r="AB375" s="139"/>
    </row>
    <row r="376" spans="1:28" ht="15.75" customHeight="1" x14ac:dyDescent="0.3">
      <c r="A376" s="139"/>
      <c r="B376" s="139"/>
      <c r="C376" s="139"/>
      <c r="D376" s="139"/>
      <c r="E376" s="139"/>
      <c r="F376" s="139"/>
      <c r="G376" s="139"/>
      <c r="H376" s="139"/>
      <c r="I376" s="139"/>
      <c r="J376" s="139"/>
      <c r="K376" s="139"/>
      <c r="L376" s="139"/>
      <c r="M376" s="139"/>
      <c r="N376" s="139"/>
      <c r="O376" s="139"/>
      <c r="P376" s="139"/>
      <c r="Q376" s="139"/>
      <c r="R376" s="139"/>
      <c r="S376" s="139"/>
      <c r="T376" s="139"/>
      <c r="U376" s="139"/>
      <c r="V376" s="139"/>
      <c r="W376" s="139"/>
      <c r="X376" s="139"/>
      <c r="Y376" s="139"/>
      <c r="Z376" s="139"/>
      <c r="AA376" s="139"/>
      <c r="AB376" s="139"/>
    </row>
    <row r="377" spans="1:28" ht="15.75" customHeight="1" x14ac:dyDescent="0.3">
      <c r="A377" s="139"/>
      <c r="B377" s="139"/>
      <c r="C377" s="139"/>
      <c r="D377" s="139"/>
      <c r="E377" s="139"/>
      <c r="F377" s="139"/>
      <c r="G377" s="139"/>
      <c r="H377" s="139"/>
      <c r="I377" s="139"/>
      <c r="J377" s="139"/>
      <c r="K377" s="139"/>
      <c r="L377" s="139"/>
      <c r="M377" s="139"/>
      <c r="N377" s="139"/>
      <c r="O377" s="139"/>
      <c r="P377" s="139"/>
      <c r="Q377" s="139"/>
      <c r="R377" s="139"/>
      <c r="S377" s="139"/>
      <c r="T377" s="139"/>
      <c r="U377" s="139"/>
      <c r="V377" s="139"/>
      <c r="W377" s="139"/>
      <c r="X377" s="139"/>
      <c r="Y377" s="139"/>
      <c r="Z377" s="139"/>
      <c r="AA377" s="139"/>
      <c r="AB377" s="139"/>
    </row>
    <row r="378" spans="1:28" ht="15.75" customHeight="1" x14ac:dyDescent="0.3">
      <c r="A378" s="139"/>
      <c r="B378" s="139"/>
      <c r="C378" s="139"/>
      <c r="D378" s="139"/>
      <c r="E378" s="139"/>
      <c r="F378" s="139"/>
      <c r="G378" s="139"/>
      <c r="H378" s="139"/>
      <c r="I378" s="139"/>
      <c r="J378" s="139"/>
      <c r="K378" s="139"/>
      <c r="L378" s="139"/>
      <c r="M378" s="139"/>
      <c r="N378" s="139"/>
      <c r="O378" s="139"/>
      <c r="P378" s="139"/>
      <c r="Q378" s="139"/>
      <c r="R378" s="139"/>
      <c r="S378" s="139"/>
      <c r="T378" s="139"/>
      <c r="U378" s="139"/>
      <c r="V378" s="139"/>
      <c r="W378" s="139"/>
      <c r="X378" s="139"/>
      <c r="Y378" s="139"/>
      <c r="Z378" s="139"/>
      <c r="AA378" s="139"/>
      <c r="AB378" s="139"/>
    </row>
    <row r="379" spans="1:28" ht="15.75" customHeight="1" x14ac:dyDescent="0.3">
      <c r="A379" s="139"/>
      <c r="B379" s="139"/>
      <c r="C379" s="139"/>
      <c r="D379" s="139"/>
      <c r="E379" s="139"/>
      <c r="F379" s="139"/>
      <c r="G379" s="139"/>
      <c r="H379" s="139"/>
      <c r="I379" s="139"/>
      <c r="J379" s="139"/>
      <c r="K379" s="139"/>
      <c r="L379" s="139"/>
      <c r="M379" s="139"/>
      <c r="N379" s="139"/>
      <c r="O379" s="139"/>
      <c r="P379" s="139"/>
      <c r="Q379" s="139"/>
      <c r="R379" s="139"/>
      <c r="S379" s="139"/>
      <c r="T379" s="139"/>
      <c r="U379" s="139"/>
      <c r="V379" s="139"/>
      <c r="W379" s="139"/>
      <c r="X379" s="139"/>
      <c r="Y379" s="139"/>
      <c r="Z379" s="139"/>
      <c r="AA379" s="139"/>
      <c r="AB379" s="139"/>
    </row>
    <row r="380" spans="1:28" ht="15.75" customHeight="1" x14ac:dyDescent="0.3">
      <c r="A380" s="139"/>
      <c r="B380" s="139"/>
      <c r="C380" s="139"/>
      <c r="D380" s="139"/>
      <c r="E380" s="139"/>
      <c r="F380" s="139"/>
      <c r="G380" s="139"/>
      <c r="H380" s="139"/>
      <c r="I380" s="139"/>
      <c r="J380" s="139"/>
      <c r="K380" s="139"/>
      <c r="L380" s="139"/>
      <c r="M380" s="139"/>
      <c r="N380" s="139"/>
      <c r="O380" s="139"/>
      <c r="P380" s="139"/>
      <c r="Q380" s="139"/>
      <c r="R380" s="139"/>
      <c r="S380" s="139"/>
      <c r="T380" s="139"/>
      <c r="U380" s="139"/>
      <c r="V380" s="139"/>
      <c r="W380" s="139"/>
      <c r="X380" s="139"/>
      <c r="Y380" s="139"/>
      <c r="Z380" s="139"/>
      <c r="AA380" s="139"/>
      <c r="AB380" s="139"/>
    </row>
    <row r="381" spans="1:28" ht="15.75" customHeight="1" x14ac:dyDescent="0.3">
      <c r="A381" s="139"/>
      <c r="B381" s="139"/>
      <c r="C381" s="139"/>
      <c r="D381" s="139"/>
      <c r="E381" s="139"/>
      <c r="F381" s="139"/>
      <c r="G381" s="139"/>
      <c r="H381" s="139"/>
      <c r="I381" s="139"/>
      <c r="J381" s="139"/>
      <c r="K381" s="139"/>
      <c r="L381" s="139"/>
      <c r="M381" s="139"/>
      <c r="N381" s="139"/>
      <c r="O381" s="139"/>
      <c r="P381" s="139"/>
      <c r="Q381" s="139"/>
      <c r="R381" s="139"/>
      <c r="S381" s="139"/>
      <c r="T381" s="139"/>
      <c r="U381" s="139"/>
      <c r="V381" s="139"/>
      <c r="W381" s="139"/>
      <c r="X381" s="139"/>
      <c r="Y381" s="139"/>
      <c r="Z381" s="139"/>
      <c r="AA381" s="139"/>
      <c r="AB381" s="139"/>
    </row>
    <row r="382" spans="1:28" ht="15.75" customHeight="1" x14ac:dyDescent="0.3">
      <c r="A382" s="139"/>
      <c r="B382" s="139"/>
      <c r="C382" s="139"/>
      <c r="D382" s="139"/>
      <c r="E382" s="139"/>
      <c r="F382" s="139"/>
      <c r="G382" s="139"/>
      <c r="H382" s="139"/>
      <c r="I382" s="139"/>
      <c r="J382" s="139"/>
      <c r="K382" s="139"/>
      <c r="L382" s="139"/>
      <c r="M382" s="139"/>
      <c r="N382" s="139"/>
      <c r="O382" s="139"/>
      <c r="P382" s="139"/>
      <c r="Q382" s="139"/>
      <c r="R382" s="139"/>
      <c r="S382" s="139"/>
      <c r="T382" s="139"/>
      <c r="U382" s="139"/>
      <c r="V382" s="139"/>
      <c r="W382" s="139"/>
      <c r="X382" s="139"/>
      <c r="Y382" s="139"/>
      <c r="Z382" s="139"/>
      <c r="AA382" s="139"/>
      <c r="AB382" s="139"/>
    </row>
    <row r="383" spans="1:28" ht="15.75" customHeight="1" x14ac:dyDescent="0.3">
      <c r="A383" s="139"/>
      <c r="B383" s="139"/>
      <c r="C383" s="139"/>
      <c r="D383" s="139"/>
      <c r="E383" s="139"/>
      <c r="F383" s="139"/>
      <c r="G383" s="139"/>
      <c r="H383" s="139"/>
      <c r="I383" s="139"/>
      <c r="J383" s="139"/>
      <c r="K383" s="139"/>
      <c r="L383" s="139"/>
      <c r="M383" s="139"/>
      <c r="N383" s="139"/>
      <c r="O383" s="139"/>
      <c r="P383" s="139"/>
      <c r="Q383" s="139"/>
      <c r="R383" s="139"/>
      <c r="S383" s="139"/>
      <c r="T383" s="139"/>
      <c r="U383" s="139"/>
      <c r="V383" s="139"/>
      <c r="W383" s="139"/>
      <c r="X383" s="139"/>
      <c r="Y383" s="139"/>
      <c r="Z383" s="139"/>
      <c r="AA383" s="139"/>
      <c r="AB383" s="139"/>
    </row>
    <row r="384" spans="1:28" ht="15.75" customHeight="1" x14ac:dyDescent="0.3">
      <c r="A384" s="139"/>
      <c r="B384" s="139"/>
      <c r="C384" s="139"/>
      <c r="D384" s="139"/>
      <c r="E384" s="139"/>
      <c r="F384" s="139"/>
      <c r="G384" s="139"/>
      <c r="H384" s="139"/>
      <c r="I384" s="139"/>
      <c r="J384" s="139"/>
      <c r="K384" s="139"/>
      <c r="L384" s="139"/>
      <c r="M384" s="139"/>
      <c r="N384" s="139"/>
      <c r="O384" s="139"/>
      <c r="P384" s="139"/>
      <c r="Q384" s="139"/>
      <c r="R384" s="139"/>
      <c r="S384" s="139"/>
      <c r="T384" s="139"/>
      <c r="U384" s="139"/>
      <c r="V384" s="139"/>
      <c r="W384" s="139"/>
      <c r="X384" s="139"/>
      <c r="Y384" s="139"/>
      <c r="Z384" s="139"/>
      <c r="AA384" s="139"/>
      <c r="AB384" s="139"/>
    </row>
    <row r="385" spans="1:28" ht="15.75" customHeight="1" x14ac:dyDescent="0.3">
      <c r="A385" s="139"/>
      <c r="B385" s="139"/>
      <c r="C385" s="139"/>
      <c r="D385" s="139"/>
      <c r="E385" s="139"/>
      <c r="F385" s="139"/>
      <c r="G385" s="139"/>
      <c r="H385" s="139"/>
      <c r="I385" s="139"/>
      <c r="J385" s="139"/>
      <c r="K385" s="139"/>
      <c r="L385" s="139"/>
      <c r="M385" s="139"/>
      <c r="N385" s="139"/>
      <c r="O385" s="139"/>
      <c r="P385" s="139"/>
      <c r="Q385" s="139"/>
      <c r="R385" s="139"/>
      <c r="S385" s="139"/>
      <c r="T385" s="139"/>
      <c r="U385" s="139"/>
      <c r="V385" s="139"/>
      <c r="W385" s="139"/>
      <c r="X385" s="139"/>
      <c r="Y385" s="139"/>
      <c r="Z385" s="139"/>
      <c r="AA385" s="139"/>
      <c r="AB385" s="139"/>
    </row>
    <row r="386" spans="1:28" ht="15.75" customHeight="1" x14ac:dyDescent="0.3">
      <c r="A386" s="139"/>
      <c r="B386" s="139"/>
      <c r="C386" s="139"/>
      <c r="D386" s="139"/>
      <c r="E386" s="139"/>
      <c r="F386" s="139"/>
      <c r="G386" s="139"/>
      <c r="H386" s="139"/>
      <c r="I386" s="139"/>
      <c r="J386" s="139"/>
      <c r="K386" s="139"/>
      <c r="L386" s="139"/>
      <c r="M386" s="139"/>
      <c r="N386" s="139"/>
      <c r="O386" s="139"/>
      <c r="P386" s="139"/>
      <c r="Q386" s="139"/>
      <c r="R386" s="139"/>
      <c r="S386" s="139"/>
      <c r="T386" s="139"/>
      <c r="U386" s="139"/>
      <c r="V386" s="139"/>
      <c r="W386" s="139"/>
      <c r="X386" s="139"/>
      <c r="Y386" s="139"/>
      <c r="Z386" s="139"/>
      <c r="AA386" s="139"/>
      <c r="AB386" s="139"/>
    </row>
    <row r="387" spans="1:28" ht="15.75" customHeight="1" x14ac:dyDescent="0.3">
      <c r="A387" s="139"/>
      <c r="B387" s="139"/>
      <c r="C387" s="139"/>
      <c r="D387" s="139"/>
      <c r="E387" s="139"/>
      <c r="F387" s="139"/>
      <c r="G387" s="139"/>
      <c r="H387" s="139"/>
      <c r="I387" s="139"/>
      <c r="J387" s="139"/>
      <c r="K387" s="139"/>
      <c r="L387" s="139"/>
      <c r="M387" s="139"/>
      <c r="N387" s="139"/>
      <c r="O387" s="139"/>
      <c r="P387" s="139"/>
      <c r="Q387" s="139"/>
      <c r="R387" s="139"/>
      <c r="S387" s="139"/>
      <c r="T387" s="139"/>
      <c r="U387" s="139"/>
      <c r="V387" s="139"/>
      <c r="W387" s="139"/>
      <c r="X387" s="139"/>
      <c r="Y387" s="139"/>
      <c r="Z387" s="139"/>
      <c r="AA387" s="139"/>
      <c r="AB387" s="139"/>
    </row>
    <row r="388" spans="1:28" ht="15.75" customHeight="1" x14ac:dyDescent="0.3">
      <c r="A388" s="139"/>
      <c r="B388" s="139"/>
      <c r="C388" s="139"/>
      <c r="D388" s="139"/>
      <c r="E388" s="139"/>
      <c r="F388" s="139"/>
      <c r="G388" s="139"/>
      <c r="H388" s="139"/>
      <c r="I388" s="139"/>
      <c r="J388" s="139"/>
      <c r="K388" s="139"/>
      <c r="L388" s="139"/>
      <c r="M388" s="139"/>
      <c r="N388" s="139"/>
      <c r="O388" s="139"/>
      <c r="P388" s="139"/>
      <c r="Q388" s="139"/>
      <c r="R388" s="139"/>
      <c r="S388" s="139"/>
      <c r="T388" s="139"/>
      <c r="U388" s="139"/>
      <c r="V388" s="139"/>
      <c r="W388" s="139"/>
      <c r="X388" s="139"/>
      <c r="Y388" s="139"/>
      <c r="Z388" s="139"/>
      <c r="AA388" s="139"/>
      <c r="AB388" s="139"/>
    </row>
    <row r="389" spans="1:28" ht="15.75" customHeight="1" x14ac:dyDescent="0.3">
      <c r="A389" s="139"/>
      <c r="B389" s="139"/>
      <c r="C389" s="139"/>
      <c r="D389" s="139"/>
      <c r="E389" s="139"/>
      <c r="F389" s="139"/>
      <c r="G389" s="139"/>
      <c r="H389" s="139"/>
      <c r="I389" s="139"/>
      <c r="J389" s="139"/>
      <c r="K389" s="139"/>
      <c r="L389" s="139"/>
      <c r="M389" s="139"/>
      <c r="N389" s="139"/>
      <c r="O389" s="139"/>
      <c r="P389" s="139"/>
      <c r="Q389" s="139"/>
      <c r="R389" s="139"/>
      <c r="S389" s="139"/>
      <c r="T389" s="139"/>
      <c r="U389" s="139"/>
      <c r="V389" s="139"/>
      <c r="W389" s="139"/>
      <c r="X389" s="139"/>
      <c r="Y389" s="139"/>
      <c r="Z389" s="139"/>
      <c r="AA389" s="139"/>
      <c r="AB389" s="139"/>
    </row>
    <row r="390" spans="1:28" ht="15.75" customHeight="1" x14ac:dyDescent="0.3">
      <c r="A390" s="139"/>
      <c r="B390" s="139"/>
      <c r="C390" s="139"/>
      <c r="D390" s="139"/>
      <c r="E390" s="139"/>
      <c r="F390" s="139"/>
      <c r="G390" s="139"/>
      <c r="H390" s="139"/>
      <c r="I390" s="139"/>
      <c r="J390" s="139"/>
      <c r="K390" s="139"/>
      <c r="L390" s="139"/>
      <c r="M390" s="139"/>
      <c r="N390" s="139"/>
      <c r="O390" s="139"/>
      <c r="P390" s="139"/>
      <c r="Q390" s="139"/>
      <c r="R390" s="139"/>
      <c r="S390" s="139"/>
      <c r="T390" s="139"/>
      <c r="U390" s="139"/>
      <c r="V390" s="139"/>
      <c r="W390" s="139"/>
      <c r="X390" s="139"/>
      <c r="Y390" s="139"/>
      <c r="Z390" s="139"/>
      <c r="AA390" s="139"/>
      <c r="AB390" s="139"/>
    </row>
    <row r="391" spans="1:28" ht="15.75" customHeight="1" x14ac:dyDescent="0.3">
      <c r="A391" s="139"/>
      <c r="B391" s="139"/>
      <c r="C391" s="139"/>
      <c r="D391" s="139"/>
      <c r="E391" s="139"/>
      <c r="F391" s="139"/>
      <c r="G391" s="139"/>
      <c r="H391" s="139"/>
      <c r="I391" s="139"/>
      <c r="J391" s="139"/>
      <c r="K391" s="139"/>
      <c r="L391" s="139"/>
      <c r="M391" s="139"/>
      <c r="N391" s="139"/>
      <c r="O391" s="139"/>
      <c r="P391" s="139"/>
      <c r="Q391" s="139"/>
      <c r="R391" s="139"/>
      <c r="S391" s="139"/>
      <c r="T391" s="139"/>
      <c r="U391" s="139"/>
      <c r="V391" s="139"/>
      <c r="W391" s="139"/>
      <c r="X391" s="139"/>
      <c r="Y391" s="139"/>
      <c r="Z391" s="139"/>
      <c r="AA391" s="139"/>
      <c r="AB391" s="139"/>
    </row>
    <row r="392" spans="1:28" ht="15.75" customHeight="1" x14ac:dyDescent="0.3">
      <c r="A392" s="139"/>
      <c r="B392" s="139"/>
      <c r="C392" s="139"/>
      <c r="D392" s="139"/>
      <c r="E392" s="139"/>
      <c r="F392" s="139"/>
      <c r="G392" s="139"/>
      <c r="H392" s="139"/>
      <c r="I392" s="139"/>
      <c r="J392" s="139"/>
      <c r="K392" s="139"/>
      <c r="L392" s="139"/>
      <c r="M392" s="139"/>
      <c r="N392" s="139"/>
      <c r="O392" s="139"/>
      <c r="P392" s="139"/>
      <c r="Q392" s="139"/>
      <c r="R392" s="139"/>
      <c r="S392" s="139"/>
      <c r="T392" s="139"/>
      <c r="U392" s="139"/>
      <c r="V392" s="139"/>
      <c r="W392" s="139"/>
      <c r="X392" s="139"/>
      <c r="Y392" s="139"/>
      <c r="Z392" s="139"/>
      <c r="AA392" s="139"/>
      <c r="AB392" s="139"/>
    </row>
    <row r="393" spans="1:28" ht="15.75" customHeight="1" x14ac:dyDescent="0.3">
      <c r="A393" s="139"/>
      <c r="B393" s="139"/>
      <c r="C393" s="139"/>
      <c r="D393" s="139"/>
      <c r="E393" s="139"/>
      <c r="F393" s="139"/>
      <c r="G393" s="139"/>
      <c r="H393" s="139"/>
      <c r="I393" s="139"/>
      <c r="J393" s="139"/>
      <c r="K393" s="139"/>
      <c r="L393" s="139"/>
      <c r="M393" s="139"/>
      <c r="N393" s="139"/>
      <c r="O393" s="139"/>
      <c r="P393" s="139"/>
      <c r="Q393" s="139"/>
      <c r="R393" s="139"/>
      <c r="S393" s="139"/>
      <c r="T393" s="139"/>
      <c r="U393" s="139"/>
      <c r="V393" s="139"/>
      <c r="W393" s="139"/>
      <c r="X393" s="139"/>
      <c r="Y393" s="139"/>
      <c r="Z393" s="139"/>
      <c r="AA393" s="139"/>
      <c r="AB393" s="139"/>
    </row>
    <row r="394" spans="1:28" ht="15.75" customHeight="1" x14ac:dyDescent="0.3">
      <c r="A394" s="139"/>
      <c r="B394" s="139"/>
      <c r="C394" s="139"/>
      <c r="D394" s="139"/>
      <c r="E394" s="139"/>
      <c r="F394" s="139"/>
      <c r="G394" s="139"/>
      <c r="H394" s="139"/>
      <c r="I394" s="139"/>
      <c r="J394" s="139"/>
      <c r="K394" s="139"/>
      <c r="L394" s="139"/>
      <c r="M394" s="139"/>
      <c r="N394" s="139"/>
      <c r="O394" s="139"/>
      <c r="P394" s="139"/>
      <c r="Q394" s="139"/>
      <c r="R394" s="139"/>
      <c r="S394" s="139"/>
      <c r="T394" s="139"/>
      <c r="U394" s="139"/>
      <c r="V394" s="139"/>
      <c r="W394" s="139"/>
      <c r="X394" s="139"/>
      <c r="Y394" s="139"/>
      <c r="Z394" s="139"/>
      <c r="AA394" s="139"/>
      <c r="AB394" s="139"/>
    </row>
    <row r="395" spans="1:28" ht="15.75" customHeight="1" x14ac:dyDescent="0.3">
      <c r="A395" s="139"/>
      <c r="B395" s="139"/>
      <c r="C395" s="139"/>
      <c r="D395" s="139"/>
      <c r="E395" s="139"/>
      <c r="F395" s="139"/>
      <c r="G395" s="139"/>
      <c r="H395" s="139"/>
      <c r="I395" s="139"/>
      <c r="J395" s="139"/>
      <c r="K395" s="139"/>
      <c r="L395" s="139"/>
      <c r="M395" s="139"/>
      <c r="N395" s="139"/>
      <c r="O395" s="139"/>
      <c r="P395" s="139"/>
      <c r="Q395" s="139"/>
      <c r="R395" s="139"/>
      <c r="S395" s="139"/>
      <c r="T395" s="139"/>
      <c r="U395" s="139"/>
      <c r="V395" s="139"/>
      <c r="W395" s="139"/>
      <c r="X395" s="139"/>
      <c r="Y395" s="139"/>
      <c r="Z395" s="139"/>
      <c r="AA395" s="139"/>
      <c r="AB395" s="139"/>
    </row>
    <row r="396" spans="1:28" ht="15.75" customHeight="1" x14ac:dyDescent="0.3">
      <c r="A396" s="139"/>
      <c r="B396" s="139"/>
      <c r="C396" s="139"/>
      <c r="D396" s="139"/>
      <c r="E396" s="139"/>
      <c r="F396" s="139"/>
      <c r="G396" s="139"/>
      <c r="H396" s="139"/>
      <c r="I396" s="139"/>
      <c r="J396" s="139"/>
      <c r="K396" s="139"/>
      <c r="L396" s="139"/>
      <c r="M396" s="139"/>
      <c r="N396" s="139"/>
      <c r="O396" s="139"/>
      <c r="P396" s="139"/>
      <c r="Q396" s="139"/>
      <c r="R396" s="139"/>
      <c r="S396" s="139"/>
      <c r="T396" s="139"/>
      <c r="U396" s="139"/>
      <c r="V396" s="139"/>
      <c r="W396" s="139"/>
      <c r="X396" s="139"/>
      <c r="Y396" s="139"/>
      <c r="Z396" s="139"/>
      <c r="AA396" s="139"/>
      <c r="AB396" s="139"/>
    </row>
    <row r="397" spans="1:28" ht="15.75" customHeight="1" x14ac:dyDescent="0.3">
      <c r="A397" s="139"/>
      <c r="B397" s="139"/>
      <c r="C397" s="139"/>
      <c r="D397" s="139"/>
      <c r="E397" s="139"/>
      <c r="F397" s="139"/>
      <c r="G397" s="139"/>
      <c r="H397" s="139"/>
      <c r="I397" s="139"/>
      <c r="J397" s="139"/>
      <c r="K397" s="139"/>
      <c r="L397" s="139"/>
      <c r="M397" s="139"/>
      <c r="N397" s="139"/>
      <c r="O397" s="139"/>
      <c r="P397" s="139"/>
      <c r="Q397" s="139"/>
      <c r="R397" s="139"/>
      <c r="S397" s="139"/>
      <c r="T397" s="139"/>
      <c r="U397" s="139"/>
      <c r="V397" s="139"/>
      <c r="W397" s="139"/>
      <c r="X397" s="139"/>
      <c r="Y397" s="139"/>
      <c r="Z397" s="139"/>
      <c r="AA397" s="139"/>
      <c r="AB397" s="139"/>
    </row>
    <row r="398" spans="1:28" ht="15.75" customHeight="1" x14ac:dyDescent="0.3">
      <c r="A398" s="139"/>
      <c r="B398" s="139"/>
      <c r="C398" s="139"/>
      <c r="D398" s="139"/>
      <c r="E398" s="139"/>
      <c r="F398" s="139"/>
      <c r="G398" s="139"/>
      <c r="H398" s="139"/>
      <c r="I398" s="139"/>
      <c r="J398" s="139"/>
      <c r="K398" s="139"/>
      <c r="L398" s="139"/>
      <c r="M398" s="139"/>
      <c r="N398" s="139"/>
      <c r="O398" s="139"/>
      <c r="P398" s="139"/>
      <c r="Q398" s="139"/>
      <c r="R398" s="139"/>
      <c r="S398" s="139"/>
      <c r="T398" s="139"/>
      <c r="U398" s="139"/>
      <c r="V398" s="139"/>
      <c r="W398" s="139"/>
      <c r="X398" s="139"/>
      <c r="Y398" s="139"/>
      <c r="Z398" s="139"/>
      <c r="AA398" s="139"/>
      <c r="AB398" s="139"/>
    </row>
    <row r="399" spans="1:28" ht="15.75" customHeight="1" x14ac:dyDescent="0.3">
      <c r="A399" s="139"/>
      <c r="B399" s="139"/>
      <c r="C399" s="139"/>
      <c r="D399" s="139"/>
      <c r="E399" s="139"/>
      <c r="F399" s="139"/>
      <c r="G399" s="139"/>
      <c r="H399" s="139"/>
      <c r="I399" s="139"/>
      <c r="J399" s="139"/>
      <c r="K399" s="139"/>
      <c r="L399" s="139"/>
      <c r="M399" s="139"/>
      <c r="N399" s="139"/>
      <c r="O399" s="139"/>
      <c r="P399" s="139"/>
      <c r="Q399" s="139"/>
      <c r="R399" s="139"/>
      <c r="S399" s="139"/>
      <c r="T399" s="139"/>
      <c r="U399" s="139"/>
      <c r="V399" s="139"/>
      <c r="W399" s="139"/>
      <c r="X399" s="139"/>
      <c r="Y399" s="139"/>
      <c r="Z399" s="139"/>
      <c r="AA399" s="139"/>
      <c r="AB399" s="139"/>
    </row>
    <row r="400" spans="1:28" ht="15.75" customHeight="1" x14ac:dyDescent="0.3">
      <c r="A400" s="139"/>
      <c r="B400" s="139"/>
      <c r="C400" s="139"/>
      <c r="D400" s="139"/>
      <c r="E400" s="139"/>
      <c r="F400" s="139"/>
      <c r="G400" s="139"/>
      <c r="H400" s="139"/>
      <c r="I400" s="139"/>
      <c r="J400" s="139"/>
      <c r="K400" s="139"/>
      <c r="L400" s="139"/>
      <c r="M400" s="139"/>
      <c r="N400" s="139"/>
      <c r="O400" s="139"/>
      <c r="P400" s="139"/>
      <c r="Q400" s="139"/>
      <c r="R400" s="139"/>
      <c r="S400" s="139"/>
      <c r="T400" s="139"/>
      <c r="U400" s="139"/>
      <c r="V400" s="139"/>
      <c r="W400" s="139"/>
      <c r="X400" s="139"/>
      <c r="Y400" s="139"/>
      <c r="Z400" s="139"/>
      <c r="AA400" s="139"/>
      <c r="AB400" s="139"/>
    </row>
    <row r="401" spans="1:28" ht="15.75" customHeight="1" x14ac:dyDescent="0.3">
      <c r="A401" s="139"/>
      <c r="B401" s="139"/>
      <c r="C401" s="139"/>
      <c r="D401" s="139"/>
      <c r="E401" s="139"/>
      <c r="F401" s="139"/>
      <c r="G401" s="139"/>
      <c r="H401" s="139"/>
      <c r="I401" s="139"/>
      <c r="J401" s="139"/>
      <c r="K401" s="139"/>
      <c r="L401" s="139"/>
      <c r="M401" s="139"/>
      <c r="N401" s="139"/>
      <c r="O401" s="139"/>
      <c r="P401" s="139"/>
      <c r="Q401" s="139"/>
      <c r="R401" s="139"/>
      <c r="S401" s="139"/>
      <c r="T401" s="139"/>
      <c r="U401" s="139"/>
      <c r="V401" s="139"/>
      <c r="W401" s="139"/>
      <c r="X401" s="139"/>
      <c r="Y401" s="139"/>
      <c r="Z401" s="139"/>
      <c r="AA401" s="139"/>
      <c r="AB401" s="139"/>
    </row>
    <row r="402" spans="1:28" ht="15.75" customHeight="1" x14ac:dyDescent="0.3">
      <c r="A402" s="139"/>
      <c r="B402" s="139"/>
      <c r="C402" s="139"/>
      <c r="D402" s="139"/>
      <c r="E402" s="139"/>
      <c r="F402" s="139"/>
      <c r="G402" s="139"/>
      <c r="H402" s="139"/>
      <c r="I402" s="139"/>
      <c r="J402" s="139"/>
      <c r="K402" s="139"/>
      <c r="L402" s="139"/>
      <c r="M402" s="139"/>
      <c r="N402" s="139"/>
      <c r="O402" s="139"/>
      <c r="P402" s="139"/>
      <c r="Q402" s="139"/>
      <c r="R402" s="139"/>
      <c r="S402" s="139"/>
      <c r="T402" s="139"/>
      <c r="U402" s="139"/>
      <c r="V402" s="139"/>
      <c r="W402" s="139"/>
      <c r="X402" s="139"/>
      <c r="Y402" s="139"/>
      <c r="Z402" s="139"/>
      <c r="AA402" s="139"/>
      <c r="AB402" s="139"/>
    </row>
    <row r="403" spans="1:28" ht="15.75" customHeight="1" x14ac:dyDescent="0.3">
      <c r="A403" s="139"/>
      <c r="B403" s="139"/>
      <c r="C403" s="139"/>
      <c r="D403" s="139"/>
      <c r="E403" s="139"/>
      <c r="F403" s="139"/>
      <c r="G403" s="139"/>
      <c r="H403" s="139"/>
      <c r="I403" s="139"/>
      <c r="J403" s="139"/>
      <c r="K403" s="139"/>
      <c r="L403" s="139"/>
      <c r="M403" s="139"/>
      <c r="N403" s="139"/>
      <c r="O403" s="139"/>
      <c r="P403" s="139"/>
      <c r="Q403" s="139"/>
      <c r="R403" s="139"/>
      <c r="S403" s="139"/>
      <c r="T403" s="139"/>
      <c r="U403" s="139"/>
      <c r="V403" s="139"/>
      <c r="W403" s="139"/>
      <c r="X403" s="139"/>
      <c r="Y403" s="139"/>
      <c r="Z403" s="139"/>
      <c r="AA403" s="139"/>
      <c r="AB403" s="139"/>
    </row>
    <row r="404" spans="1:28" ht="15.75" customHeight="1" x14ac:dyDescent="0.3">
      <c r="A404" s="139"/>
      <c r="B404" s="139"/>
      <c r="C404" s="139"/>
      <c r="D404" s="139"/>
      <c r="E404" s="139"/>
      <c r="F404" s="139"/>
      <c r="G404" s="139"/>
      <c r="H404" s="139"/>
      <c r="I404" s="139"/>
      <c r="J404" s="139"/>
      <c r="K404" s="139"/>
      <c r="L404" s="139"/>
      <c r="M404" s="139"/>
      <c r="N404" s="139"/>
      <c r="O404" s="139"/>
      <c r="P404" s="139"/>
      <c r="Q404" s="139"/>
      <c r="R404" s="139"/>
      <c r="S404" s="139"/>
      <c r="T404" s="139"/>
      <c r="U404" s="139"/>
      <c r="V404" s="139"/>
      <c r="W404" s="139"/>
      <c r="X404" s="139"/>
      <c r="Y404" s="139"/>
      <c r="Z404" s="139"/>
      <c r="AA404" s="139"/>
      <c r="AB404" s="139"/>
    </row>
    <row r="405" spans="1:28" ht="15.75" customHeight="1" x14ac:dyDescent="0.3">
      <c r="A405" s="139"/>
      <c r="B405" s="139"/>
      <c r="C405" s="139"/>
      <c r="D405" s="139"/>
      <c r="E405" s="139"/>
      <c r="F405" s="139"/>
      <c r="G405" s="139"/>
      <c r="H405" s="139"/>
      <c r="I405" s="139"/>
      <c r="J405" s="139"/>
      <c r="K405" s="139"/>
      <c r="L405" s="139"/>
      <c r="M405" s="139"/>
      <c r="N405" s="139"/>
      <c r="O405" s="139"/>
      <c r="P405" s="139"/>
      <c r="Q405" s="139"/>
      <c r="R405" s="139"/>
      <c r="S405" s="139"/>
      <c r="T405" s="139"/>
      <c r="U405" s="139"/>
      <c r="V405" s="139"/>
      <c r="W405" s="139"/>
      <c r="X405" s="139"/>
      <c r="Y405" s="139"/>
      <c r="Z405" s="139"/>
      <c r="AA405" s="139"/>
      <c r="AB405" s="139"/>
    </row>
    <row r="406" spans="1:28" ht="15.75" customHeight="1" x14ac:dyDescent="0.3">
      <c r="A406" s="139"/>
      <c r="B406" s="139"/>
      <c r="C406" s="139"/>
      <c r="D406" s="139"/>
      <c r="E406" s="139"/>
      <c r="F406" s="139"/>
      <c r="G406" s="139"/>
      <c r="H406" s="139"/>
      <c r="I406" s="139"/>
      <c r="J406" s="139"/>
      <c r="K406" s="139"/>
      <c r="L406" s="139"/>
      <c r="M406" s="139"/>
      <c r="N406" s="139"/>
      <c r="O406" s="139"/>
      <c r="P406" s="139"/>
      <c r="Q406" s="139"/>
      <c r="R406" s="139"/>
      <c r="S406" s="139"/>
      <c r="T406" s="139"/>
      <c r="U406" s="139"/>
      <c r="V406" s="139"/>
      <c r="W406" s="139"/>
      <c r="X406" s="139"/>
      <c r="Y406" s="139"/>
      <c r="Z406" s="139"/>
      <c r="AA406" s="139"/>
      <c r="AB406" s="139"/>
    </row>
    <row r="407" spans="1:28" ht="15.75" customHeight="1" x14ac:dyDescent="0.3">
      <c r="A407" s="139"/>
      <c r="B407" s="139"/>
      <c r="C407" s="139"/>
      <c r="D407" s="139"/>
      <c r="E407" s="139"/>
      <c r="F407" s="139"/>
      <c r="G407" s="139"/>
      <c r="H407" s="139"/>
      <c r="I407" s="139"/>
      <c r="J407" s="139"/>
      <c r="K407" s="139"/>
      <c r="L407" s="139"/>
      <c r="M407" s="139"/>
      <c r="N407" s="139"/>
      <c r="O407" s="139"/>
      <c r="P407" s="139"/>
      <c r="Q407" s="139"/>
      <c r="R407" s="139"/>
      <c r="S407" s="139"/>
      <c r="T407" s="139"/>
      <c r="U407" s="139"/>
      <c r="V407" s="139"/>
      <c r="W407" s="139"/>
      <c r="X407" s="139"/>
      <c r="Y407" s="139"/>
      <c r="Z407" s="139"/>
      <c r="AA407" s="139"/>
      <c r="AB407" s="139"/>
    </row>
    <row r="408" spans="1:28" ht="15.75" customHeight="1" x14ac:dyDescent="0.3">
      <c r="A408" s="139"/>
      <c r="B408" s="139"/>
      <c r="C408" s="139"/>
      <c r="D408" s="139"/>
      <c r="E408" s="139"/>
      <c r="F408" s="139"/>
      <c r="G408" s="139"/>
      <c r="H408" s="139"/>
      <c r="I408" s="139"/>
      <c r="J408" s="139"/>
      <c r="K408" s="139"/>
      <c r="L408" s="139"/>
      <c r="M408" s="139"/>
      <c r="N408" s="139"/>
      <c r="O408" s="139"/>
      <c r="P408" s="139"/>
      <c r="Q408" s="139"/>
      <c r="R408" s="139"/>
      <c r="S408" s="139"/>
      <c r="T408" s="139"/>
      <c r="U408" s="139"/>
      <c r="V408" s="139"/>
      <c r="W408" s="139"/>
      <c r="X408" s="139"/>
      <c r="Y408" s="139"/>
      <c r="Z408" s="139"/>
      <c r="AA408" s="139"/>
      <c r="AB408" s="139"/>
    </row>
    <row r="409" spans="1:28" ht="15.75" customHeight="1" x14ac:dyDescent="0.3">
      <c r="A409" s="139"/>
      <c r="B409" s="139"/>
      <c r="C409" s="139"/>
      <c r="D409" s="139"/>
      <c r="E409" s="139"/>
      <c r="F409" s="139"/>
      <c r="G409" s="139"/>
      <c r="H409" s="139"/>
      <c r="I409" s="139"/>
      <c r="J409" s="139"/>
      <c r="K409" s="139"/>
      <c r="L409" s="139"/>
      <c r="M409" s="139"/>
      <c r="N409" s="139"/>
      <c r="O409" s="139"/>
      <c r="P409" s="139"/>
      <c r="Q409" s="139"/>
      <c r="R409" s="139"/>
      <c r="S409" s="139"/>
      <c r="T409" s="139"/>
      <c r="U409" s="139"/>
      <c r="V409" s="139"/>
      <c r="W409" s="139"/>
      <c r="X409" s="139"/>
      <c r="Y409" s="139"/>
      <c r="Z409" s="139"/>
      <c r="AA409" s="139"/>
      <c r="AB409" s="139"/>
    </row>
    <row r="410" spans="1:28" ht="15.75" customHeight="1" x14ac:dyDescent="0.3">
      <c r="A410" s="139"/>
      <c r="B410" s="139"/>
      <c r="C410" s="139"/>
      <c r="D410" s="139"/>
      <c r="E410" s="139"/>
      <c r="F410" s="139"/>
      <c r="G410" s="139"/>
      <c r="H410" s="139"/>
      <c r="I410" s="139"/>
      <c r="J410" s="139"/>
      <c r="K410" s="139"/>
      <c r="L410" s="139"/>
      <c r="M410" s="139"/>
      <c r="N410" s="139"/>
      <c r="O410" s="139"/>
      <c r="P410" s="139"/>
      <c r="Q410" s="139"/>
      <c r="R410" s="139"/>
      <c r="S410" s="139"/>
      <c r="T410" s="139"/>
      <c r="U410" s="139"/>
      <c r="V410" s="139"/>
      <c r="W410" s="139"/>
      <c r="X410" s="139"/>
      <c r="Y410" s="139"/>
      <c r="Z410" s="139"/>
      <c r="AA410" s="139"/>
      <c r="AB410" s="139"/>
    </row>
    <row r="411" spans="1:28" ht="15.75" customHeight="1" x14ac:dyDescent="0.3">
      <c r="A411" s="139"/>
      <c r="B411" s="139"/>
      <c r="C411" s="139"/>
      <c r="D411" s="139"/>
      <c r="E411" s="139"/>
      <c r="F411" s="139"/>
      <c r="G411" s="139"/>
      <c r="H411" s="139"/>
      <c r="I411" s="139"/>
      <c r="J411" s="139"/>
      <c r="K411" s="139"/>
      <c r="L411" s="139"/>
      <c r="M411" s="139"/>
      <c r="N411" s="139"/>
      <c r="O411" s="139"/>
      <c r="P411" s="139"/>
      <c r="Q411" s="139"/>
      <c r="R411" s="139"/>
      <c r="S411" s="139"/>
      <c r="T411" s="139"/>
      <c r="U411" s="139"/>
      <c r="V411" s="139"/>
      <c r="W411" s="139"/>
      <c r="X411" s="139"/>
      <c r="Y411" s="139"/>
      <c r="Z411" s="139"/>
      <c r="AA411" s="139"/>
      <c r="AB411" s="139"/>
    </row>
    <row r="412" spans="1:28" ht="15.75" customHeight="1" x14ac:dyDescent="0.3">
      <c r="A412" s="139"/>
      <c r="B412" s="139"/>
      <c r="C412" s="139"/>
      <c r="D412" s="139"/>
      <c r="E412" s="139"/>
      <c r="F412" s="139"/>
      <c r="G412" s="139"/>
      <c r="H412" s="139"/>
      <c r="I412" s="139"/>
      <c r="J412" s="139"/>
      <c r="K412" s="139"/>
      <c r="L412" s="139"/>
      <c r="M412" s="139"/>
      <c r="N412" s="139"/>
      <c r="O412" s="139"/>
      <c r="P412" s="139"/>
      <c r="Q412" s="139"/>
      <c r="R412" s="139"/>
      <c r="S412" s="139"/>
      <c r="T412" s="139"/>
      <c r="U412" s="139"/>
      <c r="V412" s="139"/>
      <c r="W412" s="139"/>
      <c r="X412" s="139"/>
      <c r="Y412" s="139"/>
      <c r="Z412" s="139"/>
      <c r="AA412" s="139"/>
      <c r="AB412" s="139"/>
    </row>
    <row r="413" spans="1:28" ht="15.75" customHeight="1" x14ac:dyDescent="0.3">
      <c r="A413" s="139"/>
      <c r="B413" s="139"/>
      <c r="C413" s="139"/>
      <c r="D413" s="139"/>
      <c r="E413" s="139"/>
      <c r="F413" s="139"/>
      <c r="G413" s="139"/>
      <c r="H413" s="139"/>
      <c r="I413" s="139"/>
      <c r="J413" s="139"/>
      <c r="K413" s="139"/>
      <c r="L413" s="139"/>
      <c r="M413" s="139"/>
      <c r="N413" s="139"/>
      <c r="O413" s="139"/>
      <c r="P413" s="139"/>
      <c r="Q413" s="139"/>
      <c r="R413" s="139"/>
      <c r="S413" s="139"/>
      <c r="T413" s="139"/>
      <c r="U413" s="139"/>
      <c r="V413" s="139"/>
      <c r="W413" s="139"/>
      <c r="X413" s="139"/>
      <c r="Y413" s="139"/>
      <c r="Z413" s="139"/>
      <c r="AA413" s="139"/>
      <c r="AB413" s="139"/>
    </row>
    <row r="414" spans="1:28" ht="15.75" customHeight="1" x14ac:dyDescent="0.3">
      <c r="A414" s="139"/>
      <c r="B414" s="139"/>
      <c r="C414" s="139"/>
      <c r="D414" s="139"/>
      <c r="E414" s="139"/>
      <c r="F414" s="139"/>
      <c r="G414" s="139"/>
      <c r="H414" s="139"/>
      <c r="I414" s="139"/>
      <c r="J414" s="139"/>
      <c r="K414" s="139"/>
      <c r="L414" s="139"/>
      <c r="M414" s="139"/>
      <c r="N414" s="139"/>
      <c r="O414" s="139"/>
      <c r="P414" s="139"/>
      <c r="Q414" s="139"/>
      <c r="R414" s="139"/>
      <c r="S414" s="139"/>
      <c r="T414" s="139"/>
      <c r="U414" s="139"/>
      <c r="V414" s="139"/>
      <c r="W414" s="139"/>
      <c r="X414" s="139"/>
      <c r="Y414" s="139"/>
      <c r="Z414" s="139"/>
      <c r="AA414" s="139"/>
      <c r="AB414" s="139"/>
    </row>
    <row r="415" spans="1:28" ht="15.75" customHeight="1" x14ac:dyDescent="0.3">
      <c r="A415" s="139"/>
      <c r="B415" s="139"/>
      <c r="C415" s="139"/>
      <c r="D415" s="139"/>
      <c r="E415" s="139"/>
      <c r="F415" s="139"/>
      <c r="G415" s="139"/>
      <c r="H415" s="139"/>
      <c r="I415" s="139"/>
      <c r="J415" s="139"/>
      <c r="K415" s="139"/>
      <c r="L415" s="139"/>
      <c r="M415" s="139"/>
      <c r="N415" s="139"/>
      <c r="O415" s="139"/>
      <c r="P415" s="139"/>
      <c r="Q415" s="139"/>
      <c r="R415" s="139"/>
      <c r="S415" s="139"/>
      <c r="T415" s="139"/>
      <c r="U415" s="139"/>
      <c r="V415" s="139"/>
      <c r="W415" s="139"/>
      <c r="X415" s="139"/>
      <c r="Y415" s="139"/>
      <c r="Z415" s="139"/>
      <c r="AA415" s="139"/>
      <c r="AB415" s="139"/>
    </row>
    <row r="416" spans="1:28" ht="15.75" customHeight="1" x14ac:dyDescent="0.3">
      <c r="A416" s="139"/>
      <c r="B416" s="139"/>
      <c r="C416" s="139"/>
      <c r="D416" s="139"/>
      <c r="E416" s="139"/>
      <c r="F416" s="139"/>
      <c r="G416" s="139"/>
      <c r="H416" s="139"/>
      <c r="I416" s="139"/>
      <c r="J416" s="139"/>
      <c r="K416" s="139"/>
      <c r="L416" s="139"/>
      <c r="M416" s="139"/>
      <c r="N416" s="139"/>
      <c r="O416" s="139"/>
      <c r="P416" s="139"/>
      <c r="Q416" s="139"/>
      <c r="R416" s="139"/>
      <c r="S416" s="139"/>
      <c r="T416" s="139"/>
      <c r="U416" s="139"/>
      <c r="V416" s="139"/>
      <c r="W416" s="139"/>
      <c r="X416" s="139"/>
      <c r="Y416" s="139"/>
      <c r="Z416" s="139"/>
      <c r="AA416" s="139"/>
      <c r="AB416" s="139"/>
    </row>
    <row r="417" spans="1:28" ht="15.75" customHeight="1" x14ac:dyDescent="0.3">
      <c r="A417" s="139"/>
      <c r="B417" s="139"/>
      <c r="C417" s="139"/>
      <c r="D417" s="139"/>
      <c r="E417" s="139"/>
      <c r="F417" s="139"/>
      <c r="G417" s="139"/>
      <c r="H417" s="139"/>
      <c r="I417" s="139"/>
      <c r="J417" s="139"/>
      <c r="K417" s="139"/>
      <c r="L417" s="139"/>
      <c r="M417" s="139"/>
      <c r="N417" s="139"/>
      <c r="O417" s="139"/>
      <c r="P417" s="139"/>
      <c r="Q417" s="139"/>
      <c r="R417" s="139"/>
      <c r="S417" s="139"/>
      <c r="T417" s="139"/>
      <c r="U417" s="139"/>
      <c r="V417" s="139"/>
      <c r="W417" s="139"/>
      <c r="X417" s="139"/>
      <c r="Y417" s="139"/>
      <c r="Z417" s="139"/>
      <c r="AA417" s="139"/>
      <c r="AB417" s="139"/>
    </row>
    <row r="418" spans="1:28" ht="15.75" customHeight="1" x14ac:dyDescent="0.3">
      <c r="A418" s="139"/>
      <c r="B418" s="139"/>
      <c r="C418" s="139"/>
      <c r="D418" s="139"/>
      <c r="E418" s="139"/>
      <c r="F418" s="139"/>
      <c r="G418" s="139"/>
      <c r="H418" s="139"/>
      <c r="I418" s="139"/>
      <c r="J418" s="139"/>
      <c r="K418" s="139"/>
      <c r="L418" s="139"/>
      <c r="M418" s="139"/>
      <c r="N418" s="139"/>
      <c r="O418" s="139"/>
      <c r="P418" s="139"/>
      <c r="Q418" s="139"/>
      <c r="R418" s="139"/>
      <c r="S418" s="139"/>
      <c r="T418" s="139"/>
      <c r="U418" s="139"/>
      <c r="V418" s="139"/>
      <c r="W418" s="139"/>
      <c r="X418" s="139"/>
      <c r="Y418" s="139"/>
      <c r="Z418" s="139"/>
      <c r="AA418" s="139"/>
      <c r="AB418" s="139"/>
    </row>
    <row r="419" spans="1:28" ht="15.75" customHeight="1" x14ac:dyDescent="0.3">
      <c r="A419" s="139"/>
      <c r="B419" s="139"/>
      <c r="C419" s="139"/>
      <c r="D419" s="139"/>
      <c r="E419" s="139"/>
      <c r="F419" s="139"/>
      <c r="G419" s="139"/>
      <c r="H419" s="139"/>
      <c r="I419" s="139"/>
      <c r="J419" s="139"/>
      <c r="K419" s="139"/>
      <c r="L419" s="139"/>
      <c r="M419" s="139"/>
      <c r="N419" s="139"/>
      <c r="O419" s="139"/>
      <c r="P419" s="139"/>
      <c r="Q419" s="139"/>
      <c r="R419" s="139"/>
      <c r="S419" s="139"/>
      <c r="T419" s="139"/>
      <c r="U419" s="139"/>
      <c r="V419" s="139"/>
      <c r="W419" s="139"/>
      <c r="X419" s="139"/>
      <c r="Y419" s="139"/>
      <c r="Z419" s="139"/>
      <c r="AA419" s="139"/>
      <c r="AB419" s="139"/>
    </row>
    <row r="420" spans="1:28" ht="15.75" customHeight="1" x14ac:dyDescent="0.3">
      <c r="A420" s="139"/>
      <c r="B420" s="139"/>
      <c r="C420" s="139"/>
      <c r="D420" s="139"/>
      <c r="E420" s="139"/>
      <c r="F420" s="139"/>
      <c r="G420" s="139"/>
      <c r="H420" s="139"/>
      <c r="I420" s="139"/>
      <c r="J420" s="139"/>
      <c r="K420" s="139"/>
      <c r="L420" s="139"/>
      <c r="M420" s="139"/>
      <c r="N420" s="139"/>
      <c r="O420" s="139"/>
      <c r="P420" s="139"/>
      <c r="Q420" s="139"/>
      <c r="R420" s="139"/>
      <c r="S420" s="139"/>
      <c r="T420" s="139"/>
      <c r="U420" s="139"/>
      <c r="V420" s="139"/>
      <c r="W420" s="139"/>
      <c r="X420" s="139"/>
      <c r="Y420" s="139"/>
      <c r="Z420" s="139"/>
      <c r="AA420" s="139"/>
      <c r="AB420" s="139"/>
    </row>
    <row r="421" spans="1:28" ht="15.75" customHeight="1" x14ac:dyDescent="0.3">
      <c r="A421" s="139"/>
      <c r="B421" s="139"/>
      <c r="C421" s="139"/>
      <c r="D421" s="139"/>
      <c r="E421" s="139"/>
      <c r="F421" s="139"/>
      <c r="G421" s="139"/>
      <c r="H421" s="139"/>
      <c r="I421" s="139"/>
      <c r="J421" s="139"/>
      <c r="K421" s="139"/>
      <c r="L421" s="139"/>
      <c r="M421" s="139"/>
      <c r="N421" s="139"/>
      <c r="O421" s="139"/>
      <c r="P421" s="139"/>
      <c r="Q421" s="139"/>
      <c r="R421" s="139"/>
      <c r="S421" s="139"/>
      <c r="T421" s="139"/>
      <c r="U421" s="139"/>
      <c r="V421" s="139"/>
      <c r="W421" s="139"/>
      <c r="X421" s="139"/>
      <c r="Y421" s="139"/>
      <c r="Z421" s="139"/>
      <c r="AA421" s="139"/>
      <c r="AB421" s="139"/>
    </row>
    <row r="422" spans="1:28" ht="15.75" customHeight="1" x14ac:dyDescent="0.3">
      <c r="A422" s="139"/>
      <c r="B422" s="139"/>
      <c r="C422" s="139"/>
      <c r="D422" s="139"/>
      <c r="E422" s="139"/>
      <c r="F422" s="139"/>
      <c r="G422" s="139"/>
      <c r="H422" s="139"/>
      <c r="I422" s="139"/>
      <c r="J422" s="139"/>
      <c r="K422" s="139"/>
      <c r="L422" s="139"/>
      <c r="M422" s="139"/>
      <c r="N422" s="139"/>
      <c r="O422" s="139"/>
      <c r="P422" s="139"/>
      <c r="Q422" s="139"/>
      <c r="R422" s="139"/>
      <c r="S422" s="139"/>
      <c r="T422" s="139"/>
      <c r="U422" s="139"/>
      <c r="V422" s="139"/>
      <c r="W422" s="139"/>
      <c r="X422" s="139"/>
      <c r="Y422" s="139"/>
      <c r="Z422" s="139"/>
      <c r="AA422" s="139"/>
      <c r="AB422" s="139"/>
    </row>
    <row r="423" spans="1:28" ht="15.75" customHeight="1" x14ac:dyDescent="0.3">
      <c r="A423" s="139"/>
      <c r="B423" s="139"/>
      <c r="C423" s="139"/>
      <c r="D423" s="139"/>
      <c r="E423" s="139"/>
      <c r="F423" s="139"/>
      <c r="G423" s="139"/>
      <c r="H423" s="139"/>
      <c r="I423" s="139"/>
      <c r="J423" s="139"/>
      <c r="K423" s="139"/>
      <c r="L423" s="139"/>
      <c r="M423" s="139"/>
      <c r="N423" s="139"/>
      <c r="O423" s="139"/>
      <c r="P423" s="139"/>
      <c r="Q423" s="139"/>
      <c r="R423" s="139"/>
      <c r="S423" s="139"/>
      <c r="T423" s="139"/>
      <c r="U423" s="139"/>
      <c r="V423" s="139"/>
      <c r="W423" s="139"/>
      <c r="X423" s="139"/>
      <c r="Y423" s="139"/>
      <c r="Z423" s="139"/>
      <c r="AA423" s="139"/>
      <c r="AB423" s="139"/>
    </row>
    <row r="424" spans="1:28" ht="15.75" customHeight="1" x14ac:dyDescent="0.3">
      <c r="A424" s="139"/>
      <c r="B424" s="139"/>
      <c r="C424" s="139"/>
      <c r="D424" s="139"/>
      <c r="E424" s="139"/>
      <c r="F424" s="139"/>
      <c r="G424" s="139"/>
      <c r="H424" s="139"/>
      <c r="I424" s="139"/>
      <c r="J424" s="139"/>
      <c r="K424" s="139"/>
      <c r="L424" s="139"/>
      <c r="M424" s="139"/>
      <c r="N424" s="139"/>
      <c r="O424" s="139"/>
      <c r="P424" s="139"/>
      <c r="Q424" s="139"/>
      <c r="R424" s="139"/>
      <c r="S424" s="139"/>
      <c r="T424" s="139"/>
      <c r="U424" s="139"/>
      <c r="V424" s="139"/>
      <c r="W424" s="139"/>
      <c r="X424" s="139"/>
      <c r="Y424" s="139"/>
      <c r="Z424" s="139"/>
      <c r="AA424" s="139"/>
      <c r="AB424" s="139"/>
    </row>
    <row r="425" spans="1:28" ht="15.75" customHeight="1" x14ac:dyDescent="0.3">
      <c r="A425" s="139"/>
      <c r="B425" s="139"/>
      <c r="C425" s="139"/>
      <c r="D425" s="139"/>
      <c r="E425" s="139"/>
      <c r="F425" s="139"/>
      <c r="G425" s="139"/>
      <c r="H425" s="139"/>
      <c r="I425" s="139"/>
      <c r="J425" s="139"/>
      <c r="K425" s="139"/>
      <c r="L425" s="139"/>
      <c r="M425" s="139"/>
      <c r="N425" s="139"/>
      <c r="O425" s="139"/>
      <c r="P425" s="139"/>
      <c r="Q425" s="139"/>
      <c r="R425" s="139"/>
      <c r="S425" s="139"/>
      <c r="T425" s="139"/>
      <c r="U425" s="139"/>
      <c r="V425" s="139"/>
      <c r="W425" s="139"/>
      <c r="X425" s="139"/>
      <c r="Y425" s="139"/>
      <c r="Z425" s="139"/>
      <c r="AA425" s="139"/>
      <c r="AB425" s="139"/>
    </row>
    <row r="426" spans="1:28" ht="15.75" customHeight="1" x14ac:dyDescent="0.3">
      <c r="A426" s="139"/>
      <c r="B426" s="139"/>
      <c r="C426" s="139"/>
      <c r="D426" s="139"/>
      <c r="E426" s="139"/>
      <c r="F426" s="139"/>
      <c r="G426" s="139"/>
      <c r="H426" s="139"/>
      <c r="I426" s="139"/>
      <c r="J426" s="139"/>
      <c r="K426" s="139"/>
      <c r="L426" s="139"/>
      <c r="M426" s="139"/>
      <c r="N426" s="139"/>
      <c r="O426" s="139"/>
      <c r="P426" s="139"/>
      <c r="Q426" s="139"/>
      <c r="R426" s="139"/>
      <c r="S426" s="139"/>
      <c r="T426" s="139"/>
      <c r="U426" s="139"/>
      <c r="V426" s="139"/>
      <c r="W426" s="139"/>
      <c r="X426" s="139"/>
      <c r="Y426" s="139"/>
      <c r="Z426" s="139"/>
      <c r="AA426" s="139"/>
      <c r="AB426" s="139"/>
    </row>
    <row r="427" spans="1:28" ht="15.75" customHeight="1" x14ac:dyDescent="0.3">
      <c r="A427" s="139"/>
      <c r="B427" s="139"/>
      <c r="C427" s="139"/>
      <c r="D427" s="139"/>
      <c r="E427" s="139"/>
      <c r="F427" s="139"/>
      <c r="G427" s="139"/>
      <c r="H427" s="139"/>
      <c r="I427" s="139"/>
      <c r="J427" s="139"/>
      <c r="K427" s="139"/>
      <c r="L427" s="139"/>
      <c r="M427" s="139"/>
      <c r="N427" s="139"/>
      <c r="O427" s="139"/>
      <c r="P427" s="139"/>
      <c r="Q427" s="139"/>
      <c r="R427" s="139"/>
      <c r="S427" s="139"/>
      <c r="T427" s="139"/>
      <c r="U427" s="139"/>
      <c r="V427" s="139"/>
      <c r="W427" s="139"/>
      <c r="X427" s="139"/>
      <c r="Y427" s="139"/>
      <c r="Z427" s="139"/>
      <c r="AA427" s="139"/>
      <c r="AB427" s="139"/>
    </row>
    <row r="428" spans="1:28" ht="15.75" customHeight="1" x14ac:dyDescent="0.3">
      <c r="A428" s="139"/>
      <c r="B428" s="139"/>
      <c r="C428" s="139"/>
      <c r="D428" s="139"/>
      <c r="E428" s="139"/>
      <c r="F428" s="139"/>
      <c r="G428" s="139"/>
      <c r="H428" s="139"/>
      <c r="I428" s="139"/>
      <c r="J428" s="139"/>
      <c r="K428" s="139"/>
      <c r="L428" s="139"/>
      <c r="M428" s="139"/>
      <c r="N428" s="139"/>
      <c r="O428" s="139"/>
      <c r="P428" s="139"/>
      <c r="Q428" s="139"/>
      <c r="R428" s="139"/>
      <c r="S428" s="139"/>
      <c r="T428" s="139"/>
      <c r="U428" s="139"/>
      <c r="V428" s="139"/>
      <c r="W428" s="139"/>
      <c r="X428" s="139"/>
      <c r="Y428" s="139"/>
      <c r="Z428" s="139"/>
      <c r="AA428" s="139"/>
      <c r="AB428" s="139"/>
    </row>
    <row r="429" spans="1:28" ht="15.75" customHeight="1" x14ac:dyDescent="0.3">
      <c r="A429" s="139"/>
      <c r="B429" s="139"/>
      <c r="C429" s="139"/>
      <c r="D429" s="139"/>
      <c r="E429" s="139"/>
      <c r="F429" s="139"/>
      <c r="G429" s="139"/>
      <c r="H429" s="139"/>
      <c r="I429" s="139"/>
      <c r="J429" s="139"/>
      <c r="K429" s="139"/>
      <c r="L429" s="139"/>
      <c r="M429" s="139"/>
      <c r="N429" s="139"/>
      <c r="O429" s="139"/>
      <c r="P429" s="139"/>
      <c r="Q429" s="139"/>
      <c r="R429" s="139"/>
      <c r="S429" s="139"/>
      <c r="T429" s="139"/>
      <c r="U429" s="139"/>
      <c r="V429" s="139"/>
      <c r="W429" s="139"/>
      <c r="X429" s="139"/>
      <c r="Y429" s="139"/>
      <c r="Z429" s="139"/>
      <c r="AA429" s="139"/>
      <c r="AB429" s="139"/>
    </row>
    <row r="430" spans="1:28" ht="15.75" customHeight="1" x14ac:dyDescent="0.3">
      <c r="A430" s="139"/>
      <c r="B430" s="139"/>
      <c r="C430" s="139"/>
      <c r="D430" s="139"/>
      <c r="E430" s="139"/>
      <c r="F430" s="139"/>
      <c r="G430" s="139"/>
      <c r="H430" s="139"/>
      <c r="I430" s="139"/>
      <c r="J430" s="139"/>
      <c r="K430" s="139"/>
      <c r="L430" s="139"/>
      <c r="M430" s="139"/>
      <c r="N430" s="139"/>
      <c r="O430" s="139"/>
      <c r="P430" s="139"/>
      <c r="Q430" s="139"/>
      <c r="R430" s="139"/>
      <c r="S430" s="139"/>
      <c r="T430" s="139"/>
      <c r="U430" s="139"/>
      <c r="V430" s="139"/>
      <c r="W430" s="139"/>
      <c r="X430" s="139"/>
      <c r="Y430" s="139"/>
      <c r="Z430" s="139"/>
      <c r="AA430" s="139"/>
      <c r="AB430" s="139"/>
    </row>
    <row r="431" spans="1:28" ht="15.75" customHeight="1" x14ac:dyDescent="0.3">
      <c r="A431" s="139"/>
      <c r="B431" s="139"/>
      <c r="C431" s="139"/>
      <c r="D431" s="139"/>
      <c r="E431" s="139"/>
      <c r="F431" s="139"/>
      <c r="G431" s="139"/>
      <c r="H431" s="139"/>
      <c r="I431" s="139"/>
      <c r="J431" s="139"/>
      <c r="K431" s="139"/>
      <c r="L431" s="139"/>
      <c r="M431" s="139"/>
      <c r="N431" s="139"/>
      <c r="O431" s="139"/>
      <c r="P431" s="139"/>
      <c r="Q431" s="139"/>
      <c r="R431" s="139"/>
      <c r="S431" s="139"/>
      <c r="T431" s="139"/>
      <c r="U431" s="139"/>
      <c r="V431" s="139"/>
      <c r="W431" s="139"/>
      <c r="X431" s="139"/>
      <c r="Y431" s="139"/>
      <c r="Z431" s="139"/>
      <c r="AA431" s="139"/>
      <c r="AB431" s="139"/>
    </row>
    <row r="432" spans="1:28" ht="15.75" customHeight="1" x14ac:dyDescent="0.3">
      <c r="A432" s="139"/>
      <c r="B432" s="139"/>
      <c r="C432" s="139"/>
      <c r="D432" s="139"/>
      <c r="E432" s="139"/>
      <c r="F432" s="139"/>
      <c r="G432" s="139"/>
      <c r="H432" s="139"/>
      <c r="I432" s="139"/>
      <c r="J432" s="139"/>
      <c r="K432" s="139"/>
      <c r="L432" s="139"/>
      <c r="M432" s="139"/>
      <c r="N432" s="139"/>
      <c r="O432" s="139"/>
      <c r="P432" s="139"/>
      <c r="Q432" s="139"/>
      <c r="R432" s="139"/>
      <c r="S432" s="139"/>
      <c r="T432" s="139"/>
      <c r="U432" s="139"/>
      <c r="V432" s="139"/>
      <c r="W432" s="139"/>
      <c r="X432" s="139"/>
      <c r="Y432" s="139"/>
      <c r="Z432" s="139"/>
      <c r="AA432" s="139"/>
      <c r="AB432" s="139"/>
    </row>
    <row r="433" spans="1:28" ht="15.75" customHeight="1" x14ac:dyDescent="0.3">
      <c r="A433" s="139"/>
      <c r="B433" s="139"/>
      <c r="C433" s="139"/>
      <c r="D433" s="139"/>
      <c r="E433" s="139"/>
      <c r="F433" s="139"/>
      <c r="G433" s="139"/>
      <c r="H433" s="139"/>
      <c r="I433" s="139"/>
      <c r="J433" s="139"/>
      <c r="K433" s="139"/>
      <c r="L433" s="139"/>
      <c r="M433" s="139"/>
      <c r="N433" s="139"/>
      <c r="O433" s="139"/>
      <c r="P433" s="139"/>
      <c r="Q433" s="139"/>
      <c r="R433" s="139"/>
      <c r="S433" s="139"/>
      <c r="T433" s="139"/>
      <c r="U433" s="139"/>
      <c r="V433" s="139"/>
      <c r="W433" s="139"/>
      <c r="X433" s="139"/>
      <c r="Y433" s="139"/>
      <c r="Z433" s="139"/>
      <c r="AA433" s="139"/>
      <c r="AB433" s="139"/>
    </row>
    <row r="434" spans="1:28" ht="15.75" customHeight="1" x14ac:dyDescent="0.3">
      <c r="A434" s="139"/>
      <c r="B434" s="139"/>
      <c r="C434" s="139"/>
      <c r="D434" s="139"/>
      <c r="E434" s="139"/>
      <c r="F434" s="139"/>
      <c r="G434" s="139"/>
      <c r="H434" s="139"/>
      <c r="I434" s="139"/>
      <c r="J434" s="139"/>
      <c r="K434" s="139"/>
      <c r="L434" s="139"/>
      <c r="M434" s="139"/>
      <c r="N434" s="139"/>
      <c r="O434" s="139"/>
      <c r="P434" s="139"/>
      <c r="Q434" s="139"/>
      <c r="R434" s="139"/>
      <c r="S434" s="139"/>
      <c r="T434" s="139"/>
      <c r="U434" s="139"/>
      <c r="V434" s="139"/>
      <c r="W434" s="139"/>
      <c r="X434" s="139"/>
      <c r="Y434" s="139"/>
      <c r="Z434" s="139"/>
      <c r="AA434" s="139"/>
      <c r="AB434" s="139"/>
    </row>
    <row r="435" spans="1:28" ht="15.75" customHeight="1" x14ac:dyDescent="0.3">
      <c r="A435" s="139"/>
      <c r="B435" s="139"/>
      <c r="C435" s="139"/>
      <c r="D435" s="139"/>
      <c r="E435" s="139"/>
      <c r="F435" s="139"/>
      <c r="G435" s="139"/>
      <c r="H435" s="139"/>
      <c r="I435" s="139"/>
      <c r="J435" s="139"/>
      <c r="K435" s="139"/>
      <c r="L435" s="139"/>
      <c r="M435" s="139"/>
      <c r="N435" s="139"/>
      <c r="O435" s="139"/>
      <c r="P435" s="139"/>
      <c r="Q435" s="139"/>
      <c r="R435" s="139"/>
      <c r="S435" s="139"/>
      <c r="T435" s="139"/>
      <c r="U435" s="139"/>
      <c r="V435" s="139"/>
      <c r="W435" s="139"/>
      <c r="X435" s="139"/>
      <c r="Y435" s="139"/>
      <c r="Z435" s="139"/>
      <c r="AA435" s="139"/>
      <c r="AB435" s="139"/>
    </row>
    <row r="436" spans="1:28" ht="15.75" customHeight="1" x14ac:dyDescent="0.3">
      <c r="A436" s="139"/>
      <c r="B436" s="139"/>
      <c r="C436" s="139"/>
      <c r="D436" s="139"/>
      <c r="E436" s="139"/>
      <c r="F436" s="139"/>
      <c r="G436" s="139"/>
      <c r="H436" s="139"/>
      <c r="I436" s="139"/>
      <c r="J436" s="139"/>
      <c r="K436" s="139"/>
      <c r="L436" s="139"/>
      <c r="M436" s="139"/>
      <c r="N436" s="139"/>
      <c r="O436" s="139"/>
      <c r="P436" s="139"/>
      <c r="Q436" s="139"/>
      <c r="R436" s="139"/>
      <c r="S436" s="139"/>
      <c r="T436" s="139"/>
      <c r="U436" s="139"/>
      <c r="V436" s="139"/>
      <c r="W436" s="139"/>
      <c r="X436" s="139"/>
      <c r="Y436" s="139"/>
      <c r="Z436" s="139"/>
      <c r="AA436" s="139"/>
      <c r="AB436" s="139"/>
    </row>
    <row r="437" spans="1:28" ht="15.75" customHeight="1" x14ac:dyDescent="0.3">
      <c r="A437" s="139"/>
      <c r="B437" s="139"/>
      <c r="C437" s="139"/>
      <c r="D437" s="139"/>
      <c r="E437" s="139"/>
      <c r="F437" s="139"/>
      <c r="G437" s="139"/>
      <c r="H437" s="139"/>
      <c r="I437" s="139"/>
      <c r="J437" s="139"/>
      <c r="K437" s="139"/>
      <c r="L437" s="139"/>
      <c r="M437" s="139"/>
      <c r="N437" s="139"/>
      <c r="O437" s="139"/>
      <c r="P437" s="139"/>
      <c r="Q437" s="139"/>
      <c r="R437" s="139"/>
      <c r="S437" s="139"/>
      <c r="T437" s="139"/>
      <c r="U437" s="139"/>
      <c r="V437" s="139"/>
      <c r="W437" s="139"/>
      <c r="X437" s="139"/>
      <c r="Y437" s="139"/>
      <c r="Z437" s="139"/>
      <c r="AA437" s="139"/>
      <c r="AB437" s="139"/>
    </row>
    <row r="438" spans="1:28" ht="15.75" customHeight="1" x14ac:dyDescent="0.3">
      <c r="A438" s="139"/>
      <c r="B438" s="139"/>
      <c r="C438" s="139"/>
      <c r="D438" s="139"/>
      <c r="E438" s="139"/>
      <c r="F438" s="139"/>
      <c r="G438" s="139"/>
      <c r="H438" s="139"/>
      <c r="I438" s="139"/>
      <c r="J438" s="139"/>
      <c r="K438" s="139"/>
      <c r="L438" s="139"/>
      <c r="M438" s="139"/>
      <c r="N438" s="139"/>
      <c r="O438" s="139"/>
      <c r="P438" s="139"/>
      <c r="Q438" s="139"/>
      <c r="R438" s="139"/>
      <c r="S438" s="139"/>
      <c r="T438" s="139"/>
      <c r="U438" s="139"/>
      <c r="V438" s="139"/>
      <c r="W438" s="139"/>
      <c r="X438" s="139"/>
      <c r="Y438" s="139"/>
      <c r="Z438" s="139"/>
      <c r="AA438" s="139"/>
      <c r="AB438" s="139"/>
    </row>
    <row r="439" spans="1:28" ht="15.75" customHeight="1" x14ac:dyDescent="0.3">
      <c r="A439" s="139"/>
      <c r="B439" s="139"/>
      <c r="C439" s="139"/>
      <c r="D439" s="139"/>
      <c r="E439" s="139"/>
      <c r="F439" s="139"/>
      <c r="G439" s="139"/>
      <c r="H439" s="139"/>
      <c r="I439" s="139"/>
      <c r="J439" s="139"/>
      <c r="K439" s="139"/>
      <c r="L439" s="139"/>
      <c r="M439" s="139"/>
      <c r="N439" s="139"/>
      <c r="O439" s="139"/>
      <c r="P439" s="139"/>
      <c r="Q439" s="139"/>
      <c r="R439" s="139"/>
      <c r="S439" s="139"/>
      <c r="T439" s="139"/>
      <c r="U439" s="139"/>
      <c r="V439" s="139"/>
      <c r="W439" s="139"/>
      <c r="X439" s="139"/>
      <c r="Y439" s="139"/>
      <c r="Z439" s="139"/>
      <c r="AA439" s="139"/>
      <c r="AB439" s="139"/>
    </row>
    <row r="440" spans="1:28" ht="15.75" customHeight="1" x14ac:dyDescent="0.3">
      <c r="A440" s="139"/>
      <c r="B440" s="139"/>
      <c r="C440" s="139"/>
      <c r="D440" s="139"/>
      <c r="E440" s="139"/>
      <c r="F440" s="139"/>
      <c r="G440" s="139"/>
      <c r="H440" s="139"/>
      <c r="I440" s="139"/>
      <c r="J440" s="139"/>
      <c r="K440" s="139"/>
      <c r="L440" s="139"/>
      <c r="M440" s="139"/>
      <c r="N440" s="139"/>
      <c r="O440" s="139"/>
      <c r="P440" s="139"/>
      <c r="Q440" s="139"/>
      <c r="R440" s="139"/>
      <c r="S440" s="139"/>
      <c r="T440" s="139"/>
      <c r="U440" s="139"/>
      <c r="V440" s="139"/>
      <c r="W440" s="139"/>
      <c r="X440" s="139"/>
      <c r="Y440" s="139"/>
      <c r="Z440" s="139"/>
      <c r="AA440" s="139"/>
      <c r="AB440" s="139"/>
    </row>
    <row r="441" spans="1:28" ht="15.75" customHeight="1" x14ac:dyDescent="0.3">
      <c r="A441" s="139"/>
      <c r="B441" s="139"/>
      <c r="C441" s="139"/>
      <c r="D441" s="139"/>
      <c r="E441" s="139"/>
      <c r="F441" s="139"/>
      <c r="G441" s="139"/>
      <c r="H441" s="139"/>
      <c r="I441" s="139"/>
      <c r="J441" s="139"/>
      <c r="K441" s="139"/>
      <c r="L441" s="139"/>
      <c r="M441" s="139"/>
      <c r="N441" s="139"/>
      <c r="O441" s="139"/>
      <c r="P441" s="139"/>
      <c r="Q441" s="139"/>
      <c r="R441" s="139"/>
      <c r="S441" s="139"/>
      <c r="T441" s="139"/>
      <c r="U441" s="139"/>
      <c r="V441" s="139"/>
      <c r="W441" s="139"/>
      <c r="X441" s="139"/>
      <c r="Y441" s="139"/>
      <c r="Z441" s="139"/>
      <c r="AA441" s="139"/>
      <c r="AB441" s="139"/>
    </row>
    <row r="442" spans="1:28" ht="15.75" customHeight="1" x14ac:dyDescent="0.3">
      <c r="A442" s="139"/>
      <c r="B442" s="139"/>
      <c r="C442" s="139"/>
      <c r="D442" s="139"/>
      <c r="E442" s="139"/>
      <c r="F442" s="139"/>
      <c r="G442" s="139"/>
      <c r="H442" s="139"/>
      <c r="I442" s="139"/>
      <c r="J442" s="139"/>
      <c r="K442" s="139"/>
      <c r="L442" s="139"/>
      <c r="M442" s="139"/>
      <c r="N442" s="139"/>
      <c r="O442" s="139"/>
      <c r="P442" s="139"/>
      <c r="Q442" s="139"/>
      <c r="R442" s="139"/>
      <c r="S442" s="139"/>
      <c r="T442" s="139"/>
      <c r="U442" s="139"/>
      <c r="V442" s="139"/>
      <c r="W442" s="139"/>
      <c r="X442" s="139"/>
      <c r="Y442" s="139"/>
      <c r="Z442" s="139"/>
      <c r="AA442" s="139"/>
      <c r="AB442" s="139"/>
    </row>
    <row r="443" spans="1:28" ht="15.75" customHeight="1" x14ac:dyDescent="0.3">
      <c r="A443" s="139"/>
      <c r="B443" s="139"/>
      <c r="C443" s="139"/>
      <c r="D443" s="139"/>
      <c r="E443" s="139"/>
      <c r="F443" s="139"/>
      <c r="G443" s="139"/>
      <c r="H443" s="139"/>
      <c r="I443" s="139"/>
      <c r="J443" s="139"/>
      <c r="K443" s="139"/>
      <c r="L443" s="139"/>
      <c r="M443" s="139"/>
      <c r="N443" s="139"/>
      <c r="O443" s="139"/>
      <c r="P443" s="139"/>
      <c r="Q443" s="139"/>
      <c r="R443" s="139"/>
      <c r="S443" s="139"/>
      <c r="T443" s="139"/>
      <c r="U443" s="139"/>
      <c r="V443" s="139"/>
      <c r="W443" s="139"/>
      <c r="X443" s="139"/>
      <c r="Y443" s="139"/>
      <c r="Z443" s="139"/>
      <c r="AA443" s="139"/>
      <c r="AB443" s="139"/>
    </row>
    <row r="444" spans="1:28" ht="15.75" customHeight="1" x14ac:dyDescent="0.3">
      <c r="A444" s="139"/>
      <c r="B444" s="139"/>
      <c r="C444" s="139"/>
      <c r="D444" s="139"/>
      <c r="E444" s="139"/>
      <c r="F444" s="139"/>
      <c r="G444" s="139"/>
      <c r="H444" s="139"/>
      <c r="I444" s="139"/>
      <c r="J444" s="139"/>
      <c r="K444" s="139"/>
      <c r="L444" s="139"/>
      <c r="M444" s="139"/>
      <c r="N444" s="139"/>
      <c r="O444" s="139"/>
      <c r="P444" s="139"/>
      <c r="Q444" s="139"/>
      <c r="R444" s="139"/>
      <c r="S444" s="139"/>
      <c r="T444" s="139"/>
      <c r="U444" s="139"/>
      <c r="V444" s="139"/>
      <c r="W444" s="139"/>
      <c r="X444" s="139"/>
      <c r="Y444" s="139"/>
      <c r="Z444" s="139"/>
      <c r="AA444" s="139"/>
      <c r="AB444" s="139"/>
    </row>
    <row r="445" spans="1:28" ht="15.75" customHeight="1" x14ac:dyDescent="0.3">
      <c r="A445" s="139"/>
      <c r="B445" s="139"/>
      <c r="C445" s="139"/>
      <c r="D445" s="139"/>
      <c r="E445" s="139"/>
      <c r="F445" s="139"/>
      <c r="G445" s="139"/>
      <c r="H445" s="139"/>
      <c r="I445" s="139"/>
      <c r="J445" s="139"/>
      <c r="K445" s="139"/>
      <c r="L445" s="139"/>
      <c r="M445" s="139"/>
      <c r="N445" s="139"/>
      <c r="O445" s="139"/>
      <c r="P445" s="139"/>
      <c r="Q445" s="139"/>
      <c r="R445" s="139"/>
      <c r="S445" s="139"/>
      <c r="T445" s="139"/>
      <c r="U445" s="139"/>
      <c r="V445" s="139"/>
      <c r="W445" s="139"/>
      <c r="X445" s="139"/>
      <c r="Y445" s="139"/>
      <c r="Z445" s="139"/>
      <c r="AA445" s="139"/>
      <c r="AB445" s="139"/>
    </row>
    <row r="446" spans="1:28" ht="15.75" customHeight="1" x14ac:dyDescent="0.3">
      <c r="A446" s="139"/>
      <c r="B446" s="139"/>
      <c r="C446" s="139"/>
      <c r="D446" s="139"/>
      <c r="E446" s="139"/>
      <c r="F446" s="139"/>
      <c r="G446" s="139"/>
      <c r="H446" s="139"/>
      <c r="I446" s="139"/>
      <c r="J446" s="139"/>
      <c r="K446" s="139"/>
      <c r="L446" s="139"/>
      <c r="M446" s="139"/>
      <c r="N446" s="139"/>
      <c r="O446" s="139"/>
      <c r="P446" s="139"/>
      <c r="Q446" s="139"/>
      <c r="R446" s="139"/>
      <c r="S446" s="139"/>
      <c r="T446" s="139"/>
      <c r="U446" s="139"/>
      <c r="V446" s="139"/>
      <c r="W446" s="139"/>
      <c r="X446" s="139"/>
      <c r="Y446" s="139"/>
      <c r="Z446" s="139"/>
      <c r="AA446" s="139"/>
      <c r="AB446" s="139"/>
    </row>
    <row r="447" spans="1:28" ht="15.75" customHeight="1" x14ac:dyDescent="0.3">
      <c r="A447" s="139"/>
      <c r="B447" s="139"/>
      <c r="C447" s="139"/>
      <c r="D447" s="139"/>
      <c r="E447" s="139"/>
      <c r="F447" s="139"/>
      <c r="G447" s="139"/>
      <c r="H447" s="139"/>
      <c r="I447" s="139"/>
      <c r="J447" s="139"/>
      <c r="K447" s="139"/>
      <c r="L447" s="139"/>
      <c r="M447" s="139"/>
      <c r="N447" s="139"/>
      <c r="O447" s="139"/>
      <c r="P447" s="139"/>
      <c r="Q447" s="139"/>
      <c r="R447" s="139"/>
      <c r="S447" s="139"/>
      <c r="T447" s="139"/>
      <c r="U447" s="139"/>
      <c r="V447" s="139"/>
      <c r="W447" s="139"/>
      <c r="X447" s="139"/>
      <c r="Y447" s="139"/>
      <c r="Z447" s="139"/>
      <c r="AA447" s="139"/>
      <c r="AB447" s="139"/>
    </row>
    <row r="448" spans="1:28" ht="15.75" customHeight="1" x14ac:dyDescent="0.3">
      <c r="A448" s="139"/>
      <c r="B448" s="139"/>
      <c r="C448" s="139"/>
      <c r="D448" s="139"/>
      <c r="E448" s="139"/>
      <c r="F448" s="139"/>
      <c r="G448" s="139"/>
      <c r="H448" s="139"/>
      <c r="I448" s="139"/>
      <c r="J448" s="139"/>
      <c r="K448" s="139"/>
      <c r="L448" s="139"/>
      <c r="M448" s="139"/>
      <c r="N448" s="139"/>
      <c r="O448" s="139"/>
      <c r="P448" s="139"/>
      <c r="Q448" s="139"/>
      <c r="R448" s="139"/>
      <c r="S448" s="139"/>
      <c r="T448" s="139"/>
      <c r="U448" s="139"/>
      <c r="V448" s="139"/>
      <c r="W448" s="139"/>
      <c r="X448" s="139"/>
      <c r="Y448" s="139"/>
      <c r="Z448" s="139"/>
      <c r="AA448" s="139"/>
      <c r="AB448" s="139"/>
    </row>
    <row r="449" spans="1:28" ht="15.75" customHeight="1" x14ac:dyDescent="0.3">
      <c r="A449" s="139"/>
      <c r="B449" s="139"/>
      <c r="C449" s="139"/>
      <c r="D449" s="139"/>
      <c r="E449" s="139"/>
      <c r="F449" s="139"/>
      <c r="G449" s="139"/>
      <c r="H449" s="139"/>
      <c r="I449" s="139"/>
      <c r="J449" s="139"/>
      <c r="K449" s="139"/>
      <c r="L449" s="139"/>
      <c r="M449" s="139"/>
      <c r="N449" s="139"/>
      <c r="O449" s="139"/>
      <c r="P449" s="139"/>
      <c r="Q449" s="139"/>
      <c r="R449" s="139"/>
      <c r="S449" s="139"/>
      <c r="T449" s="139"/>
      <c r="U449" s="139"/>
      <c r="V449" s="139"/>
      <c r="W449" s="139"/>
      <c r="X449" s="139"/>
      <c r="Y449" s="139"/>
      <c r="Z449" s="139"/>
      <c r="AA449" s="139"/>
      <c r="AB449" s="139"/>
    </row>
    <row r="450" spans="1:28" ht="15.75" customHeight="1" x14ac:dyDescent="0.3">
      <c r="A450" s="139"/>
      <c r="B450" s="139"/>
      <c r="C450" s="139"/>
      <c r="D450" s="139"/>
      <c r="E450" s="139"/>
      <c r="F450" s="139"/>
      <c r="G450" s="139"/>
      <c r="H450" s="139"/>
      <c r="I450" s="139"/>
      <c r="J450" s="139"/>
      <c r="K450" s="139"/>
      <c r="L450" s="139"/>
      <c r="M450" s="139"/>
      <c r="N450" s="139"/>
      <c r="O450" s="139"/>
      <c r="P450" s="139"/>
      <c r="Q450" s="139"/>
      <c r="R450" s="139"/>
      <c r="S450" s="139"/>
      <c r="T450" s="139"/>
      <c r="U450" s="139"/>
      <c r="V450" s="139"/>
      <c r="W450" s="139"/>
      <c r="X450" s="139"/>
      <c r="Y450" s="139"/>
      <c r="Z450" s="139"/>
      <c r="AA450" s="139"/>
      <c r="AB450" s="139"/>
    </row>
    <row r="451" spans="1:28" ht="15.75" customHeight="1" x14ac:dyDescent="0.3">
      <c r="A451" s="139"/>
      <c r="B451" s="139"/>
      <c r="C451" s="139"/>
      <c r="D451" s="139"/>
      <c r="E451" s="139"/>
      <c r="F451" s="139"/>
      <c r="G451" s="139"/>
      <c r="H451" s="139"/>
      <c r="I451" s="139"/>
      <c r="J451" s="139"/>
      <c r="K451" s="139"/>
      <c r="L451" s="139"/>
      <c r="M451" s="139"/>
      <c r="N451" s="139"/>
      <c r="O451" s="139"/>
      <c r="P451" s="139"/>
      <c r="Q451" s="139"/>
      <c r="R451" s="139"/>
      <c r="S451" s="139"/>
      <c r="T451" s="139"/>
      <c r="U451" s="139"/>
      <c r="V451" s="139"/>
      <c r="W451" s="139"/>
      <c r="X451" s="139"/>
      <c r="Y451" s="139"/>
      <c r="Z451" s="139"/>
      <c r="AA451" s="139"/>
      <c r="AB451" s="139"/>
    </row>
    <row r="452" spans="1:28" ht="15.75" customHeight="1" x14ac:dyDescent="0.3">
      <c r="A452" s="139"/>
      <c r="B452" s="139"/>
      <c r="C452" s="139"/>
      <c r="D452" s="139"/>
      <c r="E452" s="139"/>
      <c r="F452" s="139"/>
      <c r="G452" s="139"/>
      <c r="H452" s="139"/>
      <c r="I452" s="139"/>
      <c r="J452" s="139"/>
      <c r="K452" s="139"/>
      <c r="L452" s="139"/>
      <c r="M452" s="139"/>
      <c r="N452" s="139"/>
      <c r="O452" s="139"/>
      <c r="P452" s="139"/>
      <c r="Q452" s="139"/>
      <c r="R452" s="139"/>
      <c r="S452" s="139"/>
      <c r="T452" s="139"/>
      <c r="U452" s="139"/>
      <c r="V452" s="139"/>
      <c r="W452" s="139"/>
      <c r="X452" s="139"/>
      <c r="Y452" s="139"/>
      <c r="Z452" s="139"/>
      <c r="AA452" s="139"/>
      <c r="AB452" s="139"/>
    </row>
    <row r="453" spans="1:28" ht="15.75" customHeight="1" x14ac:dyDescent="0.3">
      <c r="A453" s="139"/>
      <c r="B453" s="139"/>
      <c r="C453" s="139"/>
      <c r="D453" s="139"/>
      <c r="E453" s="139"/>
      <c r="F453" s="139"/>
      <c r="G453" s="139"/>
      <c r="H453" s="139"/>
      <c r="I453" s="139"/>
      <c r="J453" s="139"/>
      <c r="K453" s="139"/>
      <c r="L453" s="139"/>
      <c r="M453" s="139"/>
      <c r="N453" s="139"/>
      <c r="O453" s="139"/>
      <c r="P453" s="139"/>
      <c r="Q453" s="139"/>
      <c r="R453" s="139"/>
      <c r="S453" s="139"/>
      <c r="T453" s="139"/>
      <c r="U453" s="139"/>
      <c r="V453" s="139"/>
      <c r="W453" s="139"/>
      <c r="X453" s="139"/>
      <c r="Y453" s="139"/>
      <c r="Z453" s="139"/>
      <c r="AA453" s="139"/>
      <c r="AB453" s="139"/>
    </row>
    <row r="454" spans="1:28" ht="15.75" customHeight="1" x14ac:dyDescent="0.3">
      <c r="A454" s="139"/>
      <c r="B454" s="139"/>
      <c r="C454" s="139"/>
      <c r="D454" s="139"/>
      <c r="E454" s="139"/>
      <c r="F454" s="139"/>
      <c r="G454" s="139"/>
      <c r="H454" s="139"/>
      <c r="I454" s="139"/>
      <c r="J454" s="139"/>
      <c r="K454" s="139"/>
      <c r="L454" s="139"/>
      <c r="M454" s="139"/>
      <c r="N454" s="139"/>
      <c r="O454" s="139"/>
      <c r="P454" s="139"/>
      <c r="Q454" s="139"/>
      <c r="R454" s="139"/>
      <c r="S454" s="139"/>
      <c r="T454" s="139"/>
      <c r="U454" s="139"/>
      <c r="V454" s="139"/>
      <c r="W454" s="139"/>
      <c r="X454" s="139"/>
      <c r="Y454" s="139"/>
      <c r="Z454" s="139"/>
      <c r="AA454" s="139"/>
      <c r="AB454" s="139"/>
    </row>
    <row r="455" spans="1:28" ht="15.75" customHeight="1" x14ac:dyDescent="0.3">
      <c r="A455" s="139"/>
      <c r="B455" s="139"/>
      <c r="C455" s="139"/>
      <c r="D455" s="139"/>
      <c r="E455" s="139"/>
      <c r="F455" s="139"/>
      <c r="G455" s="139"/>
      <c r="H455" s="139"/>
      <c r="I455" s="139"/>
      <c r="J455" s="139"/>
      <c r="K455" s="139"/>
      <c r="L455" s="139"/>
      <c r="M455" s="139"/>
      <c r="N455" s="139"/>
      <c r="O455" s="139"/>
      <c r="P455" s="139"/>
      <c r="Q455" s="139"/>
      <c r="R455" s="139"/>
      <c r="S455" s="139"/>
      <c r="T455" s="139"/>
      <c r="U455" s="139"/>
      <c r="V455" s="139"/>
      <c r="W455" s="139"/>
      <c r="X455" s="139"/>
      <c r="Y455" s="139"/>
      <c r="Z455" s="139"/>
      <c r="AA455" s="139"/>
      <c r="AB455" s="139"/>
    </row>
    <row r="456" spans="1:28" ht="15.75" customHeight="1" x14ac:dyDescent="0.3">
      <c r="A456" s="139"/>
      <c r="B456" s="139"/>
      <c r="C456" s="139"/>
      <c r="D456" s="139"/>
      <c r="E456" s="139"/>
      <c r="F456" s="139"/>
      <c r="G456" s="139"/>
      <c r="H456" s="139"/>
      <c r="I456" s="139"/>
      <c r="J456" s="139"/>
      <c r="K456" s="139"/>
      <c r="L456" s="139"/>
      <c r="M456" s="139"/>
      <c r="N456" s="139"/>
      <c r="O456" s="139"/>
      <c r="P456" s="139"/>
      <c r="Q456" s="139"/>
      <c r="R456" s="139"/>
      <c r="S456" s="139"/>
      <c r="T456" s="139"/>
      <c r="U456" s="139"/>
      <c r="V456" s="139"/>
      <c r="W456" s="139"/>
      <c r="X456" s="139"/>
      <c r="Y456" s="139"/>
      <c r="Z456" s="139"/>
      <c r="AA456" s="139"/>
      <c r="AB456" s="139"/>
    </row>
    <row r="457" spans="1:28" ht="15.75" customHeight="1" x14ac:dyDescent="0.3">
      <c r="A457" s="139"/>
      <c r="B457" s="139"/>
      <c r="C457" s="139"/>
      <c r="D457" s="139"/>
      <c r="E457" s="139"/>
      <c r="F457" s="139"/>
      <c r="G457" s="139"/>
      <c r="H457" s="139"/>
      <c r="I457" s="139"/>
      <c r="J457" s="139"/>
      <c r="K457" s="139"/>
      <c r="L457" s="139"/>
      <c r="M457" s="139"/>
      <c r="N457" s="139"/>
      <c r="O457" s="139"/>
      <c r="P457" s="139"/>
      <c r="Q457" s="139"/>
      <c r="R457" s="139"/>
      <c r="S457" s="139"/>
      <c r="T457" s="139"/>
      <c r="U457" s="139"/>
      <c r="V457" s="139"/>
      <c r="W457" s="139"/>
      <c r="X457" s="139"/>
      <c r="Y457" s="139"/>
      <c r="Z457" s="139"/>
      <c r="AA457" s="139"/>
      <c r="AB457" s="139"/>
    </row>
    <row r="458" spans="1:28" ht="15.75" customHeight="1" x14ac:dyDescent="0.3">
      <c r="A458" s="139"/>
      <c r="B458" s="139"/>
      <c r="C458" s="139"/>
      <c r="D458" s="139"/>
      <c r="E458" s="139"/>
      <c r="F458" s="139"/>
      <c r="G458" s="139"/>
      <c r="H458" s="139"/>
      <c r="I458" s="139"/>
      <c r="J458" s="139"/>
      <c r="K458" s="139"/>
      <c r="L458" s="139"/>
      <c r="M458" s="139"/>
      <c r="N458" s="139"/>
      <c r="O458" s="139"/>
      <c r="P458" s="139"/>
      <c r="Q458" s="139"/>
      <c r="R458" s="139"/>
      <c r="S458" s="139"/>
      <c r="T458" s="139"/>
      <c r="U458" s="139"/>
      <c r="V458" s="139"/>
      <c r="W458" s="139"/>
      <c r="X458" s="139"/>
      <c r="Y458" s="139"/>
      <c r="Z458" s="139"/>
      <c r="AA458" s="139"/>
      <c r="AB458" s="139"/>
    </row>
    <row r="459" spans="1:28" ht="15.75" customHeight="1" x14ac:dyDescent="0.3">
      <c r="A459" s="139"/>
      <c r="B459" s="139"/>
      <c r="C459" s="139"/>
      <c r="D459" s="139"/>
      <c r="E459" s="139"/>
      <c r="F459" s="139"/>
      <c r="G459" s="139"/>
      <c r="H459" s="139"/>
      <c r="I459" s="139"/>
      <c r="J459" s="139"/>
      <c r="K459" s="139"/>
      <c r="L459" s="139"/>
      <c r="M459" s="139"/>
      <c r="N459" s="139"/>
      <c r="O459" s="139"/>
      <c r="P459" s="139"/>
      <c r="Q459" s="139"/>
      <c r="R459" s="139"/>
      <c r="S459" s="139"/>
      <c r="T459" s="139"/>
      <c r="U459" s="139"/>
      <c r="V459" s="139"/>
      <c r="W459" s="139"/>
      <c r="X459" s="139"/>
      <c r="Y459" s="139"/>
      <c r="Z459" s="139"/>
      <c r="AA459" s="139"/>
      <c r="AB459" s="139"/>
    </row>
    <row r="460" spans="1:28" ht="15.75" customHeight="1" x14ac:dyDescent="0.3">
      <c r="A460" s="139"/>
      <c r="B460" s="139"/>
      <c r="C460" s="139"/>
      <c r="D460" s="139"/>
      <c r="E460" s="139"/>
      <c r="F460" s="139"/>
      <c r="G460" s="139"/>
      <c r="H460" s="139"/>
      <c r="I460" s="139"/>
      <c r="J460" s="139"/>
      <c r="K460" s="139"/>
      <c r="L460" s="139"/>
      <c r="M460" s="139"/>
      <c r="N460" s="139"/>
      <c r="O460" s="139"/>
      <c r="P460" s="139"/>
      <c r="Q460" s="139"/>
      <c r="R460" s="139"/>
      <c r="S460" s="139"/>
      <c r="T460" s="139"/>
      <c r="U460" s="139"/>
      <c r="V460" s="139"/>
      <c r="W460" s="139"/>
      <c r="X460" s="139"/>
      <c r="Y460" s="139"/>
      <c r="Z460" s="139"/>
      <c r="AA460" s="139"/>
      <c r="AB460" s="139"/>
    </row>
    <row r="461" spans="1:28" ht="15.75" customHeight="1" x14ac:dyDescent="0.3">
      <c r="A461" s="139"/>
      <c r="B461" s="139"/>
      <c r="C461" s="139"/>
      <c r="D461" s="139"/>
      <c r="E461" s="139"/>
      <c r="F461" s="139"/>
      <c r="G461" s="139"/>
      <c r="H461" s="139"/>
      <c r="I461" s="139"/>
      <c r="J461" s="139"/>
      <c r="K461" s="139"/>
      <c r="L461" s="139"/>
      <c r="M461" s="139"/>
      <c r="N461" s="139"/>
      <c r="O461" s="139"/>
      <c r="P461" s="139"/>
      <c r="Q461" s="139"/>
      <c r="R461" s="139"/>
      <c r="S461" s="139"/>
      <c r="T461" s="139"/>
      <c r="U461" s="139"/>
      <c r="V461" s="139"/>
      <c r="W461" s="139"/>
      <c r="X461" s="139"/>
      <c r="Y461" s="139"/>
      <c r="Z461" s="139"/>
      <c r="AA461" s="139"/>
      <c r="AB461" s="139"/>
    </row>
    <row r="462" spans="1:28" ht="15.75" customHeight="1" x14ac:dyDescent="0.3">
      <c r="A462" s="139"/>
      <c r="B462" s="139"/>
      <c r="C462" s="139"/>
      <c r="D462" s="139"/>
      <c r="E462" s="139"/>
      <c r="F462" s="139"/>
      <c r="G462" s="139"/>
      <c r="H462" s="139"/>
      <c r="I462" s="139"/>
      <c r="J462" s="139"/>
      <c r="K462" s="139"/>
      <c r="L462" s="139"/>
      <c r="M462" s="139"/>
      <c r="N462" s="139"/>
      <c r="O462" s="139"/>
      <c r="P462" s="139"/>
      <c r="Q462" s="139"/>
      <c r="R462" s="139"/>
      <c r="S462" s="139"/>
      <c r="T462" s="139"/>
      <c r="U462" s="139"/>
      <c r="V462" s="139"/>
      <c r="W462" s="139"/>
      <c r="X462" s="139"/>
      <c r="Y462" s="139"/>
      <c r="Z462" s="139"/>
      <c r="AA462" s="139"/>
      <c r="AB462" s="139"/>
    </row>
    <row r="463" spans="1:28" ht="15.75" customHeight="1" x14ac:dyDescent="0.3">
      <c r="A463" s="139"/>
      <c r="B463" s="139"/>
      <c r="C463" s="139"/>
      <c r="D463" s="139"/>
      <c r="E463" s="139"/>
      <c r="F463" s="139"/>
      <c r="G463" s="139"/>
      <c r="H463" s="139"/>
      <c r="I463" s="139"/>
      <c r="J463" s="139"/>
      <c r="K463" s="139"/>
      <c r="L463" s="139"/>
      <c r="M463" s="139"/>
      <c r="N463" s="139"/>
      <c r="O463" s="139"/>
      <c r="P463" s="139"/>
      <c r="Q463" s="139"/>
      <c r="R463" s="139"/>
      <c r="S463" s="139"/>
      <c r="T463" s="139"/>
      <c r="U463" s="139"/>
      <c r="V463" s="139"/>
      <c r="W463" s="139"/>
      <c r="X463" s="139"/>
      <c r="Y463" s="139"/>
      <c r="Z463" s="139"/>
      <c r="AA463" s="139"/>
      <c r="AB463" s="139"/>
    </row>
    <row r="464" spans="1:28" ht="15.75" customHeight="1" x14ac:dyDescent="0.3">
      <c r="A464" s="139"/>
      <c r="B464" s="139"/>
      <c r="C464" s="139"/>
      <c r="D464" s="139"/>
      <c r="E464" s="139"/>
      <c r="F464" s="139"/>
      <c r="G464" s="139"/>
      <c r="H464" s="139"/>
      <c r="I464" s="139"/>
      <c r="J464" s="139"/>
      <c r="K464" s="139"/>
      <c r="L464" s="139"/>
      <c r="M464" s="139"/>
      <c r="N464" s="139"/>
      <c r="O464" s="139"/>
      <c r="P464" s="139"/>
      <c r="Q464" s="139"/>
      <c r="R464" s="139"/>
      <c r="S464" s="139"/>
      <c r="T464" s="139"/>
      <c r="U464" s="139"/>
      <c r="V464" s="139"/>
      <c r="W464" s="139"/>
      <c r="X464" s="139"/>
      <c r="Y464" s="139"/>
      <c r="Z464" s="139"/>
      <c r="AA464" s="139"/>
      <c r="AB464" s="139"/>
    </row>
    <row r="465" spans="1:28" ht="15.75" customHeight="1" x14ac:dyDescent="0.3">
      <c r="A465" s="139"/>
      <c r="B465" s="139"/>
      <c r="C465" s="139"/>
      <c r="D465" s="139"/>
      <c r="E465" s="139"/>
      <c r="F465" s="139"/>
      <c r="G465" s="139"/>
      <c r="H465" s="139"/>
      <c r="I465" s="139"/>
      <c r="J465" s="139"/>
      <c r="K465" s="139"/>
      <c r="L465" s="139"/>
      <c r="M465" s="139"/>
      <c r="N465" s="139"/>
      <c r="O465" s="139"/>
      <c r="P465" s="139"/>
      <c r="Q465" s="139"/>
      <c r="R465" s="139"/>
      <c r="S465" s="139"/>
      <c r="T465" s="139"/>
      <c r="U465" s="139"/>
      <c r="V465" s="139"/>
      <c r="W465" s="139"/>
      <c r="X465" s="139"/>
      <c r="Y465" s="139"/>
      <c r="Z465" s="139"/>
      <c r="AA465" s="139"/>
      <c r="AB465" s="139"/>
    </row>
    <row r="466" spans="1:28" ht="15.75" customHeight="1" x14ac:dyDescent="0.3">
      <c r="A466" s="139"/>
      <c r="B466" s="139"/>
      <c r="C466" s="139"/>
      <c r="D466" s="139"/>
      <c r="E466" s="139"/>
      <c r="F466" s="139"/>
      <c r="G466" s="139"/>
      <c r="H466" s="139"/>
      <c r="I466" s="139"/>
      <c r="J466" s="139"/>
      <c r="K466" s="139"/>
      <c r="L466" s="139"/>
      <c r="M466" s="139"/>
      <c r="N466" s="139"/>
      <c r="O466" s="139"/>
      <c r="P466" s="139"/>
      <c r="Q466" s="139"/>
      <c r="R466" s="139"/>
      <c r="S466" s="139"/>
      <c r="T466" s="139"/>
      <c r="U466" s="139"/>
      <c r="V466" s="139"/>
      <c r="W466" s="139"/>
      <c r="X466" s="139"/>
      <c r="Y466" s="139"/>
      <c r="Z466" s="139"/>
      <c r="AA466" s="139"/>
      <c r="AB466" s="139"/>
    </row>
    <row r="467" spans="1:28" ht="15.75" customHeight="1" x14ac:dyDescent="0.3">
      <c r="A467" s="139"/>
      <c r="B467" s="139"/>
      <c r="C467" s="139"/>
      <c r="D467" s="139"/>
      <c r="E467" s="139"/>
      <c r="F467" s="139"/>
      <c r="G467" s="139"/>
      <c r="H467" s="139"/>
      <c r="I467" s="139"/>
      <c r="J467" s="139"/>
      <c r="K467" s="139"/>
      <c r="L467" s="139"/>
      <c r="M467" s="139"/>
      <c r="N467" s="139"/>
      <c r="O467" s="139"/>
      <c r="P467" s="139"/>
      <c r="Q467" s="139"/>
      <c r="R467" s="139"/>
      <c r="S467" s="139"/>
      <c r="T467" s="139"/>
      <c r="U467" s="139"/>
      <c r="V467" s="139"/>
      <c r="W467" s="139"/>
      <c r="X467" s="139"/>
      <c r="Y467" s="139"/>
      <c r="Z467" s="139"/>
      <c r="AA467" s="139"/>
      <c r="AB467" s="139"/>
    </row>
    <row r="468" spans="1:28" ht="15.75" customHeight="1" x14ac:dyDescent="0.3">
      <c r="A468" s="139"/>
      <c r="B468" s="139"/>
      <c r="C468" s="139"/>
      <c r="D468" s="139"/>
      <c r="E468" s="139"/>
      <c r="F468" s="139"/>
      <c r="G468" s="139"/>
      <c r="H468" s="139"/>
      <c r="I468" s="139"/>
      <c r="J468" s="139"/>
      <c r="K468" s="139"/>
      <c r="L468" s="139"/>
      <c r="M468" s="139"/>
      <c r="N468" s="139"/>
      <c r="O468" s="139"/>
      <c r="P468" s="139"/>
      <c r="Q468" s="139"/>
      <c r="R468" s="139"/>
      <c r="S468" s="139"/>
      <c r="T468" s="139"/>
      <c r="U468" s="139"/>
      <c r="V468" s="139"/>
      <c r="W468" s="139"/>
      <c r="X468" s="139"/>
      <c r="Y468" s="139"/>
      <c r="Z468" s="139"/>
      <c r="AA468" s="139"/>
      <c r="AB468" s="139"/>
    </row>
    <row r="469" spans="1:28" ht="15.75" customHeight="1" x14ac:dyDescent="0.3">
      <c r="A469" s="139"/>
      <c r="B469" s="139"/>
      <c r="C469" s="139"/>
      <c r="D469" s="139"/>
      <c r="E469" s="139"/>
      <c r="F469" s="139"/>
      <c r="G469" s="139"/>
      <c r="H469" s="139"/>
      <c r="I469" s="139"/>
      <c r="J469" s="139"/>
      <c r="K469" s="139"/>
      <c r="L469" s="139"/>
      <c r="M469" s="139"/>
      <c r="N469" s="139"/>
      <c r="O469" s="139"/>
      <c r="P469" s="139"/>
      <c r="Q469" s="139"/>
      <c r="R469" s="139"/>
      <c r="S469" s="139"/>
      <c r="T469" s="139"/>
      <c r="U469" s="139"/>
      <c r="V469" s="139"/>
      <c r="W469" s="139"/>
      <c r="X469" s="139"/>
      <c r="Y469" s="139"/>
      <c r="Z469" s="139"/>
      <c r="AA469" s="139"/>
      <c r="AB469" s="139"/>
    </row>
    <row r="470" spans="1:28" ht="15.75" customHeight="1" x14ac:dyDescent="0.3">
      <c r="A470" s="139"/>
      <c r="B470" s="139"/>
      <c r="C470" s="139"/>
      <c r="D470" s="139"/>
      <c r="E470" s="139"/>
      <c r="F470" s="139"/>
      <c r="G470" s="139"/>
      <c r="H470" s="139"/>
      <c r="I470" s="139"/>
      <c r="J470" s="139"/>
      <c r="K470" s="139"/>
      <c r="L470" s="139"/>
      <c r="M470" s="139"/>
      <c r="N470" s="139"/>
      <c r="O470" s="139"/>
      <c r="P470" s="139"/>
      <c r="Q470" s="139"/>
      <c r="R470" s="139"/>
      <c r="S470" s="139"/>
      <c r="T470" s="139"/>
      <c r="U470" s="139"/>
      <c r="V470" s="139"/>
      <c r="W470" s="139"/>
      <c r="X470" s="139"/>
      <c r="Y470" s="139"/>
      <c r="Z470" s="139"/>
      <c r="AA470" s="139"/>
      <c r="AB470" s="139"/>
    </row>
    <row r="471" spans="1:28" ht="15.75" customHeight="1" x14ac:dyDescent="0.3">
      <c r="A471" s="139"/>
      <c r="B471" s="139"/>
      <c r="C471" s="139"/>
      <c r="D471" s="139"/>
      <c r="E471" s="139"/>
      <c r="F471" s="139"/>
      <c r="G471" s="139"/>
      <c r="H471" s="139"/>
      <c r="I471" s="139"/>
      <c r="J471" s="139"/>
      <c r="K471" s="139"/>
      <c r="L471" s="139"/>
      <c r="M471" s="139"/>
      <c r="N471" s="139"/>
      <c r="O471" s="139"/>
      <c r="P471" s="139"/>
      <c r="Q471" s="139"/>
      <c r="R471" s="139"/>
      <c r="S471" s="139"/>
      <c r="T471" s="139"/>
      <c r="U471" s="139"/>
      <c r="V471" s="139"/>
      <c r="W471" s="139"/>
      <c r="X471" s="139"/>
      <c r="Y471" s="139"/>
      <c r="Z471" s="139"/>
      <c r="AA471" s="139"/>
      <c r="AB471" s="139"/>
    </row>
    <row r="472" spans="1:28" ht="15.75" customHeight="1" x14ac:dyDescent="0.3">
      <c r="A472" s="139"/>
      <c r="B472" s="139"/>
      <c r="C472" s="139"/>
      <c r="D472" s="139"/>
      <c r="E472" s="139"/>
      <c r="F472" s="139"/>
      <c r="G472" s="139"/>
      <c r="H472" s="139"/>
      <c r="I472" s="139"/>
      <c r="J472" s="139"/>
      <c r="K472" s="139"/>
      <c r="L472" s="139"/>
      <c r="M472" s="139"/>
      <c r="N472" s="139"/>
      <c r="O472" s="139"/>
      <c r="P472" s="139"/>
      <c r="Q472" s="139"/>
      <c r="R472" s="139"/>
      <c r="S472" s="139"/>
      <c r="T472" s="139"/>
      <c r="U472" s="139"/>
      <c r="V472" s="139"/>
      <c r="W472" s="139"/>
      <c r="X472" s="139"/>
      <c r="Y472" s="139"/>
      <c r="Z472" s="139"/>
      <c r="AA472" s="139"/>
      <c r="AB472" s="139"/>
    </row>
    <row r="473" spans="1:28" ht="15.75" customHeight="1" x14ac:dyDescent="0.3">
      <c r="A473" s="139"/>
      <c r="B473" s="139"/>
      <c r="C473" s="139"/>
      <c r="D473" s="139"/>
      <c r="E473" s="139"/>
      <c r="F473" s="139"/>
      <c r="G473" s="139"/>
      <c r="H473" s="139"/>
      <c r="I473" s="139"/>
      <c r="J473" s="139"/>
      <c r="K473" s="139"/>
      <c r="L473" s="139"/>
      <c r="M473" s="139"/>
      <c r="N473" s="139"/>
      <c r="O473" s="139"/>
      <c r="P473" s="139"/>
      <c r="Q473" s="139"/>
      <c r="R473" s="139"/>
      <c r="S473" s="139"/>
      <c r="T473" s="139"/>
      <c r="U473" s="139"/>
      <c r="V473" s="139"/>
      <c r="W473" s="139"/>
      <c r="X473" s="139"/>
      <c r="Y473" s="139"/>
      <c r="Z473" s="139"/>
      <c r="AA473" s="139"/>
      <c r="AB473" s="139"/>
    </row>
    <row r="474" spans="1:28" ht="15.75" customHeight="1" x14ac:dyDescent="0.3">
      <c r="A474" s="139"/>
      <c r="B474" s="139"/>
      <c r="C474" s="139"/>
      <c r="D474" s="139"/>
      <c r="E474" s="139"/>
      <c r="F474" s="139"/>
      <c r="G474" s="139"/>
      <c r="H474" s="139"/>
      <c r="I474" s="139"/>
      <c r="J474" s="139"/>
      <c r="K474" s="139"/>
      <c r="L474" s="139"/>
      <c r="M474" s="139"/>
      <c r="N474" s="139"/>
      <c r="O474" s="139"/>
      <c r="P474" s="139"/>
      <c r="Q474" s="139"/>
      <c r="R474" s="139"/>
      <c r="S474" s="139"/>
      <c r="T474" s="139"/>
      <c r="U474" s="139"/>
      <c r="V474" s="139"/>
      <c r="W474" s="139"/>
      <c r="X474" s="139"/>
      <c r="Y474" s="139"/>
      <c r="Z474" s="139"/>
      <c r="AA474" s="139"/>
      <c r="AB474" s="139"/>
    </row>
    <row r="475" spans="1:28" ht="15.75" customHeight="1" x14ac:dyDescent="0.3">
      <c r="A475" s="139"/>
      <c r="B475" s="139"/>
      <c r="C475" s="139"/>
      <c r="D475" s="139"/>
      <c r="E475" s="139"/>
      <c r="F475" s="139"/>
      <c r="G475" s="139"/>
      <c r="H475" s="139"/>
      <c r="I475" s="139"/>
      <c r="J475" s="139"/>
      <c r="K475" s="139"/>
      <c r="L475" s="139"/>
      <c r="M475" s="139"/>
      <c r="N475" s="139"/>
      <c r="O475" s="139"/>
      <c r="P475" s="139"/>
      <c r="Q475" s="139"/>
      <c r="R475" s="139"/>
      <c r="S475" s="139"/>
      <c r="T475" s="139"/>
      <c r="U475" s="139"/>
      <c r="V475" s="139"/>
      <c r="W475" s="139"/>
      <c r="X475" s="139"/>
      <c r="Y475" s="139"/>
      <c r="Z475" s="139"/>
      <c r="AA475" s="139"/>
      <c r="AB475" s="139"/>
    </row>
    <row r="476" spans="1:28" ht="15.75" customHeight="1" x14ac:dyDescent="0.3">
      <c r="A476" s="139"/>
      <c r="B476" s="139"/>
      <c r="C476" s="139"/>
      <c r="D476" s="139"/>
      <c r="E476" s="139"/>
      <c r="F476" s="139"/>
      <c r="G476" s="139"/>
      <c r="H476" s="139"/>
      <c r="I476" s="139"/>
      <c r="J476" s="139"/>
      <c r="K476" s="139"/>
      <c r="L476" s="139"/>
      <c r="M476" s="139"/>
      <c r="N476" s="139"/>
      <c r="O476" s="139"/>
      <c r="P476" s="139"/>
      <c r="Q476" s="139"/>
      <c r="R476" s="139"/>
      <c r="S476" s="139"/>
      <c r="T476" s="139"/>
      <c r="U476" s="139"/>
      <c r="V476" s="139"/>
      <c r="W476" s="139"/>
      <c r="X476" s="139"/>
      <c r="Y476" s="139"/>
      <c r="Z476" s="139"/>
      <c r="AA476" s="139"/>
      <c r="AB476" s="139"/>
    </row>
    <row r="477" spans="1:28" ht="15.75" customHeight="1" x14ac:dyDescent="0.3">
      <c r="A477" s="139"/>
      <c r="B477" s="139"/>
      <c r="C477" s="139"/>
      <c r="D477" s="139"/>
      <c r="E477" s="139"/>
      <c r="F477" s="139"/>
      <c r="G477" s="139"/>
      <c r="H477" s="139"/>
      <c r="I477" s="139"/>
      <c r="J477" s="139"/>
      <c r="K477" s="139"/>
      <c r="L477" s="139"/>
      <c r="M477" s="139"/>
      <c r="N477" s="139"/>
      <c r="O477" s="139"/>
      <c r="P477" s="139"/>
      <c r="Q477" s="139"/>
      <c r="R477" s="139"/>
      <c r="S477" s="139"/>
      <c r="T477" s="139"/>
      <c r="U477" s="139"/>
      <c r="V477" s="139"/>
      <c r="W477" s="139"/>
      <c r="X477" s="139"/>
      <c r="Y477" s="139"/>
      <c r="Z477" s="139"/>
      <c r="AA477" s="139"/>
      <c r="AB477" s="139"/>
    </row>
    <row r="478" spans="1:28" ht="15.75" customHeight="1" x14ac:dyDescent="0.3">
      <c r="A478" s="139"/>
      <c r="B478" s="139"/>
      <c r="C478" s="139"/>
      <c r="D478" s="139"/>
      <c r="E478" s="139"/>
      <c r="F478" s="139"/>
      <c r="G478" s="139"/>
      <c r="H478" s="139"/>
      <c r="I478" s="139"/>
      <c r="J478" s="139"/>
      <c r="K478" s="139"/>
      <c r="L478" s="139"/>
      <c r="M478" s="139"/>
      <c r="N478" s="139"/>
      <c r="O478" s="139"/>
      <c r="P478" s="139"/>
      <c r="Q478" s="139"/>
      <c r="R478" s="139"/>
      <c r="S478" s="139"/>
      <c r="T478" s="139"/>
      <c r="U478" s="139"/>
      <c r="V478" s="139"/>
      <c r="W478" s="139"/>
      <c r="X478" s="139"/>
      <c r="Y478" s="139"/>
      <c r="Z478" s="139"/>
      <c r="AA478" s="139"/>
      <c r="AB478" s="139"/>
    </row>
    <row r="479" spans="1:28" ht="15.75" customHeight="1" x14ac:dyDescent="0.3">
      <c r="A479" s="139"/>
      <c r="B479" s="139"/>
      <c r="C479" s="139"/>
      <c r="D479" s="139"/>
      <c r="E479" s="139"/>
      <c r="F479" s="139"/>
      <c r="G479" s="139"/>
      <c r="H479" s="139"/>
      <c r="I479" s="139"/>
      <c r="J479" s="139"/>
      <c r="K479" s="139"/>
      <c r="L479" s="139"/>
      <c r="M479" s="139"/>
      <c r="N479" s="139"/>
      <c r="O479" s="139"/>
      <c r="P479" s="139"/>
      <c r="Q479" s="139"/>
      <c r="R479" s="139"/>
      <c r="S479" s="139"/>
      <c r="T479" s="139"/>
      <c r="U479" s="139"/>
      <c r="V479" s="139"/>
      <c r="W479" s="139"/>
      <c r="X479" s="139"/>
      <c r="Y479" s="139"/>
      <c r="Z479" s="139"/>
      <c r="AA479" s="139"/>
      <c r="AB479" s="139"/>
    </row>
    <row r="480" spans="1:28" ht="15.75" customHeight="1" x14ac:dyDescent="0.3">
      <c r="A480" s="139"/>
      <c r="B480" s="139"/>
      <c r="C480" s="139"/>
      <c r="D480" s="139"/>
      <c r="E480" s="139"/>
      <c r="F480" s="139"/>
      <c r="G480" s="139"/>
      <c r="H480" s="139"/>
      <c r="I480" s="139"/>
      <c r="J480" s="139"/>
      <c r="K480" s="139"/>
      <c r="L480" s="139"/>
      <c r="M480" s="139"/>
      <c r="N480" s="139"/>
      <c r="O480" s="139"/>
      <c r="P480" s="139"/>
      <c r="Q480" s="139"/>
      <c r="R480" s="139"/>
      <c r="S480" s="139"/>
      <c r="T480" s="139"/>
      <c r="U480" s="139"/>
      <c r="V480" s="139"/>
      <c r="W480" s="139"/>
      <c r="X480" s="139"/>
      <c r="Y480" s="139"/>
      <c r="Z480" s="139"/>
      <c r="AA480" s="139"/>
      <c r="AB480" s="139"/>
    </row>
    <row r="481" spans="1:28" ht="15.75" customHeight="1" x14ac:dyDescent="0.3">
      <c r="A481" s="139"/>
      <c r="B481" s="139"/>
      <c r="C481" s="139"/>
      <c r="D481" s="139"/>
      <c r="E481" s="139"/>
      <c r="F481" s="139"/>
      <c r="G481" s="139"/>
      <c r="H481" s="139"/>
      <c r="I481" s="139"/>
      <c r="J481" s="139"/>
      <c r="K481" s="139"/>
      <c r="L481" s="139"/>
      <c r="M481" s="139"/>
      <c r="N481" s="139"/>
      <c r="O481" s="139"/>
      <c r="P481" s="139"/>
      <c r="Q481" s="139"/>
      <c r="R481" s="139"/>
      <c r="S481" s="139"/>
      <c r="T481" s="139"/>
      <c r="U481" s="139"/>
      <c r="V481" s="139"/>
      <c r="W481" s="139"/>
      <c r="X481" s="139"/>
      <c r="Y481" s="139"/>
      <c r="Z481" s="139"/>
      <c r="AA481" s="139"/>
      <c r="AB481" s="139"/>
    </row>
    <row r="482" spans="1:28" ht="15.75" customHeight="1" x14ac:dyDescent="0.3">
      <c r="A482" s="139"/>
      <c r="B482" s="139"/>
      <c r="C482" s="139"/>
      <c r="D482" s="139"/>
      <c r="E482" s="139"/>
      <c r="F482" s="139"/>
      <c r="G482" s="139"/>
      <c r="H482" s="139"/>
      <c r="I482" s="139"/>
      <c r="J482" s="139"/>
      <c r="K482" s="139"/>
      <c r="L482" s="139"/>
      <c r="M482" s="139"/>
      <c r="N482" s="139"/>
      <c r="O482" s="139"/>
      <c r="P482" s="139"/>
      <c r="Q482" s="139"/>
      <c r="R482" s="139"/>
      <c r="S482" s="139"/>
      <c r="T482" s="139"/>
      <c r="U482" s="139"/>
      <c r="V482" s="139"/>
      <c r="W482" s="139"/>
      <c r="X482" s="139"/>
      <c r="Y482" s="139"/>
      <c r="Z482" s="139"/>
      <c r="AA482" s="139"/>
      <c r="AB482" s="139"/>
    </row>
    <row r="483" spans="1:28" ht="15.75" customHeight="1" x14ac:dyDescent="0.3">
      <c r="A483" s="139"/>
      <c r="B483" s="139"/>
      <c r="C483" s="139"/>
      <c r="D483" s="139"/>
      <c r="E483" s="139"/>
      <c r="F483" s="139"/>
      <c r="G483" s="139"/>
      <c r="H483" s="139"/>
      <c r="I483" s="139"/>
      <c r="J483" s="139"/>
      <c r="K483" s="139"/>
      <c r="L483" s="139"/>
      <c r="M483" s="139"/>
      <c r="N483" s="139"/>
      <c r="O483" s="139"/>
      <c r="P483" s="139"/>
      <c r="Q483" s="139"/>
      <c r="R483" s="139"/>
      <c r="S483" s="139"/>
      <c r="T483" s="139"/>
      <c r="U483" s="139"/>
      <c r="V483" s="139"/>
      <c r="W483" s="139"/>
      <c r="X483" s="139"/>
      <c r="Y483" s="139"/>
      <c r="Z483" s="139"/>
      <c r="AA483" s="139"/>
      <c r="AB483" s="139"/>
    </row>
    <row r="484" spans="1:28" ht="15.75" customHeight="1" x14ac:dyDescent="0.3">
      <c r="A484" s="139"/>
      <c r="B484" s="139"/>
      <c r="C484" s="139"/>
      <c r="D484" s="139"/>
      <c r="E484" s="139"/>
      <c r="F484" s="139"/>
      <c r="G484" s="139"/>
      <c r="H484" s="139"/>
      <c r="I484" s="139"/>
      <c r="J484" s="139"/>
      <c r="K484" s="139"/>
      <c r="L484" s="139"/>
      <c r="M484" s="139"/>
      <c r="N484" s="139"/>
      <c r="O484" s="139"/>
      <c r="P484" s="139"/>
      <c r="Q484" s="139"/>
      <c r="R484" s="139"/>
      <c r="S484" s="139"/>
      <c r="T484" s="139"/>
      <c r="U484" s="139"/>
      <c r="V484" s="139"/>
      <c r="W484" s="139"/>
      <c r="X484" s="139"/>
      <c r="Y484" s="139"/>
      <c r="Z484" s="139"/>
      <c r="AA484" s="139"/>
      <c r="AB484" s="139"/>
    </row>
    <row r="485" spans="1:28" ht="15.75" customHeight="1" x14ac:dyDescent="0.3">
      <c r="A485" s="139"/>
      <c r="B485" s="139"/>
      <c r="C485" s="139"/>
      <c r="D485" s="139"/>
      <c r="E485" s="139"/>
      <c r="F485" s="139"/>
      <c r="G485" s="139"/>
      <c r="H485" s="139"/>
      <c r="I485" s="139"/>
      <c r="J485" s="139"/>
      <c r="K485" s="139"/>
      <c r="L485" s="139"/>
      <c r="M485" s="139"/>
      <c r="N485" s="139"/>
      <c r="O485" s="139"/>
      <c r="P485" s="139"/>
      <c r="Q485" s="139"/>
      <c r="R485" s="139"/>
      <c r="S485" s="139"/>
      <c r="T485" s="139"/>
      <c r="U485" s="139"/>
      <c r="V485" s="139"/>
      <c r="W485" s="139"/>
      <c r="X485" s="139"/>
      <c r="Y485" s="139"/>
      <c r="Z485" s="139"/>
      <c r="AA485" s="139"/>
      <c r="AB485" s="139"/>
    </row>
    <row r="486" spans="1:28" ht="15.75" customHeight="1" x14ac:dyDescent="0.3">
      <c r="A486" s="139"/>
      <c r="B486" s="139"/>
      <c r="C486" s="139"/>
      <c r="D486" s="139"/>
      <c r="E486" s="139"/>
      <c r="F486" s="139"/>
      <c r="G486" s="139"/>
      <c r="H486" s="139"/>
      <c r="I486" s="139"/>
      <c r="J486" s="139"/>
      <c r="K486" s="139"/>
      <c r="L486" s="139"/>
      <c r="M486" s="139"/>
      <c r="N486" s="139"/>
      <c r="O486" s="139"/>
      <c r="P486" s="139"/>
      <c r="Q486" s="139"/>
      <c r="R486" s="139"/>
      <c r="S486" s="139"/>
      <c r="T486" s="139"/>
      <c r="U486" s="139"/>
      <c r="V486" s="139"/>
      <c r="W486" s="139"/>
      <c r="X486" s="139"/>
      <c r="Y486" s="139"/>
      <c r="Z486" s="139"/>
      <c r="AA486" s="139"/>
      <c r="AB486" s="139"/>
    </row>
    <row r="487" spans="1:28" ht="15.75" customHeight="1" x14ac:dyDescent="0.3">
      <c r="A487" s="139"/>
      <c r="B487" s="139"/>
      <c r="C487" s="139"/>
      <c r="D487" s="139"/>
      <c r="E487" s="139"/>
      <c r="F487" s="139"/>
      <c r="G487" s="139"/>
      <c r="H487" s="139"/>
      <c r="I487" s="139"/>
      <c r="J487" s="139"/>
      <c r="K487" s="139"/>
      <c r="L487" s="139"/>
      <c r="M487" s="139"/>
      <c r="N487" s="139"/>
      <c r="O487" s="139"/>
      <c r="P487" s="139"/>
      <c r="Q487" s="139"/>
      <c r="R487" s="139"/>
      <c r="S487" s="139"/>
      <c r="T487" s="139"/>
      <c r="U487" s="139"/>
      <c r="V487" s="139"/>
      <c r="W487" s="139"/>
      <c r="X487" s="139"/>
      <c r="Y487" s="139"/>
      <c r="Z487" s="139"/>
      <c r="AA487" s="139"/>
      <c r="AB487" s="139"/>
    </row>
    <row r="488" spans="1:28" ht="15.75" customHeight="1" x14ac:dyDescent="0.3">
      <c r="A488" s="139"/>
      <c r="B488" s="139"/>
      <c r="C488" s="139"/>
      <c r="D488" s="139"/>
      <c r="E488" s="139"/>
      <c r="F488" s="139"/>
      <c r="G488" s="139"/>
      <c r="H488" s="139"/>
      <c r="I488" s="139"/>
      <c r="J488" s="139"/>
      <c r="K488" s="139"/>
      <c r="L488" s="139"/>
      <c r="M488" s="139"/>
      <c r="N488" s="139"/>
      <c r="O488" s="139"/>
      <c r="P488" s="139"/>
      <c r="Q488" s="139"/>
      <c r="R488" s="139"/>
      <c r="S488" s="139"/>
      <c r="T488" s="139"/>
      <c r="U488" s="139"/>
      <c r="V488" s="139"/>
      <c r="W488" s="139"/>
      <c r="X488" s="139"/>
      <c r="Y488" s="139"/>
      <c r="Z488" s="139"/>
      <c r="AA488" s="139"/>
      <c r="AB488" s="139"/>
    </row>
    <row r="489" spans="1:28" ht="15.75" customHeight="1" x14ac:dyDescent="0.3">
      <c r="A489" s="139"/>
      <c r="B489" s="139"/>
      <c r="C489" s="139"/>
      <c r="D489" s="139"/>
      <c r="E489" s="139"/>
      <c r="F489" s="139"/>
      <c r="G489" s="139"/>
      <c r="H489" s="139"/>
      <c r="I489" s="139"/>
      <c r="J489" s="139"/>
      <c r="K489" s="139"/>
      <c r="L489" s="139"/>
      <c r="M489" s="139"/>
      <c r="N489" s="139"/>
      <c r="O489" s="139"/>
      <c r="P489" s="139"/>
      <c r="Q489" s="139"/>
      <c r="R489" s="139"/>
      <c r="S489" s="139"/>
      <c r="T489" s="139"/>
      <c r="U489" s="139"/>
      <c r="V489" s="139"/>
      <c r="W489" s="139"/>
      <c r="X489" s="139"/>
      <c r="Y489" s="139"/>
      <c r="Z489" s="139"/>
      <c r="AA489" s="139"/>
      <c r="AB489" s="139"/>
    </row>
    <row r="490" spans="1:28" ht="15.75" customHeight="1" x14ac:dyDescent="0.3">
      <c r="A490" s="139"/>
      <c r="B490" s="139"/>
      <c r="C490" s="139"/>
      <c r="D490" s="139"/>
      <c r="E490" s="139"/>
      <c r="F490" s="139"/>
      <c r="G490" s="139"/>
      <c r="H490" s="139"/>
      <c r="I490" s="139"/>
      <c r="J490" s="139"/>
      <c r="K490" s="139"/>
      <c r="L490" s="139"/>
      <c r="M490" s="139"/>
      <c r="N490" s="139"/>
      <c r="O490" s="139"/>
      <c r="P490" s="139"/>
      <c r="Q490" s="139"/>
      <c r="R490" s="139"/>
      <c r="S490" s="139"/>
      <c r="T490" s="139"/>
      <c r="U490" s="139"/>
      <c r="V490" s="139"/>
      <c r="W490" s="139"/>
      <c r="X490" s="139"/>
      <c r="Y490" s="139"/>
      <c r="Z490" s="139"/>
      <c r="AA490" s="139"/>
      <c r="AB490" s="139"/>
    </row>
    <row r="491" spans="1:28" ht="15.75" customHeight="1" x14ac:dyDescent="0.3">
      <c r="A491" s="139"/>
      <c r="B491" s="139"/>
      <c r="C491" s="139"/>
      <c r="D491" s="139"/>
      <c r="E491" s="139"/>
      <c r="F491" s="139"/>
      <c r="G491" s="139"/>
      <c r="H491" s="139"/>
      <c r="I491" s="139"/>
      <c r="J491" s="139"/>
      <c r="K491" s="139"/>
      <c r="L491" s="139"/>
      <c r="M491" s="139"/>
      <c r="N491" s="139"/>
      <c r="O491" s="139"/>
      <c r="P491" s="139"/>
      <c r="Q491" s="139"/>
      <c r="R491" s="139"/>
      <c r="S491" s="139"/>
      <c r="T491" s="139"/>
      <c r="U491" s="139"/>
      <c r="V491" s="139"/>
      <c r="W491" s="139"/>
      <c r="X491" s="139"/>
      <c r="Y491" s="139"/>
      <c r="Z491" s="139"/>
      <c r="AA491" s="139"/>
      <c r="AB491" s="139"/>
    </row>
    <row r="492" spans="1:28" ht="15.75" customHeight="1" x14ac:dyDescent="0.3">
      <c r="A492" s="139"/>
      <c r="B492" s="139"/>
      <c r="C492" s="139"/>
      <c r="D492" s="139"/>
      <c r="E492" s="139"/>
      <c r="F492" s="139"/>
      <c r="G492" s="139"/>
      <c r="H492" s="139"/>
      <c r="I492" s="139"/>
      <c r="J492" s="139"/>
      <c r="K492" s="139"/>
      <c r="L492" s="139"/>
      <c r="M492" s="139"/>
      <c r="N492" s="139"/>
      <c r="O492" s="139"/>
      <c r="P492" s="139"/>
      <c r="Q492" s="139"/>
      <c r="R492" s="139"/>
      <c r="S492" s="139"/>
      <c r="T492" s="139"/>
      <c r="U492" s="139"/>
      <c r="V492" s="139"/>
      <c r="W492" s="139"/>
      <c r="X492" s="139"/>
      <c r="Y492" s="139"/>
      <c r="Z492" s="139"/>
      <c r="AA492" s="139"/>
      <c r="AB492" s="139"/>
    </row>
    <row r="493" spans="1:28" ht="15.75" customHeight="1" x14ac:dyDescent="0.3">
      <c r="A493" s="139"/>
      <c r="B493" s="139"/>
      <c r="C493" s="139"/>
      <c r="D493" s="139"/>
      <c r="E493" s="139"/>
      <c r="F493" s="139"/>
      <c r="G493" s="139"/>
      <c r="H493" s="139"/>
      <c r="I493" s="139"/>
      <c r="J493" s="139"/>
      <c r="K493" s="139"/>
      <c r="L493" s="139"/>
      <c r="M493" s="139"/>
      <c r="N493" s="139"/>
      <c r="O493" s="139"/>
      <c r="P493" s="139"/>
      <c r="Q493" s="139"/>
      <c r="R493" s="139"/>
      <c r="S493" s="139"/>
      <c r="T493" s="139"/>
      <c r="U493" s="139"/>
      <c r="V493" s="139"/>
      <c r="W493" s="139"/>
      <c r="X493" s="139"/>
      <c r="Y493" s="139"/>
      <c r="Z493" s="139"/>
      <c r="AA493" s="139"/>
      <c r="AB493" s="139"/>
    </row>
    <row r="494" spans="1:28" ht="15.75" customHeight="1" x14ac:dyDescent="0.3">
      <c r="A494" s="139"/>
      <c r="B494" s="139"/>
      <c r="C494" s="139"/>
      <c r="D494" s="139"/>
      <c r="E494" s="139"/>
      <c r="F494" s="139"/>
      <c r="G494" s="139"/>
      <c r="H494" s="139"/>
      <c r="I494" s="139"/>
      <c r="J494" s="139"/>
      <c r="K494" s="139"/>
      <c r="L494" s="139"/>
      <c r="M494" s="139"/>
      <c r="N494" s="139"/>
      <c r="O494" s="139"/>
      <c r="P494" s="139"/>
      <c r="Q494" s="139"/>
      <c r="R494" s="139"/>
      <c r="S494" s="139"/>
      <c r="T494" s="139"/>
      <c r="U494" s="139"/>
      <c r="V494" s="139"/>
      <c r="W494" s="139"/>
      <c r="X494" s="139"/>
      <c r="Y494" s="139"/>
      <c r="Z494" s="139"/>
      <c r="AA494" s="139"/>
      <c r="AB494" s="139"/>
    </row>
    <row r="495" spans="1:28" ht="15.75" customHeight="1" x14ac:dyDescent="0.3">
      <c r="A495" s="139"/>
      <c r="B495" s="139"/>
      <c r="C495" s="139"/>
      <c r="D495" s="139"/>
      <c r="E495" s="139"/>
      <c r="F495" s="139"/>
      <c r="G495" s="139"/>
      <c r="H495" s="139"/>
      <c r="I495" s="139"/>
      <c r="J495" s="139"/>
      <c r="K495" s="139"/>
      <c r="L495" s="139"/>
      <c r="M495" s="139"/>
      <c r="N495" s="139"/>
      <c r="O495" s="139"/>
      <c r="P495" s="139"/>
      <c r="Q495" s="139"/>
      <c r="R495" s="139"/>
      <c r="S495" s="139"/>
      <c r="T495" s="139"/>
      <c r="U495" s="139"/>
      <c r="V495" s="139"/>
      <c r="W495" s="139"/>
      <c r="X495" s="139"/>
      <c r="Y495" s="139"/>
      <c r="Z495" s="139"/>
      <c r="AA495" s="139"/>
      <c r="AB495" s="139"/>
    </row>
    <row r="496" spans="1:28" ht="15.75" customHeight="1" x14ac:dyDescent="0.3">
      <c r="A496" s="139"/>
      <c r="B496" s="139"/>
      <c r="C496" s="139"/>
      <c r="D496" s="139"/>
      <c r="E496" s="139"/>
      <c r="F496" s="139"/>
      <c r="G496" s="139"/>
      <c r="H496" s="139"/>
      <c r="I496" s="139"/>
      <c r="J496" s="139"/>
      <c r="K496" s="139"/>
      <c r="L496" s="139"/>
      <c r="M496" s="139"/>
      <c r="N496" s="139"/>
      <c r="O496" s="139"/>
      <c r="P496" s="139"/>
      <c r="Q496" s="139"/>
      <c r="R496" s="139"/>
      <c r="S496" s="139"/>
      <c r="T496" s="139"/>
      <c r="U496" s="139"/>
      <c r="V496" s="139"/>
      <c r="W496" s="139"/>
      <c r="X496" s="139"/>
      <c r="Y496" s="139"/>
      <c r="Z496" s="139"/>
      <c r="AA496" s="139"/>
      <c r="AB496" s="139"/>
    </row>
    <row r="497" spans="1:28" ht="15.75" customHeight="1" x14ac:dyDescent="0.3">
      <c r="A497" s="139"/>
      <c r="B497" s="139"/>
      <c r="C497" s="139"/>
      <c r="D497" s="139"/>
      <c r="E497" s="139"/>
      <c r="F497" s="139"/>
      <c r="G497" s="139"/>
      <c r="H497" s="139"/>
      <c r="I497" s="139"/>
      <c r="J497" s="139"/>
      <c r="K497" s="139"/>
      <c r="L497" s="139"/>
      <c r="M497" s="139"/>
      <c r="N497" s="139"/>
      <c r="O497" s="139"/>
      <c r="P497" s="139"/>
      <c r="Q497" s="139"/>
      <c r="R497" s="139"/>
      <c r="S497" s="139"/>
      <c r="T497" s="139"/>
      <c r="U497" s="139"/>
      <c r="V497" s="139"/>
      <c r="W497" s="139"/>
      <c r="X497" s="139"/>
      <c r="Y497" s="139"/>
      <c r="Z497" s="139"/>
      <c r="AA497" s="139"/>
      <c r="AB497" s="139"/>
    </row>
    <row r="498" spans="1:28" ht="15.75" customHeight="1" x14ac:dyDescent="0.3">
      <c r="A498" s="139"/>
      <c r="B498" s="139"/>
      <c r="C498" s="139"/>
      <c r="D498" s="139"/>
      <c r="E498" s="139"/>
      <c r="F498" s="139"/>
      <c r="G498" s="139"/>
      <c r="H498" s="139"/>
      <c r="I498" s="139"/>
      <c r="J498" s="139"/>
      <c r="K498" s="139"/>
      <c r="L498" s="139"/>
      <c r="M498" s="139"/>
      <c r="N498" s="139"/>
      <c r="O498" s="139"/>
      <c r="P498" s="139"/>
      <c r="Q498" s="139"/>
      <c r="R498" s="139"/>
      <c r="S498" s="139"/>
      <c r="T498" s="139"/>
      <c r="U498" s="139"/>
      <c r="V498" s="139"/>
      <c r="W498" s="139"/>
      <c r="X498" s="139"/>
      <c r="Y498" s="139"/>
      <c r="Z498" s="139"/>
      <c r="AA498" s="139"/>
      <c r="AB498" s="139"/>
    </row>
    <row r="499" spans="1:28" ht="15.75" customHeight="1" x14ac:dyDescent="0.3">
      <c r="A499" s="139"/>
      <c r="B499" s="139"/>
      <c r="C499" s="139"/>
      <c r="D499" s="139"/>
      <c r="E499" s="139"/>
      <c r="F499" s="139"/>
      <c r="G499" s="139"/>
      <c r="H499" s="139"/>
      <c r="I499" s="139"/>
      <c r="J499" s="139"/>
      <c r="K499" s="139"/>
      <c r="L499" s="139"/>
      <c r="M499" s="139"/>
      <c r="N499" s="139"/>
      <c r="O499" s="139"/>
      <c r="P499" s="139"/>
      <c r="Q499" s="139"/>
      <c r="R499" s="139"/>
      <c r="S499" s="139"/>
      <c r="T499" s="139"/>
      <c r="U499" s="139"/>
      <c r="V499" s="139"/>
      <c r="W499" s="139"/>
      <c r="X499" s="139"/>
      <c r="Y499" s="139"/>
      <c r="Z499" s="139"/>
      <c r="AA499" s="139"/>
      <c r="AB499" s="139"/>
    </row>
    <row r="500" spans="1:28" ht="15.75" customHeight="1" x14ac:dyDescent="0.3">
      <c r="A500" s="139"/>
      <c r="B500" s="139"/>
      <c r="C500" s="139"/>
      <c r="D500" s="139"/>
      <c r="E500" s="139"/>
      <c r="F500" s="139"/>
      <c r="G500" s="139"/>
      <c r="H500" s="139"/>
      <c r="I500" s="139"/>
      <c r="J500" s="139"/>
      <c r="K500" s="139"/>
      <c r="L500" s="139"/>
      <c r="M500" s="139"/>
      <c r="N500" s="139"/>
      <c r="O500" s="139"/>
      <c r="P500" s="139"/>
      <c r="Q500" s="139"/>
      <c r="R500" s="139"/>
      <c r="S500" s="139"/>
      <c r="T500" s="139"/>
      <c r="U500" s="139"/>
      <c r="V500" s="139"/>
      <c r="W500" s="139"/>
      <c r="X500" s="139"/>
      <c r="Y500" s="139"/>
      <c r="Z500" s="139"/>
      <c r="AA500" s="139"/>
      <c r="AB500" s="139"/>
    </row>
    <row r="501" spans="1:28" ht="15.75" customHeight="1" x14ac:dyDescent="0.3">
      <c r="A501" s="139"/>
      <c r="B501" s="139"/>
      <c r="C501" s="139"/>
      <c r="D501" s="139"/>
      <c r="E501" s="139"/>
      <c r="F501" s="139"/>
      <c r="G501" s="139"/>
      <c r="H501" s="139"/>
      <c r="I501" s="139"/>
      <c r="J501" s="139"/>
      <c r="K501" s="139"/>
      <c r="L501" s="139"/>
      <c r="M501" s="139"/>
      <c r="N501" s="139"/>
      <c r="O501" s="139"/>
      <c r="P501" s="139"/>
      <c r="Q501" s="139"/>
      <c r="R501" s="139"/>
      <c r="S501" s="139"/>
      <c r="T501" s="139"/>
      <c r="U501" s="139"/>
      <c r="V501" s="139"/>
      <c r="W501" s="139"/>
      <c r="X501" s="139"/>
      <c r="Y501" s="139"/>
      <c r="Z501" s="139"/>
      <c r="AA501" s="139"/>
      <c r="AB501" s="139"/>
    </row>
    <row r="502" spans="1:28" ht="15.75" customHeight="1" x14ac:dyDescent="0.3">
      <c r="A502" s="139"/>
      <c r="B502" s="139"/>
      <c r="C502" s="139"/>
      <c r="D502" s="139"/>
      <c r="E502" s="139"/>
      <c r="F502" s="139"/>
      <c r="G502" s="139"/>
      <c r="H502" s="139"/>
      <c r="I502" s="139"/>
      <c r="J502" s="139"/>
      <c r="K502" s="139"/>
      <c r="L502" s="139"/>
      <c r="M502" s="139"/>
      <c r="N502" s="139"/>
      <c r="O502" s="139"/>
      <c r="P502" s="139"/>
      <c r="Q502" s="139"/>
      <c r="R502" s="139"/>
      <c r="S502" s="139"/>
      <c r="T502" s="139"/>
      <c r="U502" s="139"/>
      <c r="V502" s="139"/>
      <c r="W502" s="139"/>
      <c r="X502" s="139"/>
      <c r="Y502" s="139"/>
      <c r="Z502" s="139"/>
      <c r="AA502" s="139"/>
      <c r="AB502" s="139"/>
    </row>
    <row r="503" spans="1:28" ht="15.75" customHeight="1" x14ac:dyDescent="0.3">
      <c r="A503" s="139"/>
      <c r="B503" s="139"/>
      <c r="C503" s="139"/>
      <c r="D503" s="139"/>
      <c r="E503" s="139"/>
      <c r="F503" s="139"/>
      <c r="G503" s="139"/>
      <c r="H503" s="139"/>
      <c r="I503" s="139"/>
      <c r="J503" s="139"/>
      <c r="K503" s="139"/>
      <c r="L503" s="139"/>
      <c r="M503" s="139"/>
      <c r="N503" s="139"/>
      <c r="O503" s="139"/>
      <c r="P503" s="139"/>
      <c r="Q503" s="139"/>
      <c r="R503" s="139"/>
      <c r="S503" s="139"/>
      <c r="T503" s="139"/>
      <c r="U503" s="139"/>
      <c r="V503" s="139"/>
      <c r="W503" s="139"/>
      <c r="X503" s="139"/>
      <c r="Y503" s="139"/>
      <c r="Z503" s="139"/>
      <c r="AA503" s="139"/>
      <c r="AB503" s="139"/>
    </row>
    <row r="504" spans="1:28" ht="15.75" customHeight="1" x14ac:dyDescent="0.3">
      <c r="A504" s="139"/>
      <c r="B504" s="139"/>
      <c r="C504" s="139"/>
      <c r="D504" s="139"/>
      <c r="E504" s="139"/>
      <c r="F504" s="139"/>
      <c r="G504" s="139"/>
      <c r="H504" s="139"/>
      <c r="I504" s="139"/>
      <c r="J504" s="139"/>
      <c r="K504" s="139"/>
      <c r="L504" s="139"/>
      <c r="M504" s="139"/>
      <c r="N504" s="139"/>
      <c r="O504" s="139"/>
      <c r="P504" s="139"/>
      <c r="Q504" s="139"/>
      <c r="R504" s="139"/>
      <c r="S504" s="139"/>
      <c r="T504" s="139"/>
      <c r="U504" s="139"/>
      <c r="V504" s="139"/>
      <c r="W504" s="139"/>
      <c r="X504" s="139"/>
      <c r="Y504" s="139"/>
      <c r="Z504" s="139"/>
      <c r="AA504" s="139"/>
      <c r="AB504" s="139"/>
    </row>
    <row r="505" spans="1:28" ht="15.75" customHeight="1" x14ac:dyDescent="0.3">
      <c r="A505" s="139"/>
      <c r="B505" s="139"/>
      <c r="C505" s="139"/>
      <c r="D505" s="139"/>
      <c r="E505" s="139"/>
      <c r="F505" s="139"/>
      <c r="G505" s="139"/>
      <c r="H505" s="139"/>
      <c r="I505" s="139"/>
      <c r="J505" s="139"/>
      <c r="K505" s="139"/>
      <c r="L505" s="139"/>
      <c r="M505" s="139"/>
      <c r="N505" s="139"/>
      <c r="O505" s="139"/>
      <c r="P505" s="139"/>
      <c r="Q505" s="139"/>
      <c r="R505" s="139"/>
      <c r="S505" s="139"/>
      <c r="T505" s="139"/>
      <c r="U505" s="139"/>
      <c r="V505" s="139"/>
      <c r="W505" s="139"/>
      <c r="X505" s="139"/>
      <c r="Y505" s="139"/>
      <c r="Z505" s="139"/>
      <c r="AA505" s="139"/>
      <c r="AB505" s="139"/>
    </row>
    <row r="506" spans="1:28" ht="15.75" customHeight="1" x14ac:dyDescent="0.3">
      <c r="A506" s="139"/>
      <c r="B506" s="139"/>
      <c r="C506" s="139"/>
      <c r="D506" s="139"/>
      <c r="E506" s="139"/>
      <c r="F506" s="139"/>
      <c r="G506" s="139"/>
      <c r="H506" s="139"/>
      <c r="I506" s="139"/>
      <c r="J506" s="139"/>
      <c r="K506" s="139"/>
      <c r="L506" s="139"/>
      <c r="M506" s="139"/>
      <c r="N506" s="139"/>
      <c r="O506" s="139"/>
      <c r="P506" s="139"/>
      <c r="Q506" s="139"/>
      <c r="R506" s="139"/>
      <c r="S506" s="139"/>
      <c r="T506" s="139"/>
      <c r="U506" s="139"/>
      <c r="V506" s="139"/>
      <c r="W506" s="139"/>
      <c r="X506" s="139"/>
      <c r="Y506" s="139"/>
      <c r="Z506" s="139"/>
      <c r="AA506" s="139"/>
      <c r="AB506" s="139"/>
    </row>
    <row r="507" spans="1:28" ht="15.75" customHeight="1" x14ac:dyDescent="0.3">
      <c r="A507" s="139"/>
      <c r="B507" s="139"/>
      <c r="C507" s="139"/>
      <c r="D507" s="139"/>
      <c r="E507" s="139"/>
      <c r="F507" s="139"/>
      <c r="G507" s="139"/>
      <c r="H507" s="139"/>
      <c r="I507" s="139"/>
      <c r="J507" s="139"/>
      <c r="K507" s="139"/>
      <c r="L507" s="139"/>
      <c r="M507" s="139"/>
      <c r="N507" s="139"/>
      <c r="O507" s="139"/>
      <c r="P507" s="139"/>
      <c r="Q507" s="139"/>
      <c r="R507" s="139"/>
      <c r="S507" s="139"/>
      <c r="T507" s="139"/>
      <c r="U507" s="139"/>
      <c r="V507" s="139"/>
      <c r="W507" s="139"/>
      <c r="X507" s="139"/>
      <c r="Y507" s="139"/>
      <c r="Z507" s="139"/>
      <c r="AA507" s="139"/>
      <c r="AB507" s="139"/>
    </row>
    <row r="508" spans="1:28" ht="15.75" customHeight="1" x14ac:dyDescent="0.3">
      <c r="A508" s="139"/>
      <c r="B508" s="139"/>
      <c r="C508" s="139"/>
      <c r="D508" s="139"/>
      <c r="E508" s="139"/>
      <c r="F508" s="139"/>
      <c r="G508" s="139"/>
      <c r="H508" s="139"/>
      <c r="I508" s="139"/>
      <c r="J508" s="139"/>
      <c r="K508" s="139"/>
      <c r="L508" s="139"/>
      <c r="M508" s="139"/>
      <c r="N508" s="139"/>
      <c r="O508" s="139"/>
      <c r="P508" s="139"/>
      <c r="Q508" s="139"/>
      <c r="R508" s="139"/>
      <c r="S508" s="139"/>
      <c r="T508" s="139"/>
      <c r="U508" s="139"/>
      <c r="V508" s="139"/>
      <c r="W508" s="139"/>
      <c r="X508" s="139"/>
      <c r="Y508" s="139"/>
      <c r="Z508" s="139"/>
      <c r="AA508" s="139"/>
      <c r="AB508" s="139"/>
    </row>
    <row r="509" spans="1:28" ht="15.75" customHeight="1" x14ac:dyDescent="0.3">
      <c r="A509" s="139"/>
      <c r="B509" s="139"/>
      <c r="C509" s="139"/>
      <c r="D509" s="139"/>
      <c r="E509" s="139"/>
      <c r="F509" s="139"/>
      <c r="G509" s="139"/>
      <c r="H509" s="139"/>
      <c r="I509" s="139"/>
      <c r="J509" s="139"/>
      <c r="K509" s="139"/>
      <c r="L509" s="139"/>
      <c r="M509" s="139"/>
      <c r="N509" s="139"/>
      <c r="O509" s="139"/>
      <c r="P509" s="139"/>
      <c r="Q509" s="139"/>
      <c r="R509" s="139"/>
      <c r="S509" s="139"/>
      <c r="T509" s="139"/>
      <c r="U509" s="139"/>
      <c r="V509" s="139"/>
      <c r="W509" s="139"/>
      <c r="X509" s="139"/>
      <c r="Y509" s="139"/>
      <c r="Z509" s="139"/>
      <c r="AA509" s="139"/>
      <c r="AB509" s="139"/>
    </row>
    <row r="510" spans="1:28" ht="15.75" customHeight="1" x14ac:dyDescent="0.3">
      <c r="A510" s="139"/>
      <c r="B510" s="139"/>
      <c r="C510" s="139"/>
      <c r="D510" s="139"/>
      <c r="E510" s="139"/>
      <c r="F510" s="139"/>
      <c r="G510" s="139"/>
      <c r="H510" s="139"/>
      <c r="I510" s="139"/>
      <c r="J510" s="139"/>
      <c r="K510" s="139"/>
      <c r="L510" s="139"/>
      <c r="M510" s="139"/>
      <c r="N510" s="139"/>
      <c r="O510" s="139"/>
      <c r="P510" s="139"/>
      <c r="Q510" s="139"/>
      <c r="R510" s="139"/>
      <c r="S510" s="139"/>
      <c r="T510" s="139"/>
      <c r="U510" s="139"/>
      <c r="V510" s="139"/>
      <c r="W510" s="139"/>
      <c r="X510" s="139"/>
      <c r="Y510" s="139"/>
      <c r="Z510" s="139"/>
      <c r="AA510" s="139"/>
      <c r="AB510" s="139"/>
    </row>
    <row r="511" spans="1:28" ht="15.75" customHeight="1" x14ac:dyDescent="0.3">
      <c r="A511" s="139"/>
      <c r="B511" s="139"/>
      <c r="C511" s="139"/>
      <c r="D511" s="139"/>
      <c r="E511" s="139"/>
      <c r="F511" s="139"/>
      <c r="G511" s="139"/>
      <c r="H511" s="139"/>
      <c r="I511" s="139"/>
      <c r="J511" s="139"/>
      <c r="K511" s="139"/>
      <c r="L511" s="139"/>
      <c r="M511" s="139"/>
      <c r="N511" s="139"/>
      <c r="O511" s="139"/>
      <c r="P511" s="139"/>
      <c r="Q511" s="139"/>
      <c r="R511" s="139"/>
      <c r="S511" s="139"/>
      <c r="T511" s="139"/>
      <c r="U511" s="139"/>
      <c r="V511" s="139"/>
      <c r="W511" s="139"/>
      <c r="X511" s="139"/>
      <c r="Y511" s="139"/>
      <c r="Z511" s="139"/>
      <c r="AA511" s="139"/>
      <c r="AB511" s="139"/>
    </row>
    <row r="512" spans="1:28" ht="15.75" customHeight="1" x14ac:dyDescent="0.3">
      <c r="A512" s="139"/>
      <c r="B512" s="139"/>
      <c r="C512" s="139"/>
      <c r="D512" s="139"/>
      <c r="E512" s="139"/>
      <c r="F512" s="139"/>
      <c r="G512" s="139"/>
      <c r="H512" s="139"/>
      <c r="I512" s="139"/>
      <c r="J512" s="139"/>
      <c r="K512" s="139"/>
      <c r="L512" s="139"/>
      <c r="M512" s="139"/>
      <c r="N512" s="139"/>
      <c r="O512" s="139"/>
      <c r="P512" s="139"/>
      <c r="Q512" s="139"/>
      <c r="R512" s="139"/>
      <c r="S512" s="139"/>
      <c r="T512" s="139"/>
      <c r="U512" s="139"/>
      <c r="V512" s="139"/>
      <c r="W512" s="139"/>
      <c r="X512" s="139"/>
      <c r="Y512" s="139"/>
      <c r="Z512" s="139"/>
      <c r="AA512" s="139"/>
      <c r="AB512" s="139"/>
    </row>
    <row r="513" spans="1:28" ht="15.75" customHeight="1" x14ac:dyDescent="0.3">
      <c r="A513" s="139"/>
      <c r="B513" s="139"/>
      <c r="C513" s="139"/>
      <c r="D513" s="139"/>
      <c r="E513" s="139"/>
      <c r="F513" s="139"/>
      <c r="G513" s="139"/>
      <c r="H513" s="139"/>
      <c r="I513" s="139"/>
      <c r="J513" s="139"/>
      <c r="K513" s="139"/>
      <c r="L513" s="139"/>
      <c r="M513" s="139"/>
      <c r="N513" s="139"/>
      <c r="O513" s="139"/>
      <c r="P513" s="139"/>
      <c r="Q513" s="139"/>
      <c r="R513" s="139"/>
      <c r="S513" s="139"/>
      <c r="T513" s="139"/>
      <c r="U513" s="139"/>
      <c r="V513" s="139"/>
      <c r="W513" s="139"/>
      <c r="X513" s="139"/>
      <c r="Y513" s="139"/>
      <c r="Z513" s="139"/>
      <c r="AA513" s="139"/>
      <c r="AB513" s="139"/>
    </row>
    <row r="514" spans="1:28" ht="15.75" customHeight="1" x14ac:dyDescent="0.3">
      <c r="A514" s="139"/>
      <c r="B514" s="139"/>
      <c r="C514" s="139"/>
      <c r="D514" s="139"/>
      <c r="E514" s="139"/>
      <c r="F514" s="139"/>
      <c r="G514" s="139"/>
      <c r="H514" s="139"/>
      <c r="I514" s="139"/>
      <c r="J514" s="139"/>
      <c r="K514" s="139"/>
      <c r="L514" s="139"/>
      <c r="M514" s="139"/>
      <c r="N514" s="139"/>
      <c r="O514" s="139"/>
      <c r="P514" s="139"/>
      <c r="Q514" s="139"/>
      <c r="R514" s="139"/>
      <c r="S514" s="139"/>
      <c r="T514" s="139"/>
      <c r="U514" s="139"/>
      <c r="V514" s="139"/>
      <c r="W514" s="139"/>
      <c r="X514" s="139"/>
      <c r="Y514" s="139"/>
      <c r="Z514" s="139"/>
      <c r="AA514" s="139"/>
      <c r="AB514" s="139"/>
    </row>
    <row r="515" spans="1:28" ht="15.75" customHeight="1" x14ac:dyDescent="0.3">
      <c r="A515" s="139"/>
      <c r="B515" s="139"/>
      <c r="C515" s="139"/>
      <c r="D515" s="139"/>
      <c r="E515" s="139"/>
      <c r="F515" s="139"/>
      <c r="G515" s="139"/>
      <c r="H515" s="139"/>
      <c r="I515" s="139"/>
      <c r="J515" s="139"/>
      <c r="K515" s="139"/>
      <c r="L515" s="139"/>
      <c r="M515" s="139"/>
      <c r="N515" s="139"/>
      <c r="O515" s="139"/>
      <c r="P515" s="139"/>
      <c r="Q515" s="139"/>
      <c r="R515" s="139"/>
      <c r="S515" s="139"/>
      <c r="T515" s="139"/>
      <c r="U515" s="139"/>
      <c r="V515" s="139"/>
      <c r="W515" s="139"/>
      <c r="X515" s="139"/>
      <c r="Y515" s="139"/>
      <c r="Z515" s="139"/>
      <c r="AA515" s="139"/>
      <c r="AB515" s="139"/>
    </row>
    <row r="516" spans="1:28" ht="15.75" customHeight="1" x14ac:dyDescent="0.3">
      <c r="A516" s="139"/>
      <c r="B516" s="139"/>
      <c r="C516" s="139"/>
      <c r="D516" s="139"/>
      <c r="E516" s="139"/>
      <c r="F516" s="139"/>
      <c r="G516" s="139"/>
      <c r="H516" s="139"/>
      <c r="I516" s="139"/>
      <c r="J516" s="139"/>
      <c r="K516" s="139"/>
      <c r="L516" s="139"/>
      <c r="M516" s="139"/>
      <c r="N516" s="139"/>
      <c r="O516" s="139"/>
      <c r="P516" s="139"/>
      <c r="Q516" s="139"/>
      <c r="R516" s="139"/>
      <c r="S516" s="139"/>
      <c r="T516" s="139"/>
      <c r="U516" s="139"/>
      <c r="V516" s="139"/>
      <c r="W516" s="139"/>
      <c r="X516" s="139"/>
      <c r="Y516" s="139"/>
      <c r="Z516" s="139"/>
      <c r="AA516" s="139"/>
      <c r="AB516" s="139"/>
    </row>
    <row r="517" spans="1:28" ht="15.75" customHeight="1" x14ac:dyDescent="0.3">
      <c r="A517" s="139"/>
      <c r="B517" s="139"/>
      <c r="C517" s="139"/>
      <c r="D517" s="139"/>
      <c r="E517" s="139"/>
      <c r="F517" s="139"/>
      <c r="G517" s="139"/>
      <c r="H517" s="139"/>
      <c r="I517" s="139"/>
      <c r="J517" s="139"/>
      <c r="K517" s="139"/>
      <c r="L517" s="139"/>
      <c r="M517" s="139"/>
      <c r="N517" s="139"/>
      <c r="O517" s="139"/>
      <c r="P517" s="139"/>
      <c r="Q517" s="139"/>
      <c r="R517" s="139"/>
      <c r="S517" s="139"/>
      <c r="T517" s="139"/>
      <c r="U517" s="139"/>
      <c r="V517" s="139"/>
      <c r="W517" s="139"/>
      <c r="X517" s="139"/>
      <c r="Y517" s="139"/>
      <c r="Z517" s="139"/>
      <c r="AA517" s="139"/>
      <c r="AB517" s="139"/>
    </row>
    <row r="518" spans="1:28" ht="15.75" customHeight="1" x14ac:dyDescent="0.3">
      <c r="A518" s="139"/>
      <c r="B518" s="139"/>
      <c r="C518" s="139"/>
      <c r="D518" s="139"/>
      <c r="E518" s="139"/>
      <c r="F518" s="139"/>
      <c r="G518" s="139"/>
      <c r="H518" s="139"/>
      <c r="I518" s="139"/>
      <c r="J518" s="139"/>
      <c r="K518" s="139"/>
      <c r="L518" s="139"/>
      <c r="M518" s="139"/>
      <c r="N518" s="139"/>
      <c r="O518" s="139"/>
      <c r="P518" s="139"/>
      <c r="Q518" s="139"/>
      <c r="R518" s="139"/>
      <c r="S518" s="139"/>
      <c r="T518" s="139"/>
      <c r="U518" s="139"/>
      <c r="V518" s="139"/>
      <c r="W518" s="139"/>
      <c r="X518" s="139"/>
      <c r="Y518" s="139"/>
      <c r="Z518" s="139"/>
      <c r="AA518" s="139"/>
      <c r="AB518" s="139"/>
    </row>
    <row r="519" spans="1:28" ht="15.75" customHeight="1" x14ac:dyDescent="0.3">
      <c r="A519" s="139"/>
      <c r="B519" s="139"/>
      <c r="C519" s="139"/>
      <c r="D519" s="139"/>
      <c r="E519" s="139"/>
      <c r="F519" s="139"/>
      <c r="G519" s="139"/>
      <c r="H519" s="139"/>
      <c r="I519" s="139"/>
      <c r="J519" s="139"/>
      <c r="K519" s="139"/>
      <c r="L519" s="139"/>
      <c r="M519" s="139"/>
      <c r="N519" s="139"/>
      <c r="O519" s="139"/>
      <c r="P519" s="139"/>
      <c r="Q519" s="139"/>
      <c r="R519" s="139"/>
      <c r="S519" s="139"/>
      <c r="T519" s="139"/>
      <c r="U519" s="139"/>
      <c r="V519" s="139"/>
      <c r="W519" s="139"/>
      <c r="X519" s="139"/>
      <c r="Y519" s="139"/>
      <c r="Z519" s="139"/>
      <c r="AA519" s="139"/>
      <c r="AB519" s="139"/>
    </row>
    <row r="520" spans="1:28" ht="15.75" customHeight="1" x14ac:dyDescent="0.3">
      <c r="A520" s="139"/>
      <c r="B520" s="139"/>
      <c r="C520" s="139"/>
      <c r="D520" s="139"/>
      <c r="E520" s="139"/>
      <c r="F520" s="139"/>
      <c r="G520" s="139"/>
      <c r="H520" s="139"/>
      <c r="I520" s="139"/>
      <c r="J520" s="139"/>
      <c r="K520" s="139"/>
      <c r="L520" s="139"/>
      <c r="M520" s="139"/>
      <c r="N520" s="139"/>
      <c r="O520" s="139"/>
      <c r="P520" s="139"/>
      <c r="Q520" s="139"/>
      <c r="R520" s="139"/>
      <c r="S520" s="139"/>
      <c r="T520" s="139"/>
      <c r="U520" s="139"/>
      <c r="V520" s="139"/>
      <c r="W520" s="139"/>
      <c r="X520" s="139"/>
      <c r="Y520" s="139"/>
      <c r="Z520" s="139"/>
      <c r="AA520" s="139"/>
      <c r="AB520" s="139"/>
    </row>
    <row r="521" spans="1:28" ht="15.75" customHeight="1" x14ac:dyDescent="0.3">
      <c r="A521" s="139"/>
      <c r="B521" s="139"/>
      <c r="C521" s="139"/>
      <c r="D521" s="139"/>
      <c r="E521" s="139"/>
      <c r="F521" s="139"/>
      <c r="G521" s="139"/>
      <c r="H521" s="139"/>
      <c r="I521" s="139"/>
      <c r="J521" s="139"/>
      <c r="K521" s="139"/>
      <c r="L521" s="139"/>
      <c r="M521" s="139"/>
      <c r="N521" s="139"/>
      <c r="O521" s="139"/>
      <c r="P521" s="139"/>
      <c r="Q521" s="139"/>
      <c r="R521" s="139"/>
      <c r="S521" s="139"/>
      <c r="T521" s="139"/>
      <c r="U521" s="139"/>
      <c r="V521" s="139"/>
      <c r="W521" s="139"/>
      <c r="X521" s="139"/>
      <c r="Y521" s="139"/>
      <c r="Z521" s="139"/>
      <c r="AA521" s="139"/>
      <c r="AB521" s="139"/>
    </row>
    <row r="522" spans="1:28" ht="15.75" customHeight="1" x14ac:dyDescent="0.3">
      <c r="A522" s="139"/>
      <c r="B522" s="139"/>
      <c r="C522" s="139"/>
      <c r="D522" s="139"/>
      <c r="E522" s="139"/>
      <c r="F522" s="139"/>
      <c r="G522" s="139"/>
      <c r="H522" s="139"/>
      <c r="I522" s="139"/>
      <c r="J522" s="139"/>
      <c r="K522" s="139"/>
      <c r="L522" s="139"/>
      <c r="M522" s="139"/>
      <c r="N522" s="139"/>
      <c r="O522" s="139"/>
      <c r="P522" s="139"/>
      <c r="Q522" s="139"/>
      <c r="R522" s="139"/>
      <c r="S522" s="139"/>
      <c r="T522" s="139"/>
      <c r="U522" s="139"/>
      <c r="V522" s="139"/>
      <c r="W522" s="139"/>
      <c r="X522" s="139"/>
      <c r="Y522" s="139"/>
      <c r="Z522" s="139"/>
      <c r="AA522" s="139"/>
      <c r="AB522" s="139"/>
    </row>
    <row r="523" spans="1:28" ht="15.75" customHeight="1" x14ac:dyDescent="0.3">
      <c r="A523" s="139"/>
      <c r="B523" s="139"/>
      <c r="C523" s="139"/>
      <c r="D523" s="139"/>
      <c r="E523" s="139"/>
      <c r="F523" s="139"/>
      <c r="G523" s="139"/>
      <c r="H523" s="139"/>
      <c r="I523" s="139"/>
      <c r="J523" s="139"/>
      <c r="K523" s="139"/>
      <c r="L523" s="139"/>
      <c r="M523" s="139"/>
      <c r="N523" s="139"/>
      <c r="O523" s="139"/>
      <c r="P523" s="139"/>
      <c r="Q523" s="139"/>
      <c r="R523" s="139"/>
      <c r="S523" s="139"/>
      <c r="T523" s="139"/>
      <c r="U523" s="139"/>
      <c r="V523" s="139"/>
      <c r="W523" s="139"/>
      <c r="X523" s="139"/>
      <c r="Y523" s="139"/>
      <c r="Z523" s="139"/>
      <c r="AA523" s="139"/>
      <c r="AB523" s="139"/>
    </row>
    <row r="524" spans="1:28" ht="15.75" customHeight="1" x14ac:dyDescent="0.3">
      <c r="A524" s="139"/>
      <c r="B524" s="139"/>
      <c r="C524" s="139"/>
      <c r="D524" s="139"/>
      <c r="E524" s="139"/>
      <c r="F524" s="139"/>
      <c r="G524" s="139"/>
      <c r="H524" s="139"/>
      <c r="I524" s="139"/>
      <c r="J524" s="139"/>
      <c r="K524" s="139"/>
      <c r="L524" s="139"/>
      <c r="M524" s="139"/>
      <c r="N524" s="139"/>
      <c r="O524" s="139"/>
      <c r="P524" s="139"/>
      <c r="Q524" s="139"/>
      <c r="R524" s="139"/>
      <c r="S524" s="139"/>
      <c r="T524" s="139"/>
      <c r="U524" s="139"/>
      <c r="V524" s="139"/>
      <c r="W524" s="139"/>
      <c r="X524" s="139"/>
      <c r="Y524" s="139"/>
      <c r="Z524" s="139"/>
      <c r="AA524" s="139"/>
      <c r="AB524" s="139"/>
    </row>
    <row r="525" spans="1:28" ht="15.75" customHeight="1" x14ac:dyDescent="0.3">
      <c r="A525" s="139"/>
      <c r="B525" s="139"/>
      <c r="C525" s="139"/>
      <c r="D525" s="139"/>
      <c r="E525" s="139"/>
      <c r="F525" s="139"/>
      <c r="G525" s="139"/>
      <c r="H525" s="139"/>
      <c r="I525" s="139"/>
      <c r="J525" s="139"/>
      <c r="K525" s="139"/>
      <c r="L525" s="139"/>
      <c r="M525" s="139"/>
      <c r="N525" s="139"/>
      <c r="O525" s="139"/>
      <c r="P525" s="139"/>
      <c r="Q525" s="139"/>
      <c r="R525" s="139"/>
      <c r="S525" s="139"/>
      <c r="T525" s="139"/>
      <c r="U525" s="139"/>
      <c r="V525" s="139"/>
      <c r="W525" s="139"/>
      <c r="X525" s="139"/>
      <c r="Y525" s="139"/>
      <c r="Z525" s="139"/>
      <c r="AA525" s="139"/>
      <c r="AB525" s="139"/>
    </row>
    <row r="526" spans="1:28" ht="15.75" customHeight="1" x14ac:dyDescent="0.3">
      <c r="A526" s="139"/>
      <c r="B526" s="139"/>
      <c r="C526" s="139"/>
      <c r="D526" s="139"/>
      <c r="E526" s="139"/>
      <c r="F526" s="139"/>
      <c r="G526" s="139"/>
      <c r="H526" s="139"/>
      <c r="I526" s="139"/>
      <c r="J526" s="139"/>
      <c r="K526" s="139"/>
      <c r="L526" s="139"/>
      <c r="M526" s="139"/>
      <c r="N526" s="139"/>
      <c r="O526" s="139"/>
      <c r="P526" s="139"/>
      <c r="Q526" s="139"/>
      <c r="R526" s="139"/>
      <c r="S526" s="139"/>
      <c r="T526" s="139"/>
      <c r="U526" s="139"/>
      <c r="V526" s="139"/>
      <c r="W526" s="139"/>
      <c r="X526" s="139"/>
      <c r="Y526" s="139"/>
      <c r="Z526" s="139"/>
      <c r="AA526" s="139"/>
      <c r="AB526" s="139"/>
    </row>
    <row r="527" spans="1:28" ht="15.75" customHeight="1" x14ac:dyDescent="0.3">
      <c r="A527" s="139"/>
      <c r="B527" s="139"/>
      <c r="C527" s="139"/>
      <c r="D527" s="139"/>
      <c r="E527" s="139"/>
      <c r="F527" s="139"/>
      <c r="G527" s="139"/>
      <c r="H527" s="139"/>
      <c r="I527" s="139"/>
      <c r="J527" s="139"/>
      <c r="K527" s="139"/>
      <c r="L527" s="139"/>
      <c r="M527" s="139"/>
      <c r="N527" s="139"/>
      <c r="O527" s="139"/>
      <c r="P527" s="139"/>
      <c r="Q527" s="139"/>
      <c r="R527" s="139"/>
      <c r="S527" s="139"/>
      <c r="T527" s="139"/>
      <c r="U527" s="139"/>
      <c r="V527" s="139"/>
      <c r="W527" s="139"/>
      <c r="X527" s="139"/>
      <c r="Y527" s="139"/>
      <c r="Z527" s="139"/>
      <c r="AA527" s="139"/>
      <c r="AB527" s="139"/>
    </row>
    <row r="528" spans="1:28" ht="15.75" customHeight="1" x14ac:dyDescent="0.3">
      <c r="A528" s="139"/>
      <c r="B528" s="139"/>
      <c r="C528" s="139"/>
      <c r="D528" s="139"/>
      <c r="E528" s="139"/>
      <c r="F528" s="139"/>
      <c r="G528" s="139"/>
      <c r="H528" s="139"/>
      <c r="I528" s="139"/>
      <c r="J528" s="139"/>
      <c r="K528" s="139"/>
      <c r="L528" s="139"/>
      <c r="M528" s="139"/>
      <c r="N528" s="139"/>
      <c r="O528" s="139"/>
      <c r="P528" s="139"/>
      <c r="Q528" s="139"/>
      <c r="R528" s="139"/>
      <c r="S528" s="139"/>
      <c r="T528" s="139"/>
      <c r="U528" s="139"/>
      <c r="V528" s="139"/>
      <c r="W528" s="139"/>
      <c r="X528" s="139"/>
      <c r="Y528" s="139"/>
      <c r="Z528" s="139"/>
      <c r="AA528" s="139"/>
      <c r="AB528" s="139"/>
    </row>
    <row r="529" spans="1:28" ht="15.75" customHeight="1" x14ac:dyDescent="0.3">
      <c r="A529" s="139"/>
      <c r="B529" s="139"/>
      <c r="C529" s="139"/>
      <c r="D529" s="139"/>
      <c r="E529" s="139"/>
      <c r="F529" s="139"/>
      <c r="G529" s="139"/>
      <c r="H529" s="139"/>
      <c r="I529" s="139"/>
      <c r="J529" s="139"/>
      <c r="K529" s="139"/>
      <c r="L529" s="139"/>
      <c r="M529" s="139"/>
      <c r="N529" s="139"/>
      <c r="O529" s="139"/>
      <c r="P529" s="139"/>
      <c r="Q529" s="139"/>
      <c r="R529" s="139"/>
      <c r="S529" s="139"/>
      <c r="T529" s="139"/>
      <c r="U529" s="139"/>
      <c r="V529" s="139"/>
      <c r="W529" s="139"/>
      <c r="X529" s="139"/>
      <c r="Y529" s="139"/>
      <c r="Z529" s="139"/>
      <c r="AA529" s="139"/>
      <c r="AB529" s="139"/>
    </row>
    <row r="530" spans="1:28" ht="15.75" customHeight="1" x14ac:dyDescent="0.3">
      <c r="A530" s="139"/>
      <c r="B530" s="139"/>
      <c r="C530" s="139"/>
      <c r="D530" s="139"/>
      <c r="E530" s="139"/>
      <c r="F530" s="139"/>
      <c r="G530" s="139"/>
      <c r="H530" s="139"/>
      <c r="I530" s="139"/>
      <c r="J530" s="139"/>
      <c r="K530" s="139"/>
      <c r="L530" s="139"/>
      <c r="M530" s="139"/>
      <c r="N530" s="139"/>
      <c r="O530" s="139"/>
      <c r="P530" s="139"/>
      <c r="Q530" s="139"/>
      <c r="R530" s="139"/>
      <c r="S530" s="139"/>
      <c r="T530" s="139"/>
      <c r="U530" s="139"/>
      <c r="V530" s="139"/>
      <c r="W530" s="139"/>
      <c r="X530" s="139"/>
      <c r="Y530" s="139"/>
      <c r="Z530" s="139"/>
      <c r="AA530" s="139"/>
      <c r="AB530" s="139"/>
    </row>
    <row r="531" spans="1:28" ht="15.75" customHeight="1" x14ac:dyDescent="0.3">
      <c r="A531" s="139"/>
      <c r="B531" s="139"/>
      <c r="C531" s="139"/>
      <c r="D531" s="139"/>
      <c r="E531" s="139"/>
      <c r="F531" s="139"/>
      <c r="G531" s="139"/>
      <c r="H531" s="139"/>
      <c r="I531" s="139"/>
      <c r="J531" s="139"/>
      <c r="K531" s="139"/>
      <c r="L531" s="139"/>
      <c r="M531" s="139"/>
      <c r="N531" s="139"/>
      <c r="O531" s="139"/>
      <c r="P531" s="139"/>
      <c r="Q531" s="139"/>
      <c r="R531" s="139"/>
      <c r="S531" s="139"/>
      <c r="T531" s="139"/>
      <c r="U531" s="139"/>
      <c r="V531" s="139"/>
      <c r="W531" s="139"/>
      <c r="X531" s="139"/>
      <c r="Y531" s="139"/>
      <c r="Z531" s="139"/>
      <c r="AA531" s="139"/>
      <c r="AB531" s="139"/>
    </row>
    <row r="532" spans="1:28" ht="15.75" customHeight="1" x14ac:dyDescent="0.3">
      <c r="A532" s="139"/>
      <c r="B532" s="139"/>
      <c r="C532" s="139"/>
      <c r="D532" s="139"/>
      <c r="E532" s="139"/>
      <c r="F532" s="139"/>
      <c r="G532" s="139"/>
      <c r="H532" s="139"/>
      <c r="I532" s="139"/>
      <c r="J532" s="139"/>
      <c r="K532" s="139"/>
      <c r="L532" s="139"/>
      <c r="M532" s="139"/>
      <c r="N532" s="139"/>
      <c r="O532" s="139"/>
      <c r="P532" s="139"/>
      <c r="Q532" s="139"/>
      <c r="R532" s="139"/>
      <c r="S532" s="139"/>
      <c r="T532" s="139"/>
      <c r="U532" s="139"/>
      <c r="V532" s="139"/>
      <c r="W532" s="139"/>
      <c r="X532" s="139"/>
      <c r="Y532" s="139"/>
      <c r="Z532" s="139"/>
      <c r="AA532" s="139"/>
      <c r="AB532" s="139"/>
    </row>
    <row r="533" spans="1:28" ht="15.75" customHeight="1" x14ac:dyDescent="0.3">
      <c r="A533" s="139"/>
      <c r="B533" s="139"/>
      <c r="C533" s="139"/>
      <c r="D533" s="139"/>
      <c r="E533" s="139"/>
      <c r="F533" s="139"/>
      <c r="G533" s="139"/>
      <c r="H533" s="139"/>
      <c r="I533" s="139"/>
      <c r="J533" s="139"/>
      <c r="K533" s="139"/>
      <c r="L533" s="139"/>
      <c r="M533" s="139"/>
      <c r="N533" s="139"/>
      <c r="O533" s="139"/>
      <c r="P533" s="139"/>
      <c r="Q533" s="139"/>
      <c r="R533" s="139"/>
      <c r="S533" s="139"/>
      <c r="T533" s="139"/>
      <c r="U533" s="139"/>
      <c r="V533" s="139"/>
      <c r="W533" s="139"/>
      <c r="X533" s="139"/>
      <c r="Y533" s="139"/>
      <c r="Z533" s="139"/>
      <c r="AA533" s="139"/>
      <c r="AB533" s="139"/>
    </row>
    <row r="534" spans="1:28" ht="15.75" customHeight="1" x14ac:dyDescent="0.3">
      <c r="A534" s="139"/>
      <c r="B534" s="139"/>
      <c r="C534" s="139"/>
      <c r="D534" s="139"/>
      <c r="E534" s="139"/>
      <c r="F534" s="139"/>
      <c r="G534" s="139"/>
      <c r="H534" s="139"/>
      <c r="I534" s="139"/>
      <c r="J534" s="139"/>
      <c r="K534" s="139"/>
      <c r="L534" s="139"/>
      <c r="M534" s="139"/>
      <c r="N534" s="139"/>
      <c r="O534" s="139"/>
      <c r="P534" s="139"/>
      <c r="Q534" s="139"/>
      <c r="R534" s="139"/>
      <c r="S534" s="139"/>
      <c r="T534" s="139"/>
      <c r="U534" s="139"/>
      <c r="V534" s="139"/>
      <c r="W534" s="139"/>
      <c r="X534" s="139"/>
      <c r="Y534" s="139"/>
      <c r="Z534" s="139"/>
      <c r="AA534" s="139"/>
      <c r="AB534" s="139"/>
    </row>
    <row r="535" spans="1:28" ht="15.75" customHeight="1" x14ac:dyDescent="0.3">
      <c r="A535" s="139"/>
      <c r="B535" s="139"/>
      <c r="C535" s="139"/>
      <c r="D535" s="139"/>
      <c r="E535" s="139"/>
      <c r="F535" s="139"/>
      <c r="G535" s="139"/>
      <c r="H535" s="139"/>
      <c r="I535" s="139"/>
      <c r="J535" s="139"/>
      <c r="K535" s="139"/>
      <c r="L535" s="139"/>
      <c r="M535" s="139"/>
      <c r="N535" s="139"/>
      <c r="O535" s="139"/>
      <c r="P535" s="139"/>
      <c r="Q535" s="139"/>
      <c r="R535" s="139"/>
      <c r="S535" s="139"/>
      <c r="T535" s="139"/>
      <c r="U535" s="139"/>
      <c r="V535" s="139"/>
      <c r="W535" s="139"/>
      <c r="X535" s="139"/>
      <c r="Y535" s="139"/>
      <c r="Z535" s="139"/>
      <c r="AA535" s="139"/>
      <c r="AB535" s="139"/>
    </row>
    <row r="536" spans="1:28" ht="15.75" customHeight="1" x14ac:dyDescent="0.3">
      <c r="A536" s="139"/>
      <c r="B536" s="139"/>
      <c r="C536" s="139"/>
      <c r="D536" s="139"/>
      <c r="E536" s="139"/>
      <c r="F536" s="139"/>
      <c r="G536" s="139"/>
      <c r="H536" s="139"/>
      <c r="I536" s="139"/>
      <c r="J536" s="139"/>
      <c r="K536" s="139"/>
      <c r="L536" s="139"/>
      <c r="M536" s="139"/>
      <c r="N536" s="139"/>
      <c r="O536" s="139"/>
      <c r="P536" s="139"/>
      <c r="Q536" s="139"/>
      <c r="R536" s="139"/>
      <c r="S536" s="139"/>
      <c r="T536" s="139"/>
      <c r="U536" s="139"/>
      <c r="V536" s="139"/>
      <c r="W536" s="139"/>
      <c r="X536" s="139"/>
      <c r="Y536" s="139"/>
      <c r="Z536" s="139"/>
      <c r="AA536" s="139"/>
      <c r="AB536" s="139"/>
    </row>
    <row r="537" spans="1:28" ht="15.75" customHeight="1" x14ac:dyDescent="0.3">
      <c r="A537" s="139"/>
      <c r="B537" s="139"/>
      <c r="C537" s="139"/>
      <c r="D537" s="139"/>
      <c r="E537" s="139"/>
      <c r="F537" s="139"/>
      <c r="G537" s="139"/>
      <c r="H537" s="139"/>
      <c r="I537" s="139"/>
      <c r="J537" s="139"/>
      <c r="K537" s="139"/>
      <c r="L537" s="139"/>
      <c r="M537" s="139"/>
      <c r="N537" s="139"/>
      <c r="O537" s="139"/>
      <c r="P537" s="139"/>
      <c r="Q537" s="139"/>
      <c r="R537" s="139"/>
      <c r="S537" s="139"/>
      <c r="T537" s="139"/>
      <c r="U537" s="139"/>
      <c r="V537" s="139"/>
      <c r="W537" s="139"/>
      <c r="X537" s="139"/>
      <c r="Y537" s="139"/>
      <c r="Z537" s="139"/>
      <c r="AA537" s="139"/>
      <c r="AB537" s="139"/>
    </row>
    <row r="538" spans="1:28" ht="15.75" customHeight="1" x14ac:dyDescent="0.3">
      <c r="A538" s="139"/>
      <c r="B538" s="139"/>
      <c r="C538" s="139"/>
      <c r="D538" s="139"/>
      <c r="E538" s="139"/>
      <c r="F538" s="139"/>
      <c r="G538" s="139"/>
      <c r="H538" s="139"/>
      <c r="I538" s="139"/>
      <c r="J538" s="139"/>
      <c r="K538" s="139"/>
      <c r="L538" s="139"/>
      <c r="M538" s="139"/>
      <c r="N538" s="139"/>
      <c r="O538" s="139"/>
      <c r="P538" s="139"/>
      <c r="Q538" s="139"/>
      <c r="R538" s="139"/>
      <c r="S538" s="139"/>
      <c r="T538" s="139"/>
      <c r="U538" s="139"/>
      <c r="V538" s="139"/>
      <c r="W538" s="139"/>
      <c r="X538" s="139"/>
      <c r="Y538" s="139"/>
      <c r="Z538" s="139"/>
      <c r="AA538" s="139"/>
      <c r="AB538" s="139"/>
    </row>
    <row r="539" spans="1:28" ht="15.75" customHeight="1" x14ac:dyDescent="0.3">
      <c r="A539" s="139"/>
      <c r="B539" s="139"/>
      <c r="C539" s="139"/>
      <c r="D539" s="139"/>
      <c r="E539" s="139"/>
      <c r="F539" s="139"/>
      <c r="G539" s="139"/>
      <c r="H539" s="139"/>
      <c r="I539" s="139"/>
      <c r="J539" s="139"/>
      <c r="K539" s="139"/>
      <c r="L539" s="139"/>
      <c r="M539" s="139"/>
      <c r="N539" s="139"/>
      <c r="O539" s="139"/>
      <c r="P539" s="139"/>
      <c r="Q539" s="139"/>
      <c r="R539" s="139"/>
      <c r="S539" s="139"/>
      <c r="T539" s="139"/>
      <c r="U539" s="139"/>
      <c r="V539" s="139"/>
      <c r="W539" s="139"/>
      <c r="X539" s="139"/>
      <c r="Y539" s="139"/>
      <c r="Z539" s="139"/>
      <c r="AA539" s="139"/>
      <c r="AB539" s="139"/>
    </row>
    <row r="540" spans="1:28" ht="15.75" customHeight="1" x14ac:dyDescent="0.3">
      <c r="A540" s="139"/>
      <c r="B540" s="139"/>
      <c r="C540" s="139"/>
      <c r="D540" s="139"/>
      <c r="E540" s="139"/>
      <c r="F540" s="139"/>
      <c r="G540" s="139"/>
      <c r="H540" s="139"/>
      <c r="I540" s="139"/>
      <c r="J540" s="139"/>
      <c r="K540" s="139"/>
      <c r="L540" s="139"/>
      <c r="M540" s="139"/>
      <c r="N540" s="139"/>
      <c r="O540" s="139"/>
      <c r="P540" s="139"/>
      <c r="Q540" s="139"/>
      <c r="R540" s="139"/>
      <c r="S540" s="139"/>
      <c r="T540" s="139"/>
      <c r="U540" s="139"/>
      <c r="V540" s="139"/>
      <c r="W540" s="139"/>
      <c r="X540" s="139"/>
      <c r="Y540" s="139"/>
      <c r="Z540" s="139"/>
      <c r="AA540" s="139"/>
      <c r="AB540" s="139"/>
    </row>
    <row r="541" spans="1:28" ht="15.75" customHeight="1" x14ac:dyDescent="0.3">
      <c r="A541" s="139"/>
      <c r="B541" s="139"/>
      <c r="C541" s="139"/>
      <c r="D541" s="139"/>
      <c r="E541" s="139"/>
      <c r="F541" s="139"/>
      <c r="G541" s="139"/>
      <c r="H541" s="139"/>
      <c r="I541" s="139"/>
      <c r="J541" s="139"/>
      <c r="K541" s="139"/>
      <c r="L541" s="139"/>
      <c r="M541" s="139"/>
      <c r="N541" s="139"/>
      <c r="O541" s="139"/>
      <c r="P541" s="139"/>
      <c r="Q541" s="139"/>
      <c r="R541" s="139"/>
      <c r="S541" s="139"/>
      <c r="T541" s="139"/>
      <c r="U541" s="139"/>
      <c r="V541" s="139"/>
      <c r="W541" s="139"/>
      <c r="X541" s="139"/>
      <c r="Y541" s="139"/>
      <c r="Z541" s="139"/>
      <c r="AA541" s="139"/>
      <c r="AB541" s="139"/>
    </row>
    <row r="542" spans="1:28" ht="15.75" customHeight="1" x14ac:dyDescent="0.3">
      <c r="A542" s="139"/>
      <c r="B542" s="139"/>
      <c r="C542" s="139"/>
      <c r="D542" s="139"/>
      <c r="E542" s="139"/>
      <c r="F542" s="139"/>
      <c r="G542" s="139"/>
      <c r="H542" s="139"/>
      <c r="I542" s="139"/>
      <c r="J542" s="139"/>
      <c r="K542" s="139"/>
      <c r="L542" s="139"/>
      <c r="M542" s="139"/>
      <c r="N542" s="139"/>
      <c r="O542" s="139"/>
      <c r="P542" s="139"/>
      <c r="Q542" s="139"/>
      <c r="R542" s="139"/>
      <c r="S542" s="139"/>
      <c r="T542" s="139"/>
      <c r="U542" s="139"/>
      <c r="V542" s="139"/>
      <c r="W542" s="139"/>
      <c r="X542" s="139"/>
      <c r="Y542" s="139"/>
      <c r="Z542" s="139"/>
      <c r="AA542" s="139"/>
      <c r="AB542" s="139"/>
    </row>
    <row r="543" spans="1:28" ht="15.75" customHeight="1" x14ac:dyDescent="0.3">
      <c r="A543" s="139"/>
      <c r="B543" s="139"/>
      <c r="C543" s="139"/>
      <c r="D543" s="139"/>
      <c r="E543" s="139"/>
      <c r="F543" s="139"/>
      <c r="G543" s="139"/>
      <c r="H543" s="139"/>
      <c r="I543" s="139"/>
      <c r="J543" s="139"/>
      <c r="K543" s="139"/>
      <c r="L543" s="139"/>
      <c r="M543" s="139"/>
      <c r="N543" s="139"/>
      <c r="O543" s="139"/>
      <c r="P543" s="139"/>
      <c r="Q543" s="139"/>
      <c r="R543" s="139"/>
      <c r="S543" s="139"/>
      <c r="T543" s="139"/>
      <c r="U543" s="139"/>
      <c r="V543" s="139"/>
      <c r="W543" s="139"/>
      <c r="X543" s="139"/>
      <c r="Y543" s="139"/>
      <c r="Z543" s="139"/>
      <c r="AA543" s="139"/>
      <c r="AB543" s="139"/>
    </row>
    <row r="544" spans="1:28" ht="15.75" customHeight="1" x14ac:dyDescent="0.3">
      <c r="A544" s="139"/>
      <c r="B544" s="139"/>
      <c r="C544" s="139"/>
      <c r="D544" s="139"/>
      <c r="E544" s="139"/>
      <c r="F544" s="139"/>
      <c r="G544" s="139"/>
      <c r="H544" s="139"/>
      <c r="I544" s="139"/>
      <c r="J544" s="139"/>
      <c r="K544" s="139"/>
      <c r="L544" s="139"/>
      <c r="M544" s="139"/>
      <c r="N544" s="139"/>
      <c r="O544" s="139"/>
      <c r="P544" s="139"/>
      <c r="Q544" s="139"/>
      <c r="R544" s="139"/>
      <c r="S544" s="139"/>
      <c r="T544" s="139"/>
      <c r="U544" s="139"/>
      <c r="V544" s="139"/>
      <c r="W544" s="139"/>
      <c r="X544" s="139"/>
      <c r="Y544" s="139"/>
      <c r="Z544" s="139"/>
      <c r="AA544" s="139"/>
      <c r="AB544" s="139"/>
    </row>
    <row r="545" spans="1:28" ht="15.75" customHeight="1" x14ac:dyDescent="0.3">
      <c r="A545" s="139"/>
      <c r="B545" s="139"/>
      <c r="C545" s="139"/>
      <c r="D545" s="139"/>
      <c r="E545" s="139"/>
      <c r="F545" s="139"/>
      <c r="G545" s="139"/>
      <c r="H545" s="139"/>
      <c r="I545" s="139"/>
      <c r="J545" s="139"/>
      <c r="K545" s="139"/>
      <c r="L545" s="139"/>
      <c r="M545" s="139"/>
      <c r="N545" s="139"/>
      <c r="O545" s="139"/>
      <c r="P545" s="139"/>
      <c r="Q545" s="139"/>
      <c r="R545" s="139"/>
      <c r="S545" s="139"/>
      <c r="T545" s="139"/>
      <c r="U545" s="139"/>
      <c r="V545" s="139"/>
      <c r="W545" s="139"/>
      <c r="X545" s="139"/>
      <c r="Y545" s="139"/>
      <c r="Z545" s="139"/>
      <c r="AA545" s="139"/>
      <c r="AB545" s="139"/>
    </row>
    <row r="546" spans="1:28" ht="15.75" customHeight="1" x14ac:dyDescent="0.3">
      <c r="A546" s="139"/>
      <c r="B546" s="139"/>
      <c r="C546" s="139"/>
      <c r="D546" s="139"/>
      <c r="E546" s="139"/>
      <c r="F546" s="139"/>
      <c r="G546" s="139"/>
      <c r="H546" s="139"/>
      <c r="I546" s="139"/>
      <c r="J546" s="139"/>
      <c r="K546" s="139"/>
      <c r="L546" s="139"/>
      <c r="M546" s="139"/>
      <c r="N546" s="139"/>
      <c r="O546" s="139"/>
      <c r="P546" s="139"/>
      <c r="Q546" s="139"/>
      <c r="R546" s="139"/>
      <c r="S546" s="139"/>
      <c r="T546" s="139"/>
      <c r="U546" s="139"/>
      <c r="V546" s="139"/>
      <c r="W546" s="139"/>
      <c r="X546" s="139"/>
      <c r="Y546" s="139"/>
      <c r="Z546" s="139"/>
      <c r="AA546" s="139"/>
      <c r="AB546" s="139"/>
    </row>
    <row r="547" spans="1:28" ht="15.75" customHeight="1" x14ac:dyDescent="0.3">
      <c r="A547" s="139"/>
      <c r="B547" s="139"/>
      <c r="C547" s="139"/>
      <c r="D547" s="139"/>
      <c r="E547" s="139"/>
      <c r="F547" s="139"/>
      <c r="G547" s="139"/>
      <c r="H547" s="139"/>
      <c r="I547" s="139"/>
      <c r="J547" s="139"/>
      <c r="K547" s="139"/>
      <c r="L547" s="139"/>
      <c r="M547" s="139"/>
      <c r="N547" s="139"/>
      <c r="O547" s="139"/>
      <c r="P547" s="139"/>
      <c r="Q547" s="139"/>
      <c r="R547" s="139"/>
      <c r="S547" s="139"/>
      <c r="T547" s="139"/>
      <c r="U547" s="139"/>
      <c r="V547" s="139"/>
      <c r="W547" s="139"/>
      <c r="X547" s="139"/>
      <c r="Y547" s="139"/>
      <c r="Z547" s="139"/>
      <c r="AA547" s="139"/>
      <c r="AB547" s="139"/>
    </row>
    <row r="548" spans="1:28" ht="15.75" customHeight="1" x14ac:dyDescent="0.3">
      <c r="A548" s="139"/>
      <c r="B548" s="139"/>
      <c r="C548" s="139"/>
      <c r="D548" s="139"/>
      <c r="E548" s="139"/>
      <c r="F548" s="139"/>
      <c r="G548" s="139"/>
      <c r="H548" s="139"/>
      <c r="I548" s="139"/>
      <c r="J548" s="139"/>
      <c r="K548" s="139"/>
      <c r="L548" s="139"/>
      <c r="M548" s="139"/>
      <c r="N548" s="139"/>
      <c r="O548" s="139"/>
      <c r="P548" s="139"/>
      <c r="Q548" s="139"/>
      <c r="R548" s="139"/>
      <c r="S548" s="139"/>
      <c r="T548" s="139"/>
      <c r="U548" s="139"/>
      <c r="V548" s="139"/>
      <c r="W548" s="139"/>
      <c r="X548" s="139"/>
      <c r="Y548" s="139"/>
      <c r="Z548" s="139"/>
      <c r="AA548" s="139"/>
      <c r="AB548" s="139"/>
    </row>
    <row r="549" spans="1:28" ht="15.75" customHeight="1" x14ac:dyDescent="0.3">
      <c r="A549" s="139"/>
      <c r="B549" s="139"/>
      <c r="C549" s="139"/>
      <c r="D549" s="139"/>
      <c r="E549" s="139"/>
      <c r="F549" s="139"/>
      <c r="G549" s="139"/>
      <c r="H549" s="139"/>
      <c r="I549" s="139"/>
      <c r="J549" s="139"/>
      <c r="K549" s="139"/>
      <c r="L549" s="139"/>
      <c r="M549" s="139"/>
      <c r="N549" s="139"/>
      <c r="O549" s="139"/>
      <c r="P549" s="139"/>
      <c r="Q549" s="139"/>
      <c r="R549" s="139"/>
      <c r="S549" s="139"/>
      <c r="T549" s="139"/>
      <c r="U549" s="139"/>
      <c r="V549" s="139"/>
      <c r="W549" s="139"/>
      <c r="X549" s="139"/>
      <c r="Y549" s="139"/>
      <c r="Z549" s="139"/>
      <c r="AA549" s="139"/>
      <c r="AB549" s="139"/>
    </row>
    <row r="550" spans="1:28" ht="15.75" customHeight="1" x14ac:dyDescent="0.3">
      <c r="A550" s="139"/>
      <c r="B550" s="139"/>
      <c r="C550" s="139"/>
      <c r="D550" s="139"/>
      <c r="E550" s="139"/>
      <c r="F550" s="139"/>
      <c r="G550" s="139"/>
      <c r="H550" s="139"/>
      <c r="I550" s="139"/>
      <c r="J550" s="139"/>
      <c r="K550" s="139"/>
      <c r="L550" s="139"/>
      <c r="M550" s="139"/>
      <c r="N550" s="139"/>
      <c r="O550" s="139"/>
      <c r="P550" s="139"/>
      <c r="Q550" s="139"/>
      <c r="R550" s="139"/>
      <c r="S550" s="139"/>
      <c r="T550" s="139"/>
      <c r="U550" s="139"/>
      <c r="V550" s="139"/>
      <c r="W550" s="139"/>
      <c r="X550" s="139"/>
      <c r="Y550" s="139"/>
      <c r="Z550" s="139"/>
      <c r="AA550" s="139"/>
      <c r="AB550" s="139"/>
    </row>
    <row r="551" spans="1:28" ht="15.75" customHeight="1" x14ac:dyDescent="0.3">
      <c r="A551" s="139"/>
      <c r="B551" s="139"/>
      <c r="C551" s="139"/>
      <c r="D551" s="139"/>
      <c r="E551" s="139"/>
      <c r="F551" s="139"/>
      <c r="G551" s="139"/>
      <c r="H551" s="139"/>
      <c r="I551" s="139"/>
      <c r="J551" s="139"/>
      <c r="K551" s="139"/>
      <c r="L551" s="139"/>
      <c r="M551" s="139"/>
      <c r="N551" s="139"/>
      <c r="O551" s="139"/>
      <c r="P551" s="139"/>
      <c r="Q551" s="139"/>
      <c r="R551" s="139"/>
      <c r="S551" s="139"/>
      <c r="T551" s="139"/>
      <c r="U551" s="139"/>
      <c r="V551" s="139"/>
      <c r="W551" s="139"/>
      <c r="X551" s="139"/>
      <c r="Y551" s="139"/>
      <c r="Z551" s="139"/>
      <c r="AA551" s="139"/>
      <c r="AB551" s="139"/>
    </row>
    <row r="552" spans="1:28" ht="15.75" customHeight="1" x14ac:dyDescent="0.3">
      <c r="A552" s="139"/>
      <c r="B552" s="139"/>
      <c r="C552" s="139"/>
      <c r="D552" s="139"/>
      <c r="E552" s="139"/>
      <c r="F552" s="139"/>
      <c r="G552" s="139"/>
      <c r="H552" s="139"/>
      <c r="I552" s="139"/>
      <c r="J552" s="139"/>
      <c r="K552" s="139"/>
      <c r="L552" s="139"/>
      <c r="M552" s="139"/>
      <c r="N552" s="139"/>
      <c r="O552" s="139"/>
      <c r="P552" s="139"/>
      <c r="Q552" s="139"/>
      <c r="R552" s="139"/>
      <c r="S552" s="139"/>
      <c r="T552" s="139"/>
      <c r="U552" s="139"/>
      <c r="V552" s="139"/>
      <c r="W552" s="139"/>
      <c r="X552" s="139"/>
      <c r="Y552" s="139"/>
      <c r="Z552" s="139"/>
      <c r="AA552" s="139"/>
      <c r="AB552" s="139"/>
    </row>
    <row r="553" spans="1:28" ht="15.75" customHeight="1" x14ac:dyDescent="0.3">
      <c r="A553" s="139"/>
      <c r="B553" s="139"/>
      <c r="C553" s="139"/>
      <c r="D553" s="139"/>
      <c r="E553" s="139"/>
      <c r="F553" s="139"/>
      <c r="G553" s="139"/>
      <c r="H553" s="139"/>
      <c r="I553" s="139"/>
      <c r="J553" s="139"/>
      <c r="K553" s="139"/>
      <c r="L553" s="139"/>
      <c r="M553" s="139"/>
      <c r="N553" s="139"/>
      <c r="O553" s="139"/>
      <c r="P553" s="139"/>
      <c r="Q553" s="139"/>
      <c r="R553" s="139"/>
      <c r="S553" s="139"/>
      <c r="T553" s="139"/>
      <c r="U553" s="139"/>
      <c r="V553" s="139"/>
      <c r="W553" s="139"/>
      <c r="X553" s="139"/>
      <c r="Y553" s="139"/>
      <c r="Z553" s="139"/>
      <c r="AA553" s="139"/>
      <c r="AB553" s="139"/>
    </row>
    <row r="554" spans="1:28" ht="15.75" customHeight="1" x14ac:dyDescent="0.3">
      <c r="A554" s="139"/>
      <c r="B554" s="139"/>
      <c r="C554" s="139"/>
      <c r="D554" s="139"/>
      <c r="E554" s="139"/>
      <c r="F554" s="139"/>
      <c r="G554" s="139"/>
      <c r="H554" s="139"/>
      <c r="I554" s="139"/>
      <c r="J554" s="139"/>
      <c r="K554" s="139"/>
      <c r="L554" s="139"/>
      <c r="M554" s="139"/>
      <c r="N554" s="139"/>
      <c r="O554" s="139"/>
      <c r="P554" s="139"/>
      <c r="Q554" s="139"/>
      <c r="R554" s="139"/>
      <c r="S554" s="139"/>
      <c r="T554" s="139"/>
      <c r="U554" s="139"/>
      <c r="V554" s="139"/>
      <c r="W554" s="139"/>
      <c r="X554" s="139"/>
      <c r="Y554" s="139"/>
      <c r="Z554" s="139"/>
      <c r="AA554" s="139"/>
      <c r="AB554" s="139"/>
    </row>
    <row r="555" spans="1:28" ht="15.75" customHeight="1" x14ac:dyDescent="0.3">
      <c r="A555" s="139"/>
      <c r="B555" s="139"/>
      <c r="C555" s="139"/>
      <c r="D555" s="139"/>
      <c r="E555" s="139"/>
      <c r="F555" s="139"/>
      <c r="G555" s="139"/>
      <c r="H555" s="139"/>
      <c r="I555" s="139"/>
      <c r="J555" s="139"/>
      <c r="K555" s="139"/>
      <c r="L555" s="139"/>
      <c r="M555" s="139"/>
      <c r="N555" s="139"/>
      <c r="O555" s="139"/>
      <c r="P555" s="139"/>
      <c r="Q555" s="139"/>
      <c r="R555" s="139"/>
      <c r="S555" s="139"/>
      <c r="T555" s="139"/>
      <c r="U555" s="139"/>
      <c r="V555" s="139"/>
      <c r="W555" s="139"/>
      <c r="X555" s="139"/>
      <c r="Y555" s="139"/>
      <c r="Z555" s="139"/>
      <c r="AA555" s="139"/>
      <c r="AB555" s="139"/>
    </row>
    <row r="556" spans="1:28" ht="15.75" customHeight="1" x14ac:dyDescent="0.3">
      <c r="A556" s="139"/>
      <c r="B556" s="139"/>
      <c r="C556" s="139"/>
      <c r="D556" s="139"/>
      <c r="E556" s="139"/>
      <c r="F556" s="139"/>
      <c r="G556" s="139"/>
      <c r="H556" s="139"/>
      <c r="I556" s="139"/>
      <c r="J556" s="139"/>
      <c r="K556" s="139"/>
      <c r="L556" s="139"/>
      <c r="M556" s="139"/>
      <c r="N556" s="139"/>
      <c r="O556" s="139"/>
      <c r="P556" s="139"/>
      <c r="Q556" s="139"/>
      <c r="R556" s="139"/>
      <c r="S556" s="139"/>
      <c r="T556" s="139"/>
      <c r="U556" s="139"/>
      <c r="V556" s="139"/>
      <c r="W556" s="139"/>
      <c r="X556" s="139"/>
      <c r="Y556" s="139"/>
      <c r="Z556" s="139"/>
      <c r="AA556" s="139"/>
      <c r="AB556" s="139"/>
    </row>
    <row r="557" spans="1:28" ht="15.75" customHeight="1" x14ac:dyDescent="0.3">
      <c r="A557" s="139"/>
      <c r="B557" s="139"/>
      <c r="C557" s="139"/>
      <c r="D557" s="139"/>
      <c r="E557" s="139"/>
      <c r="F557" s="139"/>
      <c r="G557" s="139"/>
      <c r="H557" s="139"/>
      <c r="I557" s="139"/>
      <c r="J557" s="139"/>
      <c r="K557" s="139"/>
      <c r="L557" s="139"/>
      <c r="M557" s="139"/>
      <c r="N557" s="139"/>
      <c r="O557" s="139"/>
      <c r="P557" s="139"/>
      <c r="Q557" s="139"/>
      <c r="R557" s="139"/>
      <c r="S557" s="139"/>
      <c r="T557" s="139"/>
      <c r="U557" s="139"/>
      <c r="V557" s="139"/>
      <c r="W557" s="139"/>
      <c r="X557" s="139"/>
      <c r="Y557" s="139"/>
      <c r="Z557" s="139"/>
      <c r="AA557" s="139"/>
      <c r="AB557" s="139"/>
    </row>
    <row r="558" spans="1:28" ht="15.75" customHeight="1" x14ac:dyDescent="0.3">
      <c r="A558" s="139"/>
      <c r="B558" s="139"/>
      <c r="C558" s="139"/>
      <c r="D558" s="139"/>
      <c r="E558" s="139"/>
      <c r="F558" s="139"/>
      <c r="G558" s="139"/>
      <c r="H558" s="139"/>
      <c r="I558" s="139"/>
      <c r="J558" s="139"/>
      <c r="K558" s="139"/>
      <c r="L558" s="139"/>
      <c r="M558" s="139"/>
      <c r="N558" s="139"/>
      <c r="O558" s="139"/>
      <c r="P558" s="139"/>
      <c r="Q558" s="139"/>
      <c r="R558" s="139"/>
      <c r="S558" s="139"/>
      <c r="T558" s="139"/>
      <c r="U558" s="139"/>
      <c r="V558" s="139"/>
      <c r="W558" s="139"/>
      <c r="X558" s="139"/>
      <c r="Y558" s="139"/>
      <c r="Z558" s="139"/>
      <c r="AA558" s="139"/>
      <c r="AB558" s="139"/>
    </row>
    <row r="559" spans="1:28" ht="15.75" customHeight="1" x14ac:dyDescent="0.3">
      <c r="A559" s="139"/>
      <c r="B559" s="139"/>
      <c r="C559" s="139"/>
      <c r="D559" s="139"/>
      <c r="E559" s="139"/>
      <c r="F559" s="139"/>
      <c r="G559" s="139"/>
      <c r="H559" s="139"/>
      <c r="I559" s="139"/>
      <c r="J559" s="139"/>
      <c r="K559" s="139"/>
      <c r="L559" s="139"/>
      <c r="M559" s="139"/>
      <c r="N559" s="139"/>
      <c r="O559" s="139"/>
      <c r="P559" s="139"/>
      <c r="Q559" s="139"/>
      <c r="R559" s="139"/>
      <c r="S559" s="139"/>
      <c r="T559" s="139"/>
      <c r="U559" s="139"/>
      <c r="V559" s="139"/>
      <c r="W559" s="139"/>
      <c r="X559" s="139"/>
      <c r="Y559" s="139"/>
      <c r="Z559" s="139"/>
      <c r="AA559" s="139"/>
      <c r="AB559" s="139"/>
    </row>
    <row r="560" spans="1:28" ht="15.75" customHeight="1" x14ac:dyDescent="0.3">
      <c r="A560" s="139"/>
      <c r="B560" s="139"/>
      <c r="C560" s="139"/>
      <c r="D560" s="139"/>
      <c r="E560" s="139"/>
      <c r="F560" s="139"/>
      <c r="G560" s="139"/>
      <c r="H560" s="139"/>
      <c r="I560" s="139"/>
      <c r="J560" s="139"/>
      <c r="K560" s="139"/>
      <c r="L560" s="139"/>
      <c r="M560" s="139"/>
      <c r="N560" s="139"/>
      <c r="O560" s="139"/>
      <c r="P560" s="139"/>
      <c r="Q560" s="139"/>
      <c r="R560" s="139"/>
      <c r="S560" s="139"/>
      <c r="T560" s="139"/>
      <c r="U560" s="139"/>
      <c r="V560" s="139"/>
      <c r="W560" s="139"/>
      <c r="X560" s="139"/>
      <c r="Y560" s="139"/>
      <c r="Z560" s="139"/>
      <c r="AA560" s="139"/>
      <c r="AB560" s="139"/>
    </row>
    <row r="561" spans="1:28" ht="15.75" customHeight="1" x14ac:dyDescent="0.3">
      <c r="A561" s="139"/>
      <c r="B561" s="139"/>
      <c r="C561" s="139"/>
      <c r="D561" s="139"/>
      <c r="E561" s="139"/>
      <c r="F561" s="139"/>
      <c r="G561" s="139"/>
      <c r="H561" s="139"/>
      <c r="I561" s="139"/>
      <c r="J561" s="139"/>
      <c r="K561" s="139"/>
      <c r="L561" s="139"/>
      <c r="M561" s="139"/>
      <c r="N561" s="139"/>
      <c r="O561" s="139"/>
      <c r="P561" s="139"/>
      <c r="Q561" s="139"/>
      <c r="R561" s="139"/>
      <c r="S561" s="139"/>
      <c r="T561" s="139"/>
      <c r="U561" s="139"/>
      <c r="V561" s="139"/>
      <c r="W561" s="139"/>
      <c r="X561" s="139"/>
      <c r="Y561" s="139"/>
      <c r="Z561" s="139"/>
      <c r="AA561" s="139"/>
      <c r="AB561" s="139"/>
    </row>
    <row r="562" spans="1:28" ht="15.75" customHeight="1" x14ac:dyDescent="0.3">
      <c r="A562" s="139"/>
      <c r="B562" s="139"/>
      <c r="C562" s="139"/>
      <c r="D562" s="139"/>
      <c r="E562" s="139"/>
      <c r="F562" s="139"/>
      <c r="G562" s="139"/>
      <c r="H562" s="139"/>
      <c r="I562" s="139"/>
      <c r="J562" s="139"/>
      <c r="K562" s="139"/>
      <c r="L562" s="139"/>
      <c r="M562" s="139"/>
      <c r="N562" s="139"/>
      <c r="O562" s="139"/>
      <c r="P562" s="139"/>
      <c r="Q562" s="139"/>
      <c r="R562" s="139"/>
      <c r="S562" s="139"/>
      <c r="T562" s="139"/>
      <c r="U562" s="139"/>
      <c r="V562" s="139"/>
      <c r="W562" s="139"/>
      <c r="X562" s="139"/>
      <c r="Y562" s="139"/>
      <c r="Z562" s="139"/>
      <c r="AA562" s="139"/>
      <c r="AB562" s="139"/>
    </row>
    <row r="563" spans="1:28" ht="15.75" customHeight="1" x14ac:dyDescent="0.3">
      <c r="A563" s="139"/>
      <c r="B563" s="139"/>
      <c r="C563" s="139"/>
      <c r="D563" s="139"/>
      <c r="E563" s="139"/>
      <c r="F563" s="139"/>
      <c r="G563" s="139"/>
      <c r="H563" s="139"/>
      <c r="I563" s="139"/>
      <c r="J563" s="139"/>
      <c r="K563" s="139"/>
      <c r="L563" s="139"/>
      <c r="M563" s="139"/>
      <c r="N563" s="139"/>
      <c r="O563" s="139"/>
      <c r="P563" s="139"/>
      <c r="Q563" s="139"/>
      <c r="R563" s="139"/>
      <c r="S563" s="139"/>
      <c r="T563" s="139"/>
      <c r="U563" s="139"/>
      <c r="V563" s="139"/>
      <c r="W563" s="139"/>
      <c r="X563" s="139"/>
      <c r="Y563" s="139"/>
      <c r="Z563" s="139"/>
      <c r="AA563" s="139"/>
      <c r="AB563" s="139"/>
    </row>
    <row r="564" spans="1:28" ht="15.75" customHeight="1" x14ac:dyDescent="0.3">
      <c r="A564" s="139"/>
      <c r="B564" s="139"/>
      <c r="C564" s="139"/>
      <c r="D564" s="139"/>
      <c r="E564" s="139"/>
      <c r="F564" s="139"/>
      <c r="G564" s="139"/>
      <c r="H564" s="139"/>
      <c r="I564" s="139"/>
      <c r="J564" s="139"/>
      <c r="K564" s="139"/>
      <c r="L564" s="139"/>
      <c r="M564" s="139"/>
      <c r="N564" s="139"/>
      <c r="O564" s="139"/>
      <c r="P564" s="139"/>
      <c r="Q564" s="139"/>
      <c r="R564" s="139"/>
      <c r="S564" s="139"/>
      <c r="T564" s="139"/>
      <c r="U564" s="139"/>
      <c r="V564" s="139"/>
      <c r="W564" s="139"/>
      <c r="X564" s="139"/>
      <c r="Y564" s="139"/>
      <c r="Z564" s="139"/>
      <c r="AA564" s="139"/>
      <c r="AB564" s="139"/>
    </row>
    <row r="565" spans="1:28" ht="15.75" customHeight="1" x14ac:dyDescent="0.3">
      <c r="A565" s="139"/>
      <c r="B565" s="139"/>
      <c r="C565" s="139"/>
      <c r="D565" s="139"/>
      <c r="E565" s="139"/>
      <c r="F565" s="139"/>
      <c r="G565" s="139"/>
      <c r="H565" s="139"/>
      <c r="I565" s="139"/>
      <c r="J565" s="139"/>
      <c r="K565" s="139"/>
      <c r="L565" s="139"/>
      <c r="M565" s="139"/>
      <c r="N565" s="139"/>
      <c r="O565" s="139"/>
      <c r="P565" s="139"/>
      <c r="Q565" s="139"/>
      <c r="R565" s="139"/>
      <c r="S565" s="139"/>
      <c r="T565" s="139"/>
      <c r="U565" s="139"/>
      <c r="V565" s="139"/>
      <c r="W565" s="139"/>
      <c r="X565" s="139"/>
      <c r="Y565" s="139"/>
      <c r="Z565" s="139"/>
      <c r="AA565" s="139"/>
      <c r="AB565" s="139"/>
    </row>
    <row r="566" spans="1:28" ht="15.75" customHeight="1" x14ac:dyDescent="0.3">
      <c r="A566" s="139"/>
      <c r="B566" s="139"/>
      <c r="C566" s="139"/>
      <c r="D566" s="139"/>
      <c r="E566" s="139"/>
      <c r="F566" s="139"/>
      <c r="G566" s="139"/>
      <c r="H566" s="139"/>
      <c r="I566" s="139"/>
      <c r="J566" s="139"/>
      <c r="K566" s="139"/>
      <c r="L566" s="139"/>
      <c r="M566" s="139"/>
      <c r="N566" s="139"/>
      <c r="O566" s="139"/>
      <c r="P566" s="139"/>
      <c r="Q566" s="139"/>
      <c r="R566" s="139"/>
      <c r="S566" s="139"/>
      <c r="T566" s="139"/>
      <c r="U566" s="139"/>
      <c r="V566" s="139"/>
      <c r="W566" s="139"/>
      <c r="X566" s="139"/>
      <c r="Y566" s="139"/>
      <c r="Z566" s="139"/>
      <c r="AA566" s="139"/>
      <c r="AB566" s="139"/>
    </row>
    <row r="567" spans="1:28" ht="15.75" customHeight="1" x14ac:dyDescent="0.3">
      <c r="A567" s="139"/>
      <c r="B567" s="139"/>
      <c r="C567" s="139"/>
      <c r="D567" s="139"/>
      <c r="E567" s="139"/>
      <c r="F567" s="139"/>
      <c r="G567" s="139"/>
      <c r="H567" s="139"/>
      <c r="I567" s="139"/>
      <c r="J567" s="139"/>
      <c r="K567" s="139"/>
      <c r="L567" s="139"/>
      <c r="M567" s="139"/>
      <c r="N567" s="139"/>
      <c r="O567" s="139"/>
      <c r="P567" s="139"/>
      <c r="Q567" s="139"/>
      <c r="R567" s="139"/>
      <c r="S567" s="139"/>
      <c r="T567" s="139"/>
      <c r="U567" s="139"/>
      <c r="V567" s="139"/>
      <c r="W567" s="139"/>
      <c r="X567" s="139"/>
      <c r="Y567" s="139"/>
      <c r="Z567" s="139"/>
      <c r="AA567" s="139"/>
      <c r="AB567" s="139"/>
    </row>
    <row r="568" spans="1:28" ht="15.75" customHeight="1" x14ac:dyDescent="0.3">
      <c r="A568" s="139"/>
      <c r="B568" s="139"/>
      <c r="C568" s="139"/>
      <c r="D568" s="139"/>
      <c r="E568" s="139"/>
      <c r="F568" s="139"/>
      <c r="G568" s="139"/>
      <c r="H568" s="139"/>
      <c r="I568" s="139"/>
      <c r="J568" s="139"/>
      <c r="K568" s="139"/>
      <c r="L568" s="139"/>
      <c r="M568" s="139"/>
      <c r="N568" s="139"/>
      <c r="O568" s="139"/>
      <c r="P568" s="139"/>
      <c r="Q568" s="139"/>
      <c r="R568" s="139"/>
      <c r="S568" s="139"/>
      <c r="T568" s="139"/>
      <c r="U568" s="139"/>
      <c r="V568" s="139"/>
      <c r="W568" s="139"/>
      <c r="X568" s="139"/>
      <c r="Y568" s="139"/>
      <c r="Z568" s="139"/>
      <c r="AA568" s="139"/>
      <c r="AB568" s="139"/>
    </row>
    <row r="569" spans="1:28" ht="15.75" customHeight="1" x14ac:dyDescent="0.3">
      <c r="A569" s="139"/>
      <c r="B569" s="139"/>
      <c r="C569" s="139"/>
      <c r="D569" s="139"/>
      <c r="E569" s="139"/>
      <c r="F569" s="139"/>
      <c r="G569" s="139"/>
      <c r="H569" s="139"/>
      <c r="I569" s="139"/>
      <c r="J569" s="139"/>
      <c r="K569" s="139"/>
      <c r="L569" s="139"/>
      <c r="M569" s="139"/>
      <c r="N569" s="139"/>
      <c r="O569" s="139"/>
      <c r="P569" s="139"/>
      <c r="Q569" s="139"/>
      <c r="R569" s="139"/>
      <c r="S569" s="139"/>
      <c r="T569" s="139"/>
      <c r="U569" s="139"/>
      <c r="V569" s="139"/>
      <c r="W569" s="139"/>
      <c r="X569" s="139"/>
      <c r="Y569" s="139"/>
      <c r="Z569" s="139"/>
      <c r="AA569" s="139"/>
      <c r="AB569" s="139"/>
    </row>
    <row r="570" spans="1:28" ht="15.75" customHeight="1" x14ac:dyDescent="0.3">
      <c r="A570" s="139"/>
      <c r="B570" s="139"/>
      <c r="C570" s="139"/>
      <c r="D570" s="139"/>
      <c r="E570" s="139"/>
      <c r="F570" s="139"/>
      <c r="G570" s="139"/>
      <c r="H570" s="139"/>
      <c r="I570" s="139"/>
      <c r="J570" s="139"/>
      <c r="K570" s="139"/>
      <c r="L570" s="139"/>
      <c r="M570" s="139"/>
      <c r="N570" s="139"/>
      <c r="O570" s="139"/>
      <c r="P570" s="139"/>
      <c r="Q570" s="139"/>
      <c r="R570" s="139"/>
      <c r="S570" s="139"/>
      <c r="T570" s="139"/>
      <c r="U570" s="139"/>
      <c r="V570" s="139"/>
      <c r="W570" s="139"/>
      <c r="X570" s="139"/>
      <c r="Y570" s="139"/>
      <c r="Z570" s="139"/>
      <c r="AA570" s="139"/>
      <c r="AB570" s="139"/>
    </row>
    <row r="571" spans="1:28" ht="15.75" customHeight="1" x14ac:dyDescent="0.3">
      <c r="A571" s="139"/>
      <c r="B571" s="139"/>
      <c r="C571" s="139"/>
      <c r="D571" s="139"/>
      <c r="E571" s="139"/>
      <c r="F571" s="139"/>
      <c r="G571" s="139"/>
      <c r="H571" s="139"/>
      <c r="I571" s="139"/>
      <c r="J571" s="139"/>
      <c r="K571" s="139"/>
      <c r="L571" s="139"/>
      <c r="M571" s="139"/>
      <c r="N571" s="139"/>
      <c r="O571" s="139"/>
      <c r="P571" s="139"/>
      <c r="Q571" s="139"/>
      <c r="R571" s="139"/>
      <c r="S571" s="139"/>
      <c r="T571" s="139"/>
      <c r="U571" s="139"/>
      <c r="V571" s="139"/>
      <c r="W571" s="139"/>
      <c r="X571" s="139"/>
      <c r="Y571" s="139"/>
      <c r="Z571" s="139"/>
      <c r="AA571" s="139"/>
      <c r="AB571" s="139"/>
    </row>
    <row r="572" spans="1:28" ht="15.75" customHeight="1" x14ac:dyDescent="0.3">
      <c r="A572" s="139"/>
      <c r="B572" s="139"/>
      <c r="C572" s="139"/>
      <c r="D572" s="139"/>
      <c r="E572" s="139"/>
      <c r="F572" s="139"/>
      <c r="G572" s="139"/>
      <c r="H572" s="139"/>
      <c r="I572" s="139"/>
      <c r="J572" s="139"/>
      <c r="K572" s="139"/>
      <c r="L572" s="139"/>
      <c r="M572" s="139"/>
      <c r="N572" s="139"/>
      <c r="O572" s="139"/>
      <c r="P572" s="139"/>
      <c r="Q572" s="139"/>
      <c r="R572" s="139"/>
      <c r="S572" s="139"/>
      <c r="T572" s="139"/>
      <c r="U572" s="139"/>
      <c r="V572" s="139"/>
      <c r="W572" s="139"/>
      <c r="X572" s="139"/>
      <c r="Y572" s="139"/>
      <c r="Z572" s="139"/>
      <c r="AA572" s="139"/>
      <c r="AB572" s="139"/>
    </row>
    <row r="573" spans="1:28" ht="15.75" customHeight="1" x14ac:dyDescent="0.3">
      <c r="A573" s="139"/>
      <c r="B573" s="139"/>
      <c r="C573" s="139"/>
      <c r="D573" s="139"/>
      <c r="E573" s="139"/>
      <c r="F573" s="139"/>
      <c r="G573" s="139"/>
      <c r="H573" s="139"/>
      <c r="I573" s="139"/>
      <c r="J573" s="139"/>
      <c r="K573" s="139"/>
      <c r="L573" s="139"/>
      <c r="M573" s="139"/>
      <c r="N573" s="139"/>
      <c r="O573" s="139"/>
      <c r="P573" s="139"/>
      <c r="Q573" s="139"/>
      <c r="R573" s="139"/>
      <c r="S573" s="139"/>
      <c r="T573" s="139"/>
      <c r="U573" s="139"/>
      <c r="V573" s="139"/>
      <c r="W573" s="139"/>
      <c r="X573" s="139"/>
      <c r="Y573" s="139"/>
      <c r="Z573" s="139"/>
      <c r="AA573" s="139"/>
      <c r="AB573" s="139"/>
    </row>
    <row r="574" spans="1:28" ht="15.75" customHeight="1" x14ac:dyDescent="0.3">
      <c r="A574" s="139"/>
      <c r="B574" s="139"/>
      <c r="C574" s="139"/>
      <c r="D574" s="139"/>
      <c r="E574" s="139"/>
      <c r="F574" s="139"/>
      <c r="G574" s="139"/>
      <c r="H574" s="139"/>
      <c r="I574" s="139"/>
      <c r="J574" s="139"/>
      <c r="K574" s="139"/>
      <c r="L574" s="139"/>
      <c r="M574" s="139"/>
      <c r="N574" s="139"/>
      <c r="O574" s="139"/>
      <c r="P574" s="139"/>
      <c r="Q574" s="139"/>
      <c r="R574" s="139"/>
      <c r="S574" s="139"/>
      <c r="T574" s="139"/>
      <c r="U574" s="139"/>
      <c r="V574" s="139"/>
      <c r="W574" s="139"/>
      <c r="X574" s="139"/>
      <c r="Y574" s="139"/>
      <c r="Z574" s="139"/>
      <c r="AA574" s="139"/>
      <c r="AB574" s="139"/>
    </row>
    <row r="575" spans="1:28" ht="15.75" customHeight="1" x14ac:dyDescent="0.3">
      <c r="A575" s="139"/>
      <c r="B575" s="139"/>
      <c r="C575" s="139"/>
      <c r="D575" s="139"/>
      <c r="E575" s="139"/>
      <c r="F575" s="139"/>
      <c r="G575" s="139"/>
      <c r="H575" s="139"/>
      <c r="I575" s="139"/>
      <c r="J575" s="139"/>
      <c r="K575" s="139"/>
      <c r="L575" s="139"/>
      <c r="M575" s="139"/>
      <c r="N575" s="139"/>
      <c r="O575" s="139"/>
      <c r="P575" s="139"/>
      <c r="Q575" s="139"/>
      <c r="R575" s="139"/>
      <c r="S575" s="139"/>
      <c r="T575" s="139"/>
      <c r="U575" s="139"/>
      <c r="V575" s="139"/>
      <c r="W575" s="139"/>
      <c r="X575" s="139"/>
      <c r="Y575" s="139"/>
      <c r="Z575" s="139"/>
      <c r="AA575" s="139"/>
      <c r="AB575" s="139"/>
    </row>
    <row r="576" spans="1:28" ht="15.75" customHeight="1" x14ac:dyDescent="0.3">
      <c r="A576" s="139"/>
      <c r="B576" s="139"/>
      <c r="C576" s="139"/>
      <c r="D576" s="139"/>
      <c r="E576" s="139"/>
      <c r="F576" s="139"/>
      <c r="G576" s="139"/>
      <c r="H576" s="139"/>
      <c r="I576" s="139"/>
      <c r="J576" s="139"/>
      <c r="K576" s="139"/>
      <c r="L576" s="139"/>
      <c r="M576" s="139"/>
      <c r="N576" s="139"/>
      <c r="O576" s="139"/>
      <c r="P576" s="139"/>
      <c r="Q576" s="139"/>
      <c r="R576" s="139"/>
      <c r="S576" s="139"/>
      <c r="T576" s="139"/>
      <c r="U576" s="139"/>
      <c r="V576" s="139"/>
      <c r="W576" s="139"/>
      <c r="X576" s="139"/>
      <c r="Y576" s="139"/>
      <c r="Z576" s="139"/>
      <c r="AA576" s="139"/>
      <c r="AB576" s="139"/>
    </row>
    <row r="577" spans="1:28" ht="15.75" customHeight="1" x14ac:dyDescent="0.3">
      <c r="A577" s="139"/>
      <c r="B577" s="139"/>
      <c r="C577" s="139"/>
      <c r="D577" s="139"/>
      <c r="E577" s="139"/>
      <c r="F577" s="139"/>
      <c r="G577" s="139"/>
      <c r="H577" s="139"/>
      <c r="I577" s="139"/>
      <c r="J577" s="139"/>
      <c r="K577" s="139"/>
      <c r="L577" s="139"/>
      <c r="M577" s="139"/>
      <c r="N577" s="139"/>
      <c r="O577" s="139"/>
      <c r="P577" s="139"/>
      <c r="Q577" s="139"/>
      <c r="R577" s="139"/>
      <c r="S577" s="139"/>
      <c r="T577" s="139"/>
      <c r="U577" s="139"/>
      <c r="V577" s="139"/>
      <c r="W577" s="139"/>
      <c r="X577" s="139"/>
      <c r="Y577" s="139"/>
      <c r="Z577" s="139"/>
      <c r="AA577" s="139"/>
      <c r="AB577" s="139"/>
    </row>
    <row r="578" spans="1:28" ht="15.75" customHeight="1" x14ac:dyDescent="0.3">
      <c r="A578" s="139"/>
      <c r="B578" s="139"/>
      <c r="C578" s="139"/>
      <c r="D578" s="139"/>
      <c r="E578" s="139"/>
      <c r="F578" s="139"/>
      <c r="G578" s="139"/>
      <c r="H578" s="139"/>
      <c r="I578" s="139"/>
      <c r="J578" s="139"/>
      <c r="K578" s="139"/>
      <c r="L578" s="139"/>
      <c r="M578" s="139"/>
      <c r="N578" s="139"/>
      <c r="O578" s="139"/>
      <c r="P578" s="139"/>
      <c r="Q578" s="139"/>
      <c r="R578" s="139"/>
      <c r="S578" s="139"/>
      <c r="T578" s="139"/>
      <c r="U578" s="139"/>
      <c r="V578" s="139"/>
      <c r="W578" s="139"/>
      <c r="X578" s="139"/>
      <c r="Y578" s="139"/>
      <c r="Z578" s="139"/>
      <c r="AA578" s="139"/>
      <c r="AB578" s="139"/>
    </row>
    <row r="579" spans="1:28" ht="15.75" customHeight="1" x14ac:dyDescent="0.3">
      <c r="A579" s="139"/>
      <c r="B579" s="139"/>
      <c r="C579" s="139"/>
      <c r="D579" s="139"/>
      <c r="E579" s="139"/>
      <c r="F579" s="139"/>
      <c r="G579" s="139"/>
      <c r="H579" s="139"/>
      <c r="I579" s="139"/>
      <c r="J579" s="139"/>
      <c r="K579" s="139"/>
      <c r="L579" s="139"/>
      <c r="M579" s="139"/>
      <c r="N579" s="139"/>
      <c r="O579" s="139"/>
      <c r="P579" s="139"/>
      <c r="Q579" s="139"/>
      <c r="R579" s="139"/>
      <c r="S579" s="139"/>
      <c r="T579" s="139"/>
      <c r="U579" s="139"/>
      <c r="V579" s="139"/>
      <c r="W579" s="139"/>
      <c r="X579" s="139"/>
      <c r="Y579" s="139"/>
      <c r="Z579" s="139"/>
      <c r="AA579" s="139"/>
      <c r="AB579" s="139"/>
    </row>
    <row r="580" spans="1:28" ht="15.75" customHeight="1" x14ac:dyDescent="0.3">
      <c r="A580" s="139"/>
      <c r="B580" s="139"/>
      <c r="C580" s="139"/>
      <c r="D580" s="139"/>
      <c r="E580" s="139"/>
      <c r="F580" s="139"/>
      <c r="G580" s="139"/>
      <c r="H580" s="139"/>
      <c r="I580" s="139"/>
      <c r="J580" s="139"/>
      <c r="K580" s="139"/>
      <c r="L580" s="139"/>
      <c r="M580" s="139"/>
      <c r="N580" s="139"/>
      <c r="O580" s="139"/>
      <c r="P580" s="139"/>
      <c r="Q580" s="139"/>
      <c r="R580" s="139"/>
      <c r="S580" s="139"/>
      <c r="T580" s="139"/>
      <c r="U580" s="139"/>
      <c r="V580" s="139"/>
      <c r="W580" s="139"/>
      <c r="X580" s="139"/>
      <c r="Y580" s="139"/>
      <c r="Z580" s="139"/>
      <c r="AA580" s="139"/>
      <c r="AB580" s="139"/>
    </row>
    <row r="581" spans="1:28" ht="15.75" customHeight="1" x14ac:dyDescent="0.3">
      <c r="A581" s="139"/>
      <c r="B581" s="139"/>
      <c r="C581" s="139"/>
      <c r="D581" s="139"/>
      <c r="E581" s="139"/>
      <c r="F581" s="139"/>
      <c r="G581" s="139"/>
      <c r="H581" s="139"/>
      <c r="I581" s="139"/>
      <c r="J581" s="139"/>
      <c r="K581" s="139"/>
      <c r="L581" s="139"/>
      <c r="M581" s="139"/>
      <c r="N581" s="139"/>
      <c r="O581" s="139"/>
      <c r="P581" s="139"/>
      <c r="Q581" s="139"/>
      <c r="R581" s="139"/>
      <c r="S581" s="139"/>
      <c r="T581" s="139"/>
      <c r="U581" s="139"/>
      <c r="V581" s="139"/>
      <c r="W581" s="139"/>
      <c r="X581" s="139"/>
      <c r="Y581" s="139"/>
      <c r="Z581" s="139"/>
      <c r="AA581" s="139"/>
      <c r="AB581" s="139"/>
    </row>
    <row r="582" spans="1:28" ht="15.75" customHeight="1" x14ac:dyDescent="0.3">
      <c r="A582" s="139"/>
      <c r="B582" s="139"/>
      <c r="C582" s="139"/>
      <c r="D582" s="139"/>
      <c r="E582" s="139"/>
      <c r="F582" s="139"/>
      <c r="G582" s="139"/>
      <c r="H582" s="139"/>
      <c r="I582" s="139"/>
      <c r="J582" s="139"/>
      <c r="K582" s="139"/>
      <c r="L582" s="139"/>
      <c r="M582" s="139"/>
      <c r="N582" s="139"/>
      <c r="O582" s="139"/>
      <c r="P582" s="139"/>
      <c r="Q582" s="139"/>
      <c r="R582" s="139"/>
      <c r="S582" s="139"/>
      <c r="T582" s="139"/>
      <c r="U582" s="139"/>
      <c r="V582" s="139"/>
      <c r="W582" s="139"/>
      <c r="X582" s="139"/>
      <c r="Y582" s="139"/>
      <c r="Z582" s="139"/>
      <c r="AA582" s="139"/>
      <c r="AB582" s="139"/>
    </row>
    <row r="583" spans="1:28" ht="15.75" customHeight="1" x14ac:dyDescent="0.3">
      <c r="A583" s="139"/>
      <c r="B583" s="139"/>
      <c r="C583" s="139"/>
      <c r="D583" s="139"/>
      <c r="E583" s="139"/>
      <c r="F583" s="139"/>
      <c r="G583" s="139"/>
      <c r="H583" s="139"/>
      <c r="I583" s="139"/>
      <c r="J583" s="139"/>
      <c r="K583" s="139"/>
      <c r="L583" s="139"/>
      <c r="M583" s="139"/>
      <c r="N583" s="139"/>
      <c r="O583" s="139"/>
      <c r="P583" s="139"/>
      <c r="Q583" s="139"/>
      <c r="R583" s="139"/>
      <c r="S583" s="139"/>
      <c r="T583" s="139"/>
      <c r="U583" s="139"/>
      <c r="V583" s="139"/>
      <c r="W583" s="139"/>
      <c r="X583" s="139"/>
      <c r="Y583" s="139"/>
      <c r="Z583" s="139"/>
      <c r="AA583" s="139"/>
      <c r="AB583" s="139"/>
    </row>
    <row r="584" spans="1:28" ht="15.75" customHeight="1" x14ac:dyDescent="0.3">
      <c r="A584" s="139"/>
      <c r="B584" s="139"/>
      <c r="C584" s="139"/>
      <c r="D584" s="139"/>
      <c r="E584" s="139"/>
      <c r="F584" s="139"/>
      <c r="G584" s="139"/>
      <c r="H584" s="139"/>
      <c r="I584" s="139"/>
      <c r="J584" s="139"/>
      <c r="K584" s="139"/>
      <c r="L584" s="139"/>
      <c r="M584" s="139"/>
      <c r="N584" s="139"/>
      <c r="O584" s="139"/>
      <c r="P584" s="139"/>
      <c r="Q584" s="139"/>
      <c r="R584" s="139"/>
      <c r="S584" s="139"/>
      <c r="T584" s="139"/>
      <c r="U584" s="139"/>
      <c r="V584" s="139"/>
      <c r="W584" s="139"/>
      <c r="X584" s="139"/>
      <c r="Y584" s="139"/>
      <c r="Z584" s="139"/>
      <c r="AA584" s="139"/>
      <c r="AB584" s="139"/>
    </row>
    <row r="585" spans="1:28" ht="15.75" customHeight="1" x14ac:dyDescent="0.3">
      <c r="A585" s="139"/>
      <c r="B585" s="139"/>
      <c r="C585" s="139"/>
      <c r="D585" s="139"/>
      <c r="E585" s="139"/>
      <c r="F585" s="139"/>
      <c r="G585" s="139"/>
      <c r="H585" s="139"/>
      <c r="I585" s="139"/>
      <c r="J585" s="139"/>
      <c r="K585" s="139"/>
      <c r="L585" s="139"/>
      <c r="M585" s="139"/>
      <c r="N585" s="139"/>
      <c r="O585" s="139"/>
      <c r="P585" s="139"/>
      <c r="Q585" s="139"/>
      <c r="R585" s="139"/>
      <c r="S585" s="139"/>
      <c r="T585" s="139"/>
      <c r="U585" s="139"/>
      <c r="V585" s="139"/>
      <c r="W585" s="139"/>
      <c r="X585" s="139"/>
      <c r="Y585" s="139"/>
      <c r="Z585" s="139"/>
      <c r="AA585" s="139"/>
      <c r="AB585" s="139"/>
    </row>
    <row r="586" spans="1:28" ht="15.75" customHeight="1" x14ac:dyDescent="0.3">
      <c r="A586" s="139"/>
      <c r="B586" s="139"/>
      <c r="C586" s="139"/>
      <c r="D586" s="139"/>
      <c r="E586" s="139"/>
      <c r="F586" s="139"/>
      <c r="G586" s="139"/>
      <c r="H586" s="139"/>
      <c r="I586" s="139"/>
      <c r="J586" s="139"/>
      <c r="K586" s="139"/>
      <c r="L586" s="139"/>
      <c r="M586" s="139"/>
      <c r="N586" s="139"/>
      <c r="O586" s="139"/>
      <c r="P586" s="139"/>
      <c r="Q586" s="139"/>
      <c r="R586" s="139"/>
      <c r="S586" s="139"/>
      <c r="T586" s="139"/>
      <c r="U586" s="139"/>
      <c r="V586" s="139"/>
      <c r="W586" s="139"/>
      <c r="X586" s="139"/>
      <c r="Y586" s="139"/>
      <c r="Z586" s="139"/>
      <c r="AA586" s="139"/>
      <c r="AB586" s="139"/>
    </row>
    <row r="587" spans="1:28" ht="15.75" customHeight="1" x14ac:dyDescent="0.3">
      <c r="A587" s="139"/>
      <c r="B587" s="139"/>
      <c r="C587" s="139"/>
      <c r="D587" s="139"/>
      <c r="E587" s="139"/>
      <c r="F587" s="139"/>
      <c r="G587" s="139"/>
      <c r="H587" s="139"/>
      <c r="I587" s="139"/>
      <c r="J587" s="139"/>
      <c r="K587" s="139"/>
      <c r="L587" s="139"/>
      <c r="M587" s="139"/>
      <c r="N587" s="139"/>
      <c r="O587" s="139"/>
      <c r="P587" s="139"/>
      <c r="Q587" s="139"/>
      <c r="R587" s="139"/>
      <c r="S587" s="139"/>
      <c r="T587" s="139"/>
      <c r="U587" s="139"/>
      <c r="V587" s="139"/>
      <c r="W587" s="139"/>
      <c r="X587" s="139"/>
      <c r="Y587" s="139"/>
      <c r="Z587" s="139"/>
      <c r="AA587" s="139"/>
      <c r="AB587" s="139"/>
    </row>
    <row r="588" spans="1:28" ht="15.75" customHeight="1" x14ac:dyDescent="0.3">
      <c r="A588" s="139"/>
      <c r="B588" s="139"/>
      <c r="C588" s="139"/>
      <c r="D588" s="139"/>
      <c r="E588" s="139"/>
      <c r="F588" s="139"/>
      <c r="G588" s="139"/>
      <c r="H588" s="139"/>
      <c r="I588" s="139"/>
      <c r="J588" s="139"/>
      <c r="K588" s="139"/>
      <c r="L588" s="139"/>
      <c r="M588" s="139"/>
      <c r="N588" s="139"/>
      <c r="O588" s="139"/>
      <c r="P588" s="139"/>
      <c r="Q588" s="139"/>
      <c r="R588" s="139"/>
      <c r="S588" s="139"/>
      <c r="T588" s="139"/>
      <c r="U588" s="139"/>
      <c r="V588" s="139"/>
      <c r="W588" s="139"/>
      <c r="X588" s="139"/>
      <c r="Y588" s="139"/>
      <c r="Z588" s="139"/>
      <c r="AA588" s="139"/>
      <c r="AB588" s="139"/>
    </row>
    <row r="589" spans="1:28" ht="15.75" customHeight="1" x14ac:dyDescent="0.3">
      <c r="A589" s="139"/>
      <c r="B589" s="139"/>
      <c r="C589" s="139"/>
      <c r="D589" s="139"/>
      <c r="E589" s="139"/>
      <c r="F589" s="139"/>
      <c r="G589" s="139"/>
      <c r="H589" s="139"/>
      <c r="I589" s="139"/>
      <c r="J589" s="139"/>
      <c r="K589" s="139"/>
      <c r="L589" s="139"/>
      <c r="M589" s="139"/>
      <c r="N589" s="139"/>
      <c r="O589" s="139"/>
      <c r="P589" s="139"/>
      <c r="Q589" s="139"/>
      <c r="R589" s="139"/>
      <c r="S589" s="139"/>
      <c r="T589" s="139"/>
      <c r="U589" s="139"/>
      <c r="V589" s="139"/>
      <c r="W589" s="139"/>
      <c r="X589" s="139"/>
      <c r="Y589" s="139"/>
      <c r="Z589" s="139"/>
      <c r="AA589" s="139"/>
      <c r="AB589" s="139"/>
    </row>
    <row r="590" spans="1:28" ht="15.75" customHeight="1" x14ac:dyDescent="0.3">
      <c r="A590" s="139"/>
      <c r="B590" s="139"/>
      <c r="C590" s="139"/>
      <c r="D590" s="139"/>
      <c r="E590" s="139"/>
      <c r="F590" s="139"/>
      <c r="G590" s="139"/>
      <c r="H590" s="139"/>
      <c r="I590" s="139"/>
      <c r="J590" s="139"/>
      <c r="K590" s="139"/>
      <c r="L590" s="139"/>
      <c r="M590" s="139"/>
      <c r="N590" s="139"/>
      <c r="O590" s="139"/>
      <c r="P590" s="139"/>
      <c r="Q590" s="139"/>
      <c r="R590" s="139"/>
      <c r="S590" s="139"/>
      <c r="T590" s="139"/>
      <c r="U590" s="139"/>
      <c r="V590" s="139"/>
      <c r="W590" s="139"/>
      <c r="X590" s="139"/>
      <c r="Y590" s="139"/>
      <c r="Z590" s="139"/>
      <c r="AA590" s="139"/>
      <c r="AB590" s="139"/>
    </row>
    <row r="591" spans="1:28" ht="15.75" customHeight="1" x14ac:dyDescent="0.3">
      <c r="A591" s="139"/>
      <c r="B591" s="139"/>
      <c r="C591" s="139"/>
      <c r="D591" s="139"/>
      <c r="E591" s="139"/>
      <c r="F591" s="139"/>
      <c r="G591" s="139"/>
      <c r="H591" s="139"/>
      <c r="I591" s="139"/>
      <c r="J591" s="139"/>
      <c r="K591" s="139"/>
      <c r="L591" s="139"/>
      <c r="M591" s="139"/>
      <c r="N591" s="139"/>
      <c r="O591" s="139"/>
      <c r="P591" s="139"/>
      <c r="Q591" s="139"/>
      <c r="R591" s="139"/>
      <c r="S591" s="139"/>
      <c r="T591" s="139"/>
      <c r="U591" s="139"/>
      <c r="V591" s="139"/>
      <c r="W591" s="139"/>
      <c r="X591" s="139"/>
      <c r="Y591" s="139"/>
      <c r="Z591" s="139"/>
      <c r="AA591" s="139"/>
      <c r="AB591" s="139"/>
    </row>
    <row r="592" spans="1:28" ht="15.75" customHeight="1" x14ac:dyDescent="0.3">
      <c r="A592" s="139"/>
      <c r="B592" s="139"/>
      <c r="C592" s="139"/>
      <c r="D592" s="139"/>
      <c r="E592" s="139"/>
      <c r="F592" s="139"/>
      <c r="G592" s="139"/>
      <c r="H592" s="139"/>
      <c r="I592" s="139"/>
      <c r="J592" s="139"/>
      <c r="K592" s="139"/>
      <c r="L592" s="139"/>
      <c r="M592" s="139"/>
      <c r="N592" s="139"/>
      <c r="O592" s="139"/>
      <c r="P592" s="139"/>
      <c r="Q592" s="139"/>
      <c r="R592" s="139"/>
      <c r="S592" s="139"/>
      <c r="T592" s="139"/>
      <c r="U592" s="139"/>
      <c r="V592" s="139"/>
      <c r="W592" s="139"/>
      <c r="X592" s="139"/>
      <c r="Y592" s="139"/>
      <c r="Z592" s="139"/>
      <c r="AA592" s="139"/>
      <c r="AB592" s="139"/>
    </row>
    <row r="593" spans="1:28" ht="15.75" customHeight="1" x14ac:dyDescent="0.3">
      <c r="A593" s="139"/>
      <c r="B593" s="139"/>
      <c r="C593" s="139"/>
      <c r="D593" s="139"/>
      <c r="E593" s="139"/>
      <c r="F593" s="139"/>
      <c r="G593" s="139"/>
      <c r="H593" s="139"/>
      <c r="I593" s="139"/>
      <c r="J593" s="139"/>
      <c r="K593" s="139"/>
      <c r="L593" s="139"/>
      <c r="M593" s="139"/>
      <c r="N593" s="139"/>
      <c r="O593" s="139"/>
      <c r="P593" s="139"/>
      <c r="Q593" s="139"/>
      <c r="R593" s="139"/>
      <c r="S593" s="139"/>
      <c r="T593" s="139"/>
      <c r="U593" s="139"/>
      <c r="V593" s="139"/>
      <c r="W593" s="139"/>
      <c r="X593" s="139"/>
      <c r="Y593" s="139"/>
      <c r="Z593" s="139"/>
      <c r="AA593" s="139"/>
      <c r="AB593" s="139"/>
    </row>
    <row r="594" spans="1:28" ht="15.75" customHeight="1" x14ac:dyDescent="0.3">
      <c r="A594" s="139"/>
      <c r="B594" s="139"/>
      <c r="C594" s="139"/>
      <c r="D594" s="139"/>
      <c r="E594" s="139"/>
      <c r="F594" s="139"/>
      <c r="G594" s="139"/>
      <c r="H594" s="139"/>
      <c r="I594" s="139"/>
      <c r="J594" s="139"/>
      <c r="K594" s="139"/>
      <c r="L594" s="139"/>
      <c r="M594" s="139"/>
      <c r="N594" s="139"/>
      <c r="O594" s="139"/>
      <c r="P594" s="139"/>
      <c r="Q594" s="139"/>
      <c r="R594" s="139"/>
      <c r="S594" s="139"/>
      <c r="T594" s="139"/>
      <c r="U594" s="139"/>
      <c r="V594" s="139"/>
      <c r="W594" s="139"/>
      <c r="X594" s="139"/>
      <c r="Y594" s="139"/>
      <c r="Z594" s="139"/>
      <c r="AA594" s="139"/>
      <c r="AB594" s="139"/>
    </row>
    <row r="595" spans="1:28" ht="15.75" customHeight="1" x14ac:dyDescent="0.3">
      <c r="A595" s="139"/>
      <c r="B595" s="139"/>
      <c r="C595" s="139"/>
      <c r="D595" s="139"/>
      <c r="E595" s="139"/>
      <c r="F595" s="139"/>
      <c r="G595" s="139"/>
      <c r="H595" s="139"/>
      <c r="I595" s="139"/>
      <c r="J595" s="139"/>
      <c r="K595" s="139"/>
      <c r="L595" s="139"/>
      <c r="M595" s="139"/>
      <c r="N595" s="139"/>
      <c r="O595" s="139"/>
      <c r="P595" s="139"/>
      <c r="Q595" s="139"/>
      <c r="R595" s="139"/>
      <c r="S595" s="139"/>
      <c r="T595" s="139"/>
      <c r="U595" s="139"/>
      <c r="V595" s="139"/>
      <c r="W595" s="139"/>
      <c r="X595" s="139"/>
      <c r="Y595" s="139"/>
      <c r="Z595" s="139"/>
      <c r="AA595" s="139"/>
      <c r="AB595" s="139"/>
    </row>
    <row r="596" spans="1:28" ht="15.75" customHeight="1" x14ac:dyDescent="0.3">
      <c r="A596" s="139"/>
      <c r="B596" s="139"/>
      <c r="C596" s="139"/>
      <c r="D596" s="139"/>
      <c r="E596" s="139"/>
      <c r="F596" s="139"/>
      <c r="G596" s="139"/>
      <c r="H596" s="139"/>
      <c r="I596" s="139"/>
      <c r="J596" s="139"/>
      <c r="K596" s="139"/>
      <c r="L596" s="139"/>
      <c r="M596" s="139"/>
      <c r="N596" s="139"/>
      <c r="O596" s="139"/>
      <c r="P596" s="139"/>
      <c r="Q596" s="139"/>
      <c r="R596" s="139"/>
      <c r="S596" s="139"/>
      <c r="T596" s="139"/>
      <c r="U596" s="139"/>
      <c r="V596" s="139"/>
      <c r="W596" s="139"/>
      <c r="X596" s="139"/>
      <c r="Y596" s="139"/>
      <c r="Z596" s="139"/>
      <c r="AA596" s="139"/>
      <c r="AB596" s="139"/>
    </row>
    <row r="597" spans="1:28" ht="15.75" customHeight="1" x14ac:dyDescent="0.3">
      <c r="A597" s="139"/>
      <c r="B597" s="139"/>
      <c r="C597" s="139"/>
      <c r="D597" s="139"/>
      <c r="E597" s="139"/>
      <c r="F597" s="139"/>
      <c r="G597" s="139"/>
      <c r="H597" s="139"/>
      <c r="I597" s="139"/>
      <c r="J597" s="139"/>
      <c r="K597" s="139"/>
      <c r="L597" s="139"/>
      <c r="M597" s="139"/>
      <c r="N597" s="139"/>
      <c r="O597" s="139"/>
      <c r="P597" s="139"/>
      <c r="Q597" s="139"/>
      <c r="R597" s="139"/>
      <c r="S597" s="139"/>
      <c r="T597" s="139"/>
      <c r="U597" s="139"/>
      <c r="V597" s="139"/>
      <c r="W597" s="139"/>
      <c r="X597" s="139"/>
      <c r="Y597" s="139"/>
      <c r="Z597" s="139"/>
      <c r="AA597" s="139"/>
      <c r="AB597" s="139"/>
    </row>
    <row r="598" spans="1:28" ht="15.75" customHeight="1" x14ac:dyDescent="0.3">
      <c r="A598" s="139"/>
      <c r="B598" s="139"/>
      <c r="C598" s="139"/>
      <c r="D598" s="139"/>
      <c r="E598" s="139"/>
      <c r="F598" s="139"/>
      <c r="G598" s="139"/>
      <c r="H598" s="139"/>
      <c r="I598" s="139"/>
      <c r="J598" s="139"/>
      <c r="K598" s="139"/>
      <c r="L598" s="139"/>
      <c r="M598" s="139"/>
      <c r="N598" s="139"/>
      <c r="O598" s="139"/>
      <c r="P598" s="139"/>
      <c r="Q598" s="139"/>
      <c r="R598" s="139"/>
      <c r="S598" s="139"/>
      <c r="T598" s="139"/>
      <c r="U598" s="139"/>
      <c r="V598" s="139"/>
      <c r="W598" s="139"/>
      <c r="X598" s="139"/>
      <c r="Y598" s="139"/>
      <c r="Z598" s="139"/>
      <c r="AA598" s="139"/>
      <c r="AB598" s="139"/>
    </row>
    <row r="599" spans="1:28" ht="15.75" customHeight="1" x14ac:dyDescent="0.3">
      <c r="A599" s="139"/>
      <c r="B599" s="139"/>
      <c r="C599" s="139"/>
      <c r="D599" s="139"/>
      <c r="E599" s="139"/>
      <c r="F599" s="139"/>
      <c r="G599" s="139"/>
      <c r="H599" s="139"/>
      <c r="I599" s="139"/>
      <c r="J599" s="139"/>
      <c r="K599" s="139"/>
      <c r="L599" s="139"/>
      <c r="M599" s="139"/>
      <c r="N599" s="139"/>
      <c r="O599" s="139"/>
      <c r="P599" s="139"/>
      <c r="Q599" s="139"/>
      <c r="R599" s="139"/>
      <c r="S599" s="139"/>
      <c r="T599" s="139"/>
      <c r="U599" s="139"/>
      <c r="V599" s="139"/>
      <c r="W599" s="139"/>
      <c r="X599" s="139"/>
      <c r="Y599" s="139"/>
      <c r="Z599" s="139"/>
      <c r="AA599" s="139"/>
      <c r="AB599" s="139"/>
    </row>
    <row r="600" spans="1:28" ht="15.75" customHeight="1" x14ac:dyDescent="0.3">
      <c r="A600" s="139"/>
      <c r="B600" s="139"/>
      <c r="C600" s="139"/>
      <c r="D600" s="139"/>
      <c r="E600" s="139"/>
      <c r="F600" s="139"/>
      <c r="G600" s="139"/>
      <c r="H600" s="139"/>
      <c r="I600" s="139"/>
      <c r="J600" s="139"/>
      <c r="K600" s="139"/>
      <c r="L600" s="139"/>
      <c r="M600" s="139"/>
      <c r="N600" s="139"/>
      <c r="O600" s="139"/>
      <c r="P600" s="139"/>
      <c r="Q600" s="139"/>
      <c r="R600" s="139"/>
      <c r="S600" s="139"/>
      <c r="T600" s="139"/>
      <c r="U600" s="139"/>
      <c r="V600" s="139"/>
      <c r="W600" s="139"/>
      <c r="X600" s="139"/>
      <c r="Y600" s="139"/>
      <c r="Z600" s="139"/>
      <c r="AA600" s="139"/>
      <c r="AB600" s="139"/>
    </row>
    <row r="601" spans="1:28" ht="15.75" customHeight="1" x14ac:dyDescent="0.3">
      <c r="A601" s="139"/>
      <c r="B601" s="139"/>
      <c r="C601" s="139"/>
      <c r="D601" s="139"/>
      <c r="E601" s="139"/>
      <c r="F601" s="139"/>
      <c r="G601" s="139"/>
      <c r="H601" s="139"/>
      <c r="I601" s="139"/>
      <c r="J601" s="139"/>
      <c r="K601" s="139"/>
      <c r="L601" s="139"/>
      <c r="M601" s="139"/>
      <c r="N601" s="139"/>
      <c r="O601" s="139"/>
      <c r="P601" s="139"/>
      <c r="Q601" s="139"/>
      <c r="R601" s="139"/>
      <c r="S601" s="139"/>
      <c r="T601" s="139"/>
      <c r="U601" s="139"/>
      <c r="V601" s="139"/>
      <c r="W601" s="139"/>
      <c r="X601" s="139"/>
      <c r="Y601" s="139"/>
      <c r="Z601" s="139"/>
      <c r="AA601" s="139"/>
      <c r="AB601" s="139"/>
    </row>
    <row r="602" spans="1:28" ht="15.75" customHeight="1" x14ac:dyDescent="0.3">
      <c r="A602" s="139"/>
      <c r="B602" s="139"/>
      <c r="C602" s="139"/>
      <c r="D602" s="139"/>
      <c r="E602" s="139"/>
      <c r="F602" s="139"/>
      <c r="G602" s="139"/>
      <c r="H602" s="139"/>
      <c r="I602" s="139"/>
      <c r="J602" s="139"/>
      <c r="K602" s="139"/>
      <c r="L602" s="139"/>
      <c r="M602" s="139"/>
      <c r="N602" s="139"/>
      <c r="O602" s="139"/>
      <c r="P602" s="139"/>
      <c r="Q602" s="139"/>
      <c r="R602" s="139"/>
      <c r="S602" s="139"/>
      <c r="T602" s="139"/>
      <c r="U602" s="139"/>
      <c r="V602" s="139"/>
      <c r="W602" s="139"/>
      <c r="X602" s="139"/>
      <c r="Y602" s="139"/>
      <c r="Z602" s="139"/>
      <c r="AA602" s="139"/>
      <c r="AB602" s="139"/>
    </row>
    <row r="603" spans="1:28" ht="15.75" customHeight="1" x14ac:dyDescent="0.3">
      <c r="A603" s="139"/>
      <c r="B603" s="139"/>
      <c r="C603" s="139"/>
      <c r="D603" s="139"/>
      <c r="E603" s="139"/>
      <c r="F603" s="139"/>
      <c r="G603" s="139"/>
      <c r="H603" s="139"/>
      <c r="I603" s="139"/>
      <c r="J603" s="139"/>
      <c r="K603" s="139"/>
      <c r="L603" s="139"/>
      <c r="M603" s="139"/>
      <c r="N603" s="139"/>
      <c r="O603" s="139"/>
      <c r="P603" s="139"/>
      <c r="Q603" s="139"/>
      <c r="R603" s="139"/>
      <c r="S603" s="139"/>
      <c r="T603" s="139"/>
      <c r="U603" s="139"/>
      <c r="V603" s="139"/>
      <c r="W603" s="139"/>
      <c r="X603" s="139"/>
      <c r="Y603" s="139"/>
      <c r="Z603" s="139"/>
      <c r="AA603" s="139"/>
      <c r="AB603" s="139"/>
    </row>
    <row r="604" spans="1:28" ht="15.75" customHeight="1" x14ac:dyDescent="0.3">
      <c r="A604" s="139"/>
      <c r="B604" s="139"/>
      <c r="C604" s="139"/>
      <c r="D604" s="139"/>
      <c r="E604" s="139"/>
      <c r="F604" s="139"/>
      <c r="G604" s="139"/>
      <c r="H604" s="139"/>
      <c r="I604" s="139"/>
      <c r="J604" s="139"/>
      <c r="K604" s="139"/>
      <c r="L604" s="139"/>
      <c r="M604" s="139"/>
      <c r="N604" s="139"/>
      <c r="O604" s="139"/>
      <c r="P604" s="139"/>
      <c r="Q604" s="139"/>
      <c r="R604" s="139"/>
      <c r="S604" s="139"/>
      <c r="T604" s="139"/>
      <c r="U604" s="139"/>
      <c r="V604" s="139"/>
      <c r="W604" s="139"/>
      <c r="X604" s="139"/>
      <c r="Y604" s="139"/>
      <c r="Z604" s="139"/>
      <c r="AA604" s="139"/>
      <c r="AB604" s="139"/>
    </row>
    <row r="605" spans="1:28" ht="15.75" customHeight="1" x14ac:dyDescent="0.3">
      <c r="A605" s="139"/>
      <c r="B605" s="139"/>
      <c r="C605" s="139"/>
      <c r="D605" s="139"/>
      <c r="E605" s="139"/>
      <c r="F605" s="139"/>
      <c r="G605" s="139"/>
      <c r="H605" s="139"/>
      <c r="I605" s="139"/>
      <c r="J605" s="139"/>
      <c r="K605" s="139"/>
      <c r="L605" s="139"/>
      <c r="M605" s="139"/>
      <c r="N605" s="139"/>
      <c r="O605" s="139"/>
      <c r="P605" s="139"/>
      <c r="Q605" s="139"/>
      <c r="R605" s="139"/>
      <c r="S605" s="139"/>
      <c r="T605" s="139"/>
      <c r="U605" s="139"/>
      <c r="V605" s="139"/>
      <c r="W605" s="139"/>
      <c r="X605" s="139"/>
      <c r="Y605" s="139"/>
      <c r="Z605" s="139"/>
      <c r="AA605" s="139"/>
      <c r="AB605" s="139"/>
    </row>
    <row r="606" spans="1:28" ht="15.75" customHeight="1" x14ac:dyDescent="0.3">
      <c r="A606" s="139"/>
      <c r="B606" s="139"/>
      <c r="C606" s="139"/>
      <c r="D606" s="139"/>
      <c r="E606" s="139"/>
      <c r="F606" s="139"/>
      <c r="G606" s="139"/>
      <c r="H606" s="139"/>
      <c r="I606" s="139"/>
      <c r="J606" s="139"/>
      <c r="K606" s="139"/>
      <c r="L606" s="139"/>
      <c r="M606" s="139"/>
      <c r="N606" s="139"/>
      <c r="O606" s="139"/>
      <c r="P606" s="139"/>
      <c r="Q606" s="139"/>
      <c r="R606" s="139"/>
      <c r="S606" s="139"/>
      <c r="T606" s="139"/>
      <c r="U606" s="139"/>
      <c r="V606" s="139"/>
      <c r="W606" s="139"/>
      <c r="X606" s="139"/>
      <c r="Y606" s="139"/>
      <c r="Z606" s="139"/>
      <c r="AA606" s="139"/>
      <c r="AB606" s="139"/>
    </row>
    <row r="607" spans="1:28" ht="15.75" customHeight="1" x14ac:dyDescent="0.3">
      <c r="A607" s="139"/>
      <c r="B607" s="139"/>
      <c r="C607" s="139"/>
      <c r="D607" s="139"/>
      <c r="E607" s="139"/>
      <c r="F607" s="139"/>
      <c r="G607" s="139"/>
      <c r="H607" s="139"/>
      <c r="I607" s="139"/>
      <c r="J607" s="139"/>
      <c r="K607" s="139"/>
      <c r="L607" s="139"/>
      <c r="M607" s="139"/>
      <c r="N607" s="139"/>
      <c r="O607" s="139"/>
      <c r="P607" s="139"/>
      <c r="Q607" s="139"/>
      <c r="R607" s="139"/>
      <c r="S607" s="139"/>
      <c r="T607" s="139"/>
      <c r="U607" s="139"/>
      <c r="V607" s="139"/>
      <c r="W607" s="139"/>
      <c r="X607" s="139"/>
      <c r="Y607" s="139"/>
      <c r="Z607" s="139"/>
      <c r="AA607" s="139"/>
      <c r="AB607" s="139"/>
    </row>
    <row r="608" spans="1:28" ht="15.75" customHeight="1" x14ac:dyDescent="0.3">
      <c r="A608" s="139"/>
      <c r="B608" s="139"/>
      <c r="C608" s="139"/>
      <c r="D608" s="139"/>
      <c r="E608" s="139"/>
      <c r="F608" s="139"/>
      <c r="G608" s="139"/>
      <c r="H608" s="139"/>
      <c r="I608" s="139"/>
      <c r="J608" s="139"/>
      <c r="K608" s="139"/>
      <c r="L608" s="139"/>
      <c r="M608" s="139"/>
      <c r="N608" s="139"/>
      <c r="O608" s="139"/>
      <c r="P608" s="139"/>
      <c r="Q608" s="139"/>
      <c r="R608" s="139"/>
      <c r="S608" s="139"/>
      <c r="T608" s="139"/>
      <c r="U608" s="139"/>
      <c r="V608" s="139"/>
      <c r="W608" s="139"/>
      <c r="X608" s="139"/>
      <c r="Y608" s="139"/>
      <c r="Z608" s="139"/>
      <c r="AA608" s="139"/>
      <c r="AB608" s="139"/>
    </row>
    <row r="609" spans="1:28" ht="15.75" customHeight="1" x14ac:dyDescent="0.3">
      <c r="A609" s="139"/>
      <c r="B609" s="139"/>
      <c r="C609" s="139"/>
      <c r="D609" s="139"/>
      <c r="E609" s="139"/>
      <c r="F609" s="139"/>
      <c r="G609" s="139"/>
      <c r="H609" s="139"/>
      <c r="I609" s="139"/>
      <c r="J609" s="139"/>
      <c r="K609" s="139"/>
      <c r="L609" s="139"/>
      <c r="M609" s="139"/>
      <c r="N609" s="139"/>
      <c r="O609" s="139"/>
      <c r="P609" s="139"/>
      <c r="Q609" s="139"/>
      <c r="R609" s="139"/>
      <c r="S609" s="139"/>
      <c r="T609" s="139"/>
      <c r="U609" s="139"/>
      <c r="V609" s="139"/>
      <c r="W609" s="139"/>
      <c r="X609" s="139"/>
      <c r="Y609" s="139"/>
      <c r="Z609" s="139"/>
      <c r="AA609" s="139"/>
      <c r="AB609" s="139"/>
    </row>
    <row r="610" spans="1:28" ht="15.75" customHeight="1" x14ac:dyDescent="0.3">
      <c r="A610" s="139"/>
      <c r="B610" s="139"/>
      <c r="C610" s="139"/>
      <c r="D610" s="139"/>
      <c r="E610" s="139"/>
      <c r="F610" s="139"/>
      <c r="G610" s="139"/>
      <c r="H610" s="139"/>
      <c r="I610" s="139"/>
      <c r="J610" s="139"/>
      <c r="K610" s="139"/>
      <c r="L610" s="139"/>
      <c r="M610" s="139"/>
      <c r="N610" s="139"/>
      <c r="O610" s="139"/>
      <c r="P610" s="139"/>
      <c r="Q610" s="139"/>
      <c r="R610" s="139"/>
      <c r="S610" s="139"/>
      <c r="T610" s="139"/>
      <c r="U610" s="139"/>
      <c r="V610" s="139"/>
      <c r="W610" s="139"/>
      <c r="X610" s="139"/>
      <c r="Y610" s="139"/>
      <c r="Z610" s="139"/>
      <c r="AA610" s="139"/>
      <c r="AB610" s="139"/>
    </row>
    <row r="611" spans="1:28" ht="15.75" customHeight="1" x14ac:dyDescent="0.3">
      <c r="A611" s="139"/>
      <c r="B611" s="139"/>
      <c r="C611" s="139"/>
      <c r="D611" s="139"/>
      <c r="E611" s="139"/>
      <c r="F611" s="139"/>
      <c r="G611" s="139"/>
      <c r="H611" s="139"/>
      <c r="I611" s="139"/>
      <c r="J611" s="139"/>
      <c r="K611" s="139"/>
      <c r="L611" s="139"/>
      <c r="M611" s="139"/>
      <c r="N611" s="139"/>
      <c r="O611" s="139"/>
      <c r="P611" s="139"/>
      <c r="Q611" s="139"/>
      <c r="R611" s="139"/>
      <c r="S611" s="139"/>
      <c r="T611" s="139"/>
      <c r="U611" s="139"/>
      <c r="V611" s="139"/>
      <c r="W611" s="139"/>
      <c r="X611" s="139"/>
      <c r="Y611" s="139"/>
      <c r="Z611" s="139"/>
      <c r="AA611" s="139"/>
      <c r="AB611" s="139"/>
    </row>
    <row r="612" spans="1:28" ht="15.75" customHeight="1" x14ac:dyDescent="0.3">
      <c r="A612" s="139"/>
      <c r="B612" s="139"/>
      <c r="C612" s="139"/>
      <c r="D612" s="139"/>
      <c r="E612" s="139"/>
      <c r="F612" s="139"/>
      <c r="G612" s="139"/>
      <c r="H612" s="139"/>
      <c r="I612" s="139"/>
      <c r="J612" s="139"/>
      <c r="K612" s="139"/>
      <c r="L612" s="139"/>
      <c r="M612" s="139"/>
      <c r="N612" s="139"/>
      <c r="O612" s="139"/>
      <c r="P612" s="139"/>
      <c r="Q612" s="139"/>
      <c r="R612" s="139"/>
      <c r="S612" s="139"/>
      <c r="T612" s="139"/>
      <c r="U612" s="139"/>
      <c r="V612" s="139"/>
      <c r="W612" s="139"/>
      <c r="X612" s="139"/>
      <c r="Y612" s="139"/>
      <c r="Z612" s="139"/>
      <c r="AA612" s="139"/>
      <c r="AB612" s="139"/>
    </row>
    <row r="613" spans="1:28" ht="15.75" customHeight="1" x14ac:dyDescent="0.3">
      <c r="A613" s="139"/>
      <c r="B613" s="139"/>
      <c r="C613" s="139"/>
      <c r="D613" s="139"/>
      <c r="E613" s="139"/>
      <c r="F613" s="139"/>
      <c r="G613" s="139"/>
      <c r="H613" s="139"/>
      <c r="I613" s="139"/>
      <c r="J613" s="139"/>
      <c r="K613" s="139"/>
      <c r="L613" s="139"/>
      <c r="M613" s="139"/>
      <c r="N613" s="139"/>
      <c r="O613" s="139"/>
      <c r="P613" s="139"/>
      <c r="Q613" s="139"/>
      <c r="R613" s="139"/>
      <c r="S613" s="139"/>
      <c r="T613" s="139"/>
      <c r="U613" s="139"/>
      <c r="V613" s="139"/>
      <c r="W613" s="139"/>
      <c r="X613" s="139"/>
      <c r="Y613" s="139"/>
      <c r="Z613" s="139"/>
      <c r="AA613" s="139"/>
      <c r="AB613" s="139"/>
    </row>
    <row r="614" spans="1:28" ht="15.75" customHeight="1" x14ac:dyDescent="0.3">
      <c r="A614" s="139"/>
      <c r="B614" s="139"/>
      <c r="C614" s="139"/>
      <c r="D614" s="139"/>
      <c r="E614" s="139"/>
      <c r="F614" s="139"/>
      <c r="G614" s="139"/>
      <c r="H614" s="139"/>
      <c r="I614" s="139"/>
      <c r="J614" s="139"/>
      <c r="K614" s="139"/>
      <c r="L614" s="139"/>
      <c r="M614" s="139"/>
      <c r="N614" s="139"/>
      <c r="O614" s="139"/>
      <c r="P614" s="139"/>
      <c r="Q614" s="139"/>
      <c r="R614" s="139"/>
      <c r="S614" s="139"/>
      <c r="T614" s="139"/>
      <c r="U614" s="139"/>
      <c r="V614" s="139"/>
      <c r="W614" s="139"/>
      <c r="X614" s="139"/>
      <c r="Y614" s="139"/>
      <c r="Z614" s="139"/>
      <c r="AA614" s="139"/>
      <c r="AB614" s="139"/>
    </row>
    <row r="615" spans="1:28" ht="15.75" customHeight="1" x14ac:dyDescent="0.3">
      <c r="A615" s="139"/>
      <c r="B615" s="139"/>
      <c r="C615" s="139"/>
      <c r="D615" s="139"/>
      <c r="E615" s="139"/>
      <c r="F615" s="139"/>
      <c r="G615" s="139"/>
      <c r="H615" s="139"/>
      <c r="I615" s="139"/>
      <c r="J615" s="139"/>
      <c r="K615" s="139"/>
      <c r="L615" s="139"/>
      <c r="M615" s="139"/>
      <c r="N615" s="139"/>
      <c r="O615" s="139"/>
      <c r="P615" s="139"/>
      <c r="Q615" s="139"/>
      <c r="R615" s="139"/>
      <c r="S615" s="139"/>
      <c r="T615" s="139"/>
      <c r="U615" s="139"/>
      <c r="V615" s="139"/>
      <c r="W615" s="139"/>
      <c r="X615" s="139"/>
      <c r="Y615" s="139"/>
      <c r="Z615" s="139"/>
      <c r="AA615" s="139"/>
      <c r="AB615" s="139"/>
    </row>
    <row r="616" spans="1:28" ht="15.75" customHeight="1" x14ac:dyDescent="0.3">
      <c r="A616" s="139"/>
      <c r="B616" s="139"/>
      <c r="C616" s="139"/>
      <c r="D616" s="139"/>
      <c r="E616" s="139"/>
      <c r="F616" s="139"/>
      <c r="G616" s="139"/>
      <c r="H616" s="139"/>
      <c r="I616" s="139"/>
      <c r="J616" s="139"/>
      <c r="K616" s="139"/>
      <c r="L616" s="139"/>
      <c r="M616" s="139"/>
      <c r="N616" s="139"/>
      <c r="O616" s="139"/>
      <c r="P616" s="139"/>
      <c r="Q616" s="139"/>
      <c r="R616" s="139"/>
      <c r="S616" s="139"/>
      <c r="T616" s="139"/>
      <c r="U616" s="139"/>
      <c r="V616" s="139"/>
      <c r="W616" s="139"/>
      <c r="X616" s="139"/>
      <c r="Y616" s="139"/>
      <c r="Z616" s="139"/>
      <c r="AA616" s="139"/>
      <c r="AB616" s="139"/>
    </row>
    <row r="617" spans="1:28" ht="15.75" customHeight="1" x14ac:dyDescent="0.3">
      <c r="A617" s="139"/>
      <c r="B617" s="139"/>
      <c r="C617" s="139"/>
      <c r="D617" s="139"/>
      <c r="E617" s="139"/>
      <c r="F617" s="139"/>
      <c r="G617" s="139"/>
      <c r="H617" s="139"/>
      <c r="I617" s="139"/>
      <c r="J617" s="139"/>
      <c r="K617" s="139"/>
      <c r="L617" s="139"/>
      <c r="M617" s="139"/>
      <c r="N617" s="139"/>
      <c r="O617" s="139"/>
      <c r="P617" s="139"/>
      <c r="Q617" s="139"/>
      <c r="R617" s="139"/>
      <c r="S617" s="139"/>
      <c r="T617" s="139"/>
      <c r="U617" s="139"/>
      <c r="V617" s="139"/>
      <c r="W617" s="139"/>
      <c r="X617" s="139"/>
      <c r="Y617" s="139"/>
      <c r="Z617" s="139"/>
      <c r="AA617" s="139"/>
      <c r="AB617" s="139"/>
    </row>
    <row r="618" spans="1:28" ht="15.75" customHeight="1" x14ac:dyDescent="0.3">
      <c r="A618" s="139"/>
      <c r="B618" s="139"/>
      <c r="C618" s="139"/>
      <c r="D618" s="139"/>
      <c r="E618" s="139"/>
      <c r="F618" s="139"/>
      <c r="G618" s="139"/>
      <c r="H618" s="139"/>
      <c r="I618" s="139"/>
      <c r="J618" s="139"/>
      <c r="K618" s="139"/>
      <c r="L618" s="139"/>
      <c r="M618" s="139"/>
      <c r="N618" s="139"/>
      <c r="O618" s="139"/>
      <c r="P618" s="139"/>
      <c r="Q618" s="139"/>
      <c r="R618" s="139"/>
      <c r="S618" s="139"/>
      <c r="T618" s="139"/>
      <c r="U618" s="139"/>
      <c r="V618" s="139"/>
      <c r="W618" s="139"/>
      <c r="X618" s="139"/>
      <c r="Y618" s="139"/>
      <c r="Z618" s="139"/>
      <c r="AA618" s="139"/>
      <c r="AB618" s="139"/>
    </row>
    <row r="619" spans="1:28" ht="15.75" customHeight="1" x14ac:dyDescent="0.3">
      <c r="A619" s="139"/>
      <c r="B619" s="139"/>
      <c r="C619" s="139"/>
      <c r="D619" s="139"/>
      <c r="E619" s="139"/>
      <c r="F619" s="139"/>
      <c r="G619" s="139"/>
      <c r="H619" s="139"/>
      <c r="I619" s="139"/>
      <c r="J619" s="139"/>
      <c r="K619" s="139"/>
      <c r="L619" s="139"/>
      <c r="M619" s="139"/>
      <c r="N619" s="139"/>
      <c r="O619" s="139"/>
      <c r="P619" s="139"/>
      <c r="Q619" s="139"/>
      <c r="R619" s="139"/>
      <c r="S619" s="139"/>
      <c r="T619" s="139"/>
      <c r="U619" s="139"/>
      <c r="V619" s="139"/>
      <c r="W619" s="139"/>
      <c r="X619" s="139"/>
      <c r="Y619" s="139"/>
      <c r="Z619" s="139"/>
      <c r="AA619" s="139"/>
      <c r="AB619" s="139"/>
    </row>
    <row r="620" spans="1:28" ht="15.75" customHeight="1" x14ac:dyDescent="0.3">
      <c r="A620" s="139"/>
      <c r="B620" s="139"/>
      <c r="C620" s="139"/>
      <c r="D620" s="139"/>
      <c r="E620" s="139"/>
      <c r="F620" s="139"/>
      <c r="G620" s="139"/>
      <c r="H620" s="139"/>
      <c r="I620" s="139"/>
      <c r="J620" s="139"/>
      <c r="K620" s="139"/>
      <c r="L620" s="139"/>
      <c r="M620" s="139"/>
      <c r="N620" s="139"/>
      <c r="O620" s="139"/>
      <c r="P620" s="139"/>
      <c r="Q620" s="139"/>
      <c r="R620" s="139"/>
      <c r="S620" s="139"/>
      <c r="T620" s="139"/>
      <c r="U620" s="139"/>
      <c r="V620" s="139"/>
      <c r="W620" s="139"/>
      <c r="X620" s="139"/>
      <c r="Y620" s="139"/>
      <c r="Z620" s="139"/>
      <c r="AA620" s="139"/>
      <c r="AB620" s="139"/>
    </row>
    <row r="621" spans="1:28" ht="15.75" customHeight="1" x14ac:dyDescent="0.3">
      <c r="A621" s="139"/>
      <c r="B621" s="139"/>
      <c r="C621" s="139"/>
      <c r="D621" s="139"/>
      <c r="E621" s="139"/>
      <c r="F621" s="139"/>
      <c r="G621" s="139"/>
      <c r="H621" s="139"/>
      <c r="I621" s="139"/>
      <c r="J621" s="139"/>
      <c r="K621" s="139"/>
      <c r="L621" s="139"/>
      <c r="M621" s="139"/>
      <c r="N621" s="139"/>
      <c r="O621" s="139"/>
      <c r="P621" s="139"/>
      <c r="Q621" s="139"/>
      <c r="R621" s="139"/>
      <c r="S621" s="139"/>
      <c r="T621" s="139"/>
      <c r="U621" s="139"/>
      <c r="V621" s="139"/>
      <c r="W621" s="139"/>
      <c r="X621" s="139"/>
      <c r="Y621" s="139"/>
      <c r="Z621" s="139"/>
      <c r="AA621" s="139"/>
      <c r="AB621" s="139"/>
    </row>
    <row r="622" spans="1:28" ht="15.75" customHeight="1" x14ac:dyDescent="0.3">
      <c r="A622" s="139"/>
      <c r="B622" s="139"/>
      <c r="C622" s="139"/>
      <c r="D622" s="139"/>
      <c r="E622" s="139"/>
      <c r="F622" s="139"/>
      <c r="G622" s="139"/>
      <c r="H622" s="139"/>
      <c r="I622" s="139"/>
      <c r="J622" s="139"/>
      <c r="K622" s="139"/>
      <c r="L622" s="139"/>
      <c r="M622" s="139"/>
      <c r="N622" s="139"/>
      <c r="O622" s="139"/>
      <c r="P622" s="139"/>
      <c r="Q622" s="139"/>
      <c r="R622" s="139"/>
      <c r="S622" s="139"/>
      <c r="T622" s="139"/>
      <c r="U622" s="139"/>
      <c r="V622" s="139"/>
      <c r="W622" s="139"/>
      <c r="X622" s="139"/>
      <c r="Y622" s="139"/>
      <c r="Z622" s="139"/>
      <c r="AA622" s="139"/>
      <c r="AB622" s="139"/>
    </row>
    <row r="623" spans="1:28" ht="15.75" customHeight="1" x14ac:dyDescent="0.3">
      <c r="A623" s="139"/>
      <c r="B623" s="139"/>
      <c r="C623" s="139"/>
      <c r="D623" s="139"/>
      <c r="E623" s="139"/>
      <c r="F623" s="139"/>
      <c r="G623" s="139"/>
      <c r="H623" s="139"/>
      <c r="I623" s="139"/>
      <c r="J623" s="139"/>
      <c r="K623" s="139"/>
      <c r="L623" s="139"/>
      <c r="M623" s="139"/>
      <c r="N623" s="139"/>
      <c r="O623" s="139"/>
      <c r="P623" s="139"/>
      <c r="Q623" s="139"/>
      <c r="R623" s="139"/>
      <c r="S623" s="139"/>
      <c r="T623" s="139"/>
      <c r="U623" s="139"/>
      <c r="V623" s="139"/>
      <c r="W623" s="139"/>
      <c r="X623" s="139"/>
      <c r="Y623" s="139"/>
      <c r="Z623" s="139"/>
      <c r="AA623" s="139"/>
      <c r="AB623" s="139"/>
    </row>
    <row r="624" spans="1:28" ht="15.75" customHeight="1" x14ac:dyDescent="0.3">
      <c r="A624" s="139"/>
      <c r="B624" s="139"/>
      <c r="C624" s="139"/>
      <c r="D624" s="139"/>
      <c r="E624" s="139"/>
      <c r="F624" s="139"/>
      <c r="G624" s="139"/>
      <c r="H624" s="139"/>
      <c r="I624" s="139"/>
      <c r="J624" s="139"/>
      <c r="K624" s="139"/>
      <c r="L624" s="139"/>
      <c r="M624" s="139"/>
      <c r="N624" s="139"/>
      <c r="O624" s="139"/>
      <c r="P624" s="139"/>
      <c r="Q624" s="139"/>
      <c r="R624" s="139"/>
      <c r="S624" s="139"/>
      <c r="T624" s="139"/>
      <c r="U624" s="139"/>
      <c r="V624" s="139"/>
      <c r="W624" s="139"/>
      <c r="X624" s="139"/>
      <c r="Y624" s="139"/>
      <c r="Z624" s="139"/>
      <c r="AA624" s="139"/>
      <c r="AB624" s="139"/>
    </row>
    <row r="625" spans="1:28" ht="15.75" customHeight="1" x14ac:dyDescent="0.3">
      <c r="A625" s="139"/>
      <c r="B625" s="139"/>
      <c r="C625" s="139"/>
      <c r="D625" s="139"/>
      <c r="E625" s="139"/>
      <c r="F625" s="139"/>
      <c r="G625" s="139"/>
      <c r="H625" s="139"/>
      <c r="I625" s="139"/>
      <c r="J625" s="139"/>
      <c r="K625" s="139"/>
      <c r="L625" s="139"/>
      <c r="M625" s="139"/>
      <c r="N625" s="139"/>
      <c r="O625" s="139"/>
      <c r="P625" s="139"/>
      <c r="Q625" s="139"/>
      <c r="R625" s="139"/>
      <c r="S625" s="139"/>
      <c r="T625" s="139"/>
      <c r="U625" s="139"/>
      <c r="V625" s="139"/>
      <c r="W625" s="139"/>
      <c r="X625" s="139"/>
      <c r="Y625" s="139"/>
      <c r="Z625" s="139"/>
      <c r="AA625" s="139"/>
      <c r="AB625" s="139"/>
    </row>
    <row r="626" spans="1:28" ht="15.75" customHeight="1" x14ac:dyDescent="0.3">
      <c r="A626" s="139"/>
      <c r="B626" s="139"/>
      <c r="C626" s="139"/>
      <c r="D626" s="139"/>
      <c r="E626" s="139"/>
      <c r="F626" s="139"/>
      <c r="G626" s="139"/>
      <c r="H626" s="139"/>
      <c r="I626" s="139"/>
      <c r="J626" s="139"/>
      <c r="K626" s="139"/>
      <c r="L626" s="139"/>
      <c r="M626" s="139"/>
      <c r="N626" s="139"/>
      <c r="O626" s="139"/>
      <c r="P626" s="139"/>
      <c r="Q626" s="139"/>
      <c r="R626" s="139"/>
      <c r="S626" s="139"/>
      <c r="T626" s="139"/>
      <c r="U626" s="139"/>
      <c r="V626" s="139"/>
      <c r="W626" s="139"/>
      <c r="X626" s="139"/>
      <c r="Y626" s="139"/>
      <c r="Z626" s="139"/>
      <c r="AA626" s="139"/>
      <c r="AB626" s="139"/>
    </row>
    <row r="627" spans="1:28" ht="15.75" customHeight="1" x14ac:dyDescent="0.3">
      <c r="A627" s="139"/>
      <c r="B627" s="139"/>
      <c r="C627" s="139"/>
      <c r="D627" s="139"/>
      <c r="E627" s="139"/>
      <c r="F627" s="139"/>
      <c r="G627" s="139"/>
      <c r="H627" s="139"/>
      <c r="I627" s="139"/>
      <c r="J627" s="139"/>
      <c r="K627" s="139"/>
      <c r="L627" s="139"/>
      <c r="M627" s="139"/>
      <c r="N627" s="139"/>
      <c r="O627" s="139"/>
      <c r="P627" s="139"/>
      <c r="Q627" s="139"/>
      <c r="R627" s="139"/>
      <c r="S627" s="139"/>
      <c r="T627" s="139"/>
      <c r="U627" s="139"/>
      <c r="V627" s="139"/>
      <c r="W627" s="139"/>
      <c r="X627" s="139"/>
      <c r="Y627" s="139"/>
      <c r="Z627" s="139"/>
      <c r="AA627" s="139"/>
      <c r="AB627" s="139"/>
    </row>
    <row r="628" spans="1:28" ht="15.75" customHeight="1" x14ac:dyDescent="0.3">
      <c r="A628" s="139"/>
      <c r="B628" s="139"/>
      <c r="C628" s="139"/>
      <c r="D628" s="139"/>
      <c r="E628" s="139"/>
      <c r="F628" s="139"/>
      <c r="G628" s="139"/>
      <c r="H628" s="139"/>
      <c r="I628" s="139"/>
      <c r="J628" s="139"/>
      <c r="K628" s="139"/>
      <c r="L628" s="139"/>
      <c r="M628" s="139"/>
      <c r="N628" s="139"/>
      <c r="O628" s="139"/>
      <c r="P628" s="139"/>
      <c r="Q628" s="139"/>
      <c r="R628" s="139"/>
      <c r="S628" s="139"/>
      <c r="T628" s="139"/>
      <c r="U628" s="139"/>
      <c r="V628" s="139"/>
      <c r="W628" s="139"/>
      <c r="X628" s="139"/>
      <c r="Y628" s="139"/>
      <c r="Z628" s="139"/>
      <c r="AA628" s="139"/>
      <c r="AB628" s="139"/>
    </row>
    <row r="629" spans="1:28" ht="15.75" customHeight="1" x14ac:dyDescent="0.3">
      <c r="A629" s="139"/>
      <c r="B629" s="139"/>
      <c r="C629" s="139"/>
      <c r="D629" s="139"/>
      <c r="E629" s="139"/>
      <c r="F629" s="139"/>
      <c r="G629" s="139"/>
      <c r="H629" s="139"/>
      <c r="I629" s="139"/>
      <c r="J629" s="139"/>
      <c r="K629" s="139"/>
      <c r="L629" s="139"/>
      <c r="M629" s="139"/>
      <c r="N629" s="139"/>
      <c r="O629" s="139"/>
      <c r="P629" s="139"/>
      <c r="Q629" s="139"/>
      <c r="R629" s="139"/>
      <c r="S629" s="139"/>
      <c r="T629" s="139"/>
      <c r="U629" s="139"/>
      <c r="V629" s="139"/>
      <c r="W629" s="139"/>
      <c r="X629" s="139"/>
      <c r="Y629" s="139"/>
      <c r="Z629" s="139"/>
      <c r="AA629" s="139"/>
      <c r="AB629" s="139"/>
    </row>
    <row r="630" spans="1:28" ht="15.75" customHeight="1" x14ac:dyDescent="0.3">
      <c r="A630" s="139"/>
      <c r="B630" s="139"/>
      <c r="C630" s="139"/>
      <c r="D630" s="139"/>
      <c r="E630" s="139"/>
      <c r="F630" s="139"/>
      <c r="G630" s="139"/>
      <c r="H630" s="139"/>
      <c r="I630" s="139"/>
      <c r="J630" s="139"/>
      <c r="K630" s="139"/>
      <c r="L630" s="139"/>
      <c r="M630" s="139"/>
      <c r="N630" s="139"/>
      <c r="O630" s="139"/>
      <c r="P630" s="139"/>
      <c r="Q630" s="139"/>
      <c r="R630" s="139"/>
      <c r="S630" s="139"/>
      <c r="T630" s="139"/>
      <c r="U630" s="139"/>
      <c r="V630" s="139"/>
      <c r="W630" s="139"/>
      <c r="X630" s="139"/>
      <c r="Y630" s="139"/>
      <c r="Z630" s="139"/>
      <c r="AA630" s="139"/>
      <c r="AB630" s="139"/>
    </row>
    <row r="631" spans="1:28" ht="15.75" customHeight="1" x14ac:dyDescent="0.3">
      <c r="A631" s="139"/>
      <c r="B631" s="139"/>
      <c r="C631" s="139"/>
      <c r="D631" s="139"/>
      <c r="E631" s="139"/>
      <c r="F631" s="139"/>
      <c r="G631" s="139"/>
      <c r="H631" s="139"/>
      <c r="I631" s="139"/>
      <c r="J631" s="139"/>
      <c r="K631" s="139"/>
      <c r="L631" s="139"/>
      <c r="M631" s="139"/>
      <c r="N631" s="139"/>
      <c r="O631" s="139"/>
      <c r="P631" s="139"/>
      <c r="Q631" s="139"/>
      <c r="R631" s="139"/>
      <c r="S631" s="139"/>
      <c r="T631" s="139"/>
      <c r="U631" s="139"/>
      <c r="V631" s="139"/>
      <c r="W631" s="139"/>
      <c r="X631" s="139"/>
      <c r="Y631" s="139"/>
      <c r="Z631" s="139"/>
      <c r="AA631" s="139"/>
      <c r="AB631" s="139"/>
    </row>
    <row r="632" spans="1:28" ht="15.75" customHeight="1" x14ac:dyDescent="0.3">
      <c r="A632" s="139"/>
      <c r="B632" s="139"/>
      <c r="C632" s="139"/>
      <c r="D632" s="139"/>
      <c r="E632" s="139"/>
      <c r="F632" s="139"/>
      <c r="G632" s="139"/>
      <c r="H632" s="139"/>
      <c r="I632" s="139"/>
      <c r="J632" s="139"/>
      <c r="K632" s="139"/>
      <c r="L632" s="139"/>
      <c r="M632" s="139"/>
      <c r="N632" s="139"/>
      <c r="O632" s="139"/>
      <c r="P632" s="139"/>
      <c r="Q632" s="139"/>
      <c r="R632" s="139"/>
      <c r="S632" s="139"/>
      <c r="T632" s="139"/>
      <c r="U632" s="139"/>
      <c r="V632" s="139"/>
      <c r="W632" s="139"/>
      <c r="X632" s="139"/>
      <c r="Y632" s="139"/>
      <c r="Z632" s="139"/>
      <c r="AA632" s="139"/>
      <c r="AB632" s="139"/>
    </row>
    <row r="633" spans="1:28" ht="15.75" customHeight="1" x14ac:dyDescent="0.3">
      <c r="A633" s="139"/>
      <c r="B633" s="139"/>
      <c r="C633" s="139"/>
      <c r="D633" s="139"/>
      <c r="E633" s="139"/>
      <c r="F633" s="139"/>
      <c r="G633" s="139"/>
      <c r="H633" s="139"/>
      <c r="I633" s="139"/>
      <c r="J633" s="139"/>
      <c r="K633" s="139"/>
      <c r="L633" s="139"/>
      <c r="M633" s="139"/>
      <c r="N633" s="139"/>
      <c r="O633" s="139"/>
      <c r="P633" s="139"/>
      <c r="Q633" s="139"/>
      <c r="R633" s="139"/>
      <c r="S633" s="139"/>
      <c r="T633" s="139"/>
      <c r="U633" s="139"/>
      <c r="V633" s="139"/>
      <c r="W633" s="139"/>
      <c r="X633" s="139"/>
      <c r="Y633" s="139"/>
      <c r="Z633" s="139"/>
      <c r="AA633" s="139"/>
      <c r="AB633" s="139"/>
    </row>
    <row r="634" spans="1:28" ht="15.75" customHeight="1" x14ac:dyDescent="0.3">
      <c r="A634" s="139"/>
      <c r="B634" s="139"/>
      <c r="C634" s="139"/>
      <c r="D634" s="139"/>
      <c r="E634" s="139"/>
      <c r="F634" s="139"/>
      <c r="G634" s="139"/>
      <c r="H634" s="139"/>
      <c r="I634" s="139"/>
      <c r="J634" s="139"/>
      <c r="K634" s="139"/>
      <c r="L634" s="139"/>
      <c r="M634" s="139"/>
      <c r="N634" s="139"/>
      <c r="O634" s="139"/>
      <c r="P634" s="139"/>
      <c r="Q634" s="139"/>
      <c r="R634" s="139"/>
      <c r="S634" s="139"/>
      <c r="T634" s="139"/>
      <c r="U634" s="139"/>
      <c r="V634" s="139"/>
      <c r="W634" s="139"/>
      <c r="X634" s="139"/>
      <c r="Y634" s="139"/>
      <c r="Z634" s="139"/>
      <c r="AA634" s="139"/>
      <c r="AB634" s="139"/>
    </row>
    <row r="635" spans="1:28" ht="15.75" customHeight="1" x14ac:dyDescent="0.3">
      <c r="A635" s="139"/>
      <c r="B635" s="139"/>
      <c r="C635" s="139"/>
      <c r="D635" s="139"/>
      <c r="E635" s="139"/>
      <c r="F635" s="139"/>
      <c r="G635" s="139"/>
      <c r="H635" s="139"/>
      <c r="I635" s="139"/>
      <c r="J635" s="139"/>
      <c r="K635" s="139"/>
      <c r="L635" s="139"/>
      <c r="M635" s="139"/>
      <c r="N635" s="139"/>
      <c r="O635" s="139"/>
      <c r="P635" s="139"/>
      <c r="Q635" s="139"/>
      <c r="R635" s="139"/>
      <c r="S635" s="139"/>
      <c r="T635" s="139"/>
      <c r="U635" s="139"/>
      <c r="V635" s="139"/>
      <c r="W635" s="139"/>
      <c r="X635" s="139"/>
      <c r="Y635" s="139"/>
      <c r="Z635" s="139"/>
      <c r="AA635" s="139"/>
      <c r="AB635" s="139"/>
    </row>
    <row r="636" spans="1:28" ht="15.75" customHeight="1" x14ac:dyDescent="0.3">
      <c r="A636" s="139"/>
      <c r="B636" s="139"/>
      <c r="C636" s="139"/>
      <c r="D636" s="139"/>
      <c r="E636" s="139"/>
      <c r="F636" s="139"/>
      <c r="G636" s="139"/>
      <c r="H636" s="139"/>
      <c r="I636" s="139"/>
      <c r="J636" s="139"/>
      <c r="K636" s="139"/>
      <c r="L636" s="139"/>
      <c r="M636" s="139"/>
      <c r="N636" s="139"/>
      <c r="O636" s="139"/>
      <c r="P636" s="139"/>
      <c r="Q636" s="139"/>
      <c r="R636" s="139"/>
      <c r="S636" s="139"/>
      <c r="T636" s="139"/>
      <c r="U636" s="139"/>
      <c r="V636" s="139"/>
      <c r="W636" s="139"/>
      <c r="X636" s="139"/>
      <c r="Y636" s="139"/>
      <c r="Z636" s="139"/>
      <c r="AA636" s="139"/>
      <c r="AB636" s="139"/>
    </row>
    <row r="637" spans="1:28" ht="15.75" customHeight="1" x14ac:dyDescent="0.3">
      <c r="A637" s="139"/>
      <c r="B637" s="139"/>
      <c r="C637" s="139"/>
      <c r="D637" s="139"/>
      <c r="E637" s="139"/>
      <c r="F637" s="139"/>
      <c r="G637" s="139"/>
      <c r="H637" s="139"/>
      <c r="I637" s="139"/>
      <c r="J637" s="139"/>
      <c r="K637" s="139"/>
      <c r="L637" s="139"/>
      <c r="M637" s="139"/>
      <c r="N637" s="139"/>
      <c r="O637" s="139"/>
      <c r="P637" s="139"/>
      <c r="Q637" s="139"/>
      <c r="R637" s="139"/>
      <c r="S637" s="139"/>
      <c r="T637" s="139"/>
      <c r="U637" s="139"/>
      <c r="V637" s="139"/>
      <c r="W637" s="139"/>
      <c r="X637" s="139"/>
      <c r="Y637" s="139"/>
      <c r="Z637" s="139"/>
      <c r="AA637" s="139"/>
      <c r="AB637" s="139"/>
    </row>
    <row r="638" spans="1:28" ht="15.75" customHeight="1" x14ac:dyDescent="0.3">
      <c r="A638" s="139"/>
      <c r="B638" s="139"/>
      <c r="C638" s="139"/>
      <c r="D638" s="139"/>
      <c r="E638" s="139"/>
      <c r="F638" s="139"/>
      <c r="G638" s="139"/>
      <c r="H638" s="139"/>
      <c r="I638" s="139"/>
      <c r="J638" s="139"/>
      <c r="K638" s="139"/>
      <c r="L638" s="139"/>
      <c r="M638" s="139"/>
      <c r="N638" s="139"/>
      <c r="O638" s="139"/>
      <c r="P638" s="139"/>
      <c r="Q638" s="139"/>
      <c r="R638" s="139"/>
      <c r="S638" s="139"/>
      <c r="T638" s="139"/>
      <c r="U638" s="139"/>
      <c r="V638" s="139"/>
      <c r="W638" s="139"/>
      <c r="X638" s="139"/>
      <c r="Y638" s="139"/>
      <c r="Z638" s="139"/>
      <c r="AA638" s="139"/>
      <c r="AB638" s="139"/>
    </row>
    <row r="639" spans="1:28" ht="15.75" customHeight="1" x14ac:dyDescent="0.3">
      <c r="A639" s="139"/>
      <c r="B639" s="139"/>
      <c r="C639" s="139"/>
      <c r="D639" s="139"/>
      <c r="E639" s="139"/>
      <c r="F639" s="139"/>
      <c r="G639" s="139"/>
      <c r="H639" s="139"/>
      <c r="I639" s="139"/>
      <c r="J639" s="139"/>
      <c r="K639" s="139"/>
      <c r="L639" s="139"/>
      <c r="M639" s="139"/>
      <c r="N639" s="139"/>
      <c r="O639" s="139"/>
      <c r="P639" s="139"/>
      <c r="Q639" s="139"/>
      <c r="R639" s="139"/>
      <c r="S639" s="139"/>
      <c r="T639" s="139"/>
      <c r="U639" s="139"/>
      <c r="V639" s="139"/>
      <c r="W639" s="139"/>
      <c r="X639" s="139"/>
      <c r="Y639" s="139"/>
      <c r="Z639" s="139"/>
      <c r="AA639" s="139"/>
      <c r="AB639" s="139"/>
    </row>
    <row r="640" spans="1:28" ht="15.75" customHeight="1" x14ac:dyDescent="0.3">
      <c r="A640" s="139"/>
      <c r="B640" s="139"/>
      <c r="C640" s="139"/>
      <c r="D640" s="139"/>
      <c r="E640" s="139"/>
      <c r="F640" s="139"/>
      <c r="G640" s="139"/>
      <c r="H640" s="139"/>
      <c r="I640" s="139"/>
      <c r="J640" s="139"/>
      <c r="K640" s="139"/>
      <c r="L640" s="139"/>
      <c r="M640" s="139"/>
      <c r="N640" s="139"/>
      <c r="O640" s="139"/>
      <c r="P640" s="139"/>
      <c r="Q640" s="139"/>
      <c r="R640" s="139"/>
      <c r="S640" s="139"/>
      <c r="T640" s="139"/>
      <c r="U640" s="139"/>
      <c r="V640" s="139"/>
      <c r="W640" s="139"/>
      <c r="X640" s="139"/>
      <c r="Y640" s="139"/>
      <c r="Z640" s="139"/>
      <c r="AA640" s="139"/>
      <c r="AB640" s="139"/>
    </row>
    <row r="641" spans="1:28" ht="15.75" customHeight="1" x14ac:dyDescent="0.3">
      <c r="A641" s="139"/>
      <c r="B641" s="139"/>
      <c r="C641" s="139"/>
      <c r="D641" s="139"/>
      <c r="E641" s="139"/>
      <c r="F641" s="139"/>
      <c r="G641" s="139"/>
      <c r="H641" s="139"/>
      <c r="I641" s="139"/>
      <c r="J641" s="139"/>
      <c r="K641" s="139"/>
      <c r="L641" s="139"/>
      <c r="M641" s="139"/>
      <c r="N641" s="139"/>
      <c r="O641" s="139"/>
      <c r="P641" s="139"/>
      <c r="Q641" s="139"/>
      <c r="R641" s="139"/>
      <c r="S641" s="139"/>
      <c r="T641" s="139"/>
      <c r="U641" s="139"/>
      <c r="V641" s="139"/>
      <c r="W641" s="139"/>
      <c r="X641" s="139"/>
      <c r="Y641" s="139"/>
      <c r="Z641" s="139"/>
      <c r="AA641" s="139"/>
      <c r="AB641" s="139"/>
    </row>
    <row r="642" spans="1:28" ht="15.75" customHeight="1" x14ac:dyDescent="0.3">
      <c r="A642" s="139"/>
      <c r="B642" s="139"/>
      <c r="C642" s="139"/>
      <c r="D642" s="139"/>
      <c r="E642" s="139"/>
      <c r="F642" s="139"/>
      <c r="G642" s="139"/>
      <c r="H642" s="139"/>
      <c r="I642" s="139"/>
      <c r="J642" s="139"/>
      <c r="K642" s="139"/>
      <c r="L642" s="139"/>
      <c r="M642" s="139"/>
      <c r="N642" s="139"/>
      <c r="O642" s="139"/>
      <c r="P642" s="139"/>
      <c r="Q642" s="139"/>
      <c r="R642" s="139"/>
      <c r="S642" s="139"/>
      <c r="T642" s="139"/>
      <c r="U642" s="139"/>
      <c r="V642" s="139"/>
      <c r="W642" s="139"/>
      <c r="X642" s="139"/>
      <c r="Y642" s="139"/>
      <c r="Z642" s="139"/>
      <c r="AA642" s="139"/>
      <c r="AB642" s="139"/>
    </row>
    <row r="643" spans="1:28" ht="15.75" customHeight="1" x14ac:dyDescent="0.3">
      <c r="A643" s="139"/>
      <c r="B643" s="139"/>
      <c r="C643" s="139"/>
      <c r="D643" s="139"/>
      <c r="E643" s="139"/>
      <c r="F643" s="139"/>
      <c r="G643" s="139"/>
      <c r="H643" s="139"/>
      <c r="I643" s="139"/>
      <c r="J643" s="139"/>
      <c r="K643" s="139"/>
      <c r="L643" s="139"/>
      <c r="M643" s="139"/>
      <c r="N643" s="139"/>
      <c r="O643" s="139"/>
      <c r="P643" s="139"/>
      <c r="Q643" s="139"/>
      <c r="R643" s="139"/>
      <c r="S643" s="139"/>
      <c r="T643" s="139"/>
      <c r="U643" s="139"/>
      <c r="V643" s="139"/>
      <c r="W643" s="139"/>
      <c r="X643" s="139"/>
      <c r="Y643" s="139"/>
      <c r="Z643" s="139"/>
      <c r="AA643" s="139"/>
      <c r="AB643" s="139"/>
    </row>
    <row r="644" spans="1:28" ht="15.75" customHeight="1" x14ac:dyDescent="0.3">
      <c r="A644" s="139"/>
      <c r="B644" s="139"/>
      <c r="C644" s="139"/>
      <c r="D644" s="139"/>
      <c r="E644" s="139"/>
      <c r="F644" s="139"/>
      <c r="G644" s="139"/>
      <c r="H644" s="139"/>
      <c r="I644" s="139"/>
      <c r="J644" s="139"/>
      <c r="K644" s="139"/>
      <c r="L644" s="139"/>
      <c r="M644" s="139"/>
      <c r="N644" s="139"/>
      <c r="O644" s="139"/>
      <c r="P644" s="139"/>
      <c r="Q644" s="139"/>
      <c r="R644" s="139"/>
      <c r="S644" s="139"/>
      <c r="T644" s="139"/>
      <c r="U644" s="139"/>
      <c r="V644" s="139"/>
      <c r="W644" s="139"/>
      <c r="X644" s="139"/>
      <c r="Y644" s="139"/>
      <c r="Z644" s="139"/>
      <c r="AA644" s="139"/>
      <c r="AB644" s="139"/>
    </row>
    <row r="645" spans="1:28" ht="15.75" customHeight="1" x14ac:dyDescent="0.3">
      <c r="A645" s="139"/>
      <c r="B645" s="139"/>
      <c r="C645" s="139"/>
      <c r="D645" s="139"/>
      <c r="E645" s="139"/>
      <c r="F645" s="139"/>
      <c r="G645" s="139"/>
      <c r="H645" s="139"/>
      <c r="I645" s="139"/>
      <c r="J645" s="139"/>
      <c r="K645" s="139"/>
      <c r="L645" s="139"/>
      <c r="M645" s="139"/>
      <c r="N645" s="139"/>
      <c r="O645" s="139"/>
      <c r="P645" s="139"/>
      <c r="Q645" s="139"/>
      <c r="R645" s="139"/>
      <c r="S645" s="139"/>
      <c r="T645" s="139"/>
      <c r="U645" s="139"/>
      <c r="V645" s="139"/>
      <c r="W645" s="139"/>
      <c r="X645" s="139"/>
      <c r="Y645" s="139"/>
      <c r="Z645" s="139"/>
      <c r="AA645" s="139"/>
      <c r="AB645" s="139"/>
    </row>
    <row r="646" spans="1:28" ht="15.75" customHeight="1" x14ac:dyDescent="0.3">
      <c r="A646" s="139"/>
      <c r="B646" s="139"/>
      <c r="C646" s="139"/>
      <c r="D646" s="139"/>
      <c r="E646" s="139"/>
      <c r="F646" s="139"/>
      <c r="G646" s="139"/>
      <c r="H646" s="139"/>
      <c r="I646" s="139"/>
      <c r="J646" s="139"/>
      <c r="K646" s="139"/>
      <c r="L646" s="139"/>
      <c r="M646" s="139"/>
      <c r="N646" s="139"/>
      <c r="O646" s="139"/>
      <c r="P646" s="139"/>
      <c r="Q646" s="139"/>
      <c r="R646" s="139"/>
      <c r="S646" s="139"/>
      <c r="T646" s="139"/>
      <c r="U646" s="139"/>
      <c r="V646" s="139"/>
      <c r="W646" s="139"/>
      <c r="X646" s="139"/>
      <c r="Y646" s="139"/>
      <c r="Z646" s="139"/>
      <c r="AA646" s="139"/>
      <c r="AB646" s="139"/>
    </row>
    <row r="647" spans="1:28" ht="15.75" customHeight="1" x14ac:dyDescent="0.3">
      <c r="A647" s="139"/>
      <c r="B647" s="139"/>
      <c r="C647" s="139"/>
      <c r="D647" s="139"/>
      <c r="E647" s="139"/>
      <c r="F647" s="139"/>
      <c r="G647" s="139"/>
      <c r="H647" s="139"/>
      <c r="I647" s="139"/>
      <c r="J647" s="139"/>
      <c r="K647" s="139"/>
      <c r="L647" s="139"/>
      <c r="M647" s="139"/>
      <c r="N647" s="139"/>
      <c r="O647" s="139"/>
      <c r="P647" s="139"/>
      <c r="Q647" s="139"/>
      <c r="R647" s="139"/>
      <c r="S647" s="139"/>
      <c r="T647" s="139"/>
      <c r="U647" s="139"/>
      <c r="V647" s="139"/>
      <c r="W647" s="139"/>
      <c r="X647" s="139"/>
      <c r="Y647" s="139"/>
      <c r="Z647" s="139"/>
      <c r="AA647" s="139"/>
      <c r="AB647" s="139"/>
    </row>
    <row r="648" spans="1:28" ht="15.75" customHeight="1" x14ac:dyDescent="0.3">
      <c r="A648" s="139"/>
      <c r="B648" s="139"/>
      <c r="C648" s="139"/>
      <c r="D648" s="139"/>
      <c r="E648" s="139"/>
      <c r="F648" s="139"/>
      <c r="G648" s="139"/>
      <c r="H648" s="139"/>
      <c r="I648" s="139"/>
      <c r="J648" s="139"/>
      <c r="K648" s="139"/>
      <c r="L648" s="139"/>
      <c r="M648" s="139"/>
      <c r="N648" s="139"/>
      <c r="O648" s="139"/>
      <c r="P648" s="139"/>
      <c r="Q648" s="139"/>
      <c r="R648" s="139"/>
      <c r="S648" s="139"/>
      <c r="T648" s="139"/>
      <c r="U648" s="139"/>
      <c r="V648" s="139"/>
      <c r="W648" s="139"/>
      <c r="X648" s="139"/>
      <c r="Y648" s="139"/>
      <c r="Z648" s="139"/>
      <c r="AA648" s="139"/>
      <c r="AB648" s="139"/>
    </row>
    <row r="649" spans="1:28" ht="15.75" customHeight="1" x14ac:dyDescent="0.3">
      <c r="A649" s="139"/>
      <c r="B649" s="139"/>
      <c r="C649" s="139"/>
      <c r="D649" s="139"/>
      <c r="E649" s="139"/>
      <c r="F649" s="139"/>
      <c r="G649" s="139"/>
      <c r="H649" s="139"/>
      <c r="I649" s="139"/>
      <c r="J649" s="139"/>
      <c r="K649" s="139"/>
      <c r="L649" s="139"/>
      <c r="M649" s="139"/>
      <c r="N649" s="139"/>
      <c r="O649" s="139"/>
      <c r="P649" s="139"/>
      <c r="Q649" s="139"/>
      <c r="R649" s="139"/>
      <c r="S649" s="139"/>
      <c r="T649" s="139"/>
      <c r="U649" s="139"/>
      <c r="V649" s="139"/>
      <c r="W649" s="139"/>
      <c r="X649" s="139"/>
      <c r="Y649" s="139"/>
      <c r="Z649" s="139"/>
      <c r="AA649" s="139"/>
      <c r="AB649" s="139"/>
    </row>
    <row r="650" spans="1:28" ht="15.75" customHeight="1" x14ac:dyDescent="0.3">
      <c r="A650" s="139"/>
      <c r="B650" s="139"/>
      <c r="C650" s="139"/>
      <c r="D650" s="139"/>
      <c r="E650" s="139"/>
      <c r="F650" s="139"/>
      <c r="G650" s="139"/>
      <c r="H650" s="139"/>
      <c r="I650" s="139"/>
      <c r="J650" s="139"/>
      <c r="K650" s="139"/>
      <c r="L650" s="139"/>
      <c r="M650" s="139"/>
      <c r="N650" s="139"/>
      <c r="O650" s="139"/>
      <c r="P650" s="139"/>
      <c r="Q650" s="139"/>
      <c r="R650" s="139"/>
      <c r="S650" s="139"/>
      <c r="T650" s="139"/>
      <c r="U650" s="139"/>
      <c r="V650" s="139"/>
      <c r="W650" s="139"/>
      <c r="X650" s="139"/>
      <c r="Y650" s="139"/>
      <c r="Z650" s="139"/>
      <c r="AA650" s="139"/>
      <c r="AB650" s="139"/>
    </row>
    <row r="651" spans="1:28" ht="15.75" customHeight="1" x14ac:dyDescent="0.3">
      <c r="A651" s="139"/>
      <c r="B651" s="139"/>
      <c r="C651" s="139"/>
      <c r="D651" s="139"/>
      <c r="E651" s="139"/>
      <c r="F651" s="139"/>
      <c r="G651" s="139"/>
      <c r="H651" s="139"/>
      <c r="I651" s="139"/>
      <c r="J651" s="139"/>
      <c r="K651" s="139"/>
      <c r="L651" s="139"/>
      <c r="M651" s="139"/>
      <c r="N651" s="139"/>
      <c r="O651" s="139"/>
      <c r="P651" s="139"/>
      <c r="Q651" s="139"/>
      <c r="R651" s="139"/>
      <c r="S651" s="139"/>
      <c r="T651" s="139"/>
      <c r="U651" s="139"/>
      <c r="V651" s="139"/>
      <c r="W651" s="139"/>
      <c r="X651" s="139"/>
      <c r="Y651" s="139"/>
      <c r="Z651" s="139"/>
      <c r="AA651" s="139"/>
      <c r="AB651" s="139"/>
    </row>
    <row r="652" spans="1:28" ht="15.75" customHeight="1" x14ac:dyDescent="0.3">
      <c r="A652" s="139"/>
      <c r="B652" s="139"/>
      <c r="C652" s="139"/>
      <c r="D652" s="139"/>
      <c r="E652" s="139"/>
      <c r="F652" s="139"/>
      <c r="G652" s="139"/>
      <c r="H652" s="139"/>
      <c r="I652" s="139"/>
      <c r="J652" s="139"/>
      <c r="K652" s="139"/>
      <c r="L652" s="139"/>
      <c r="M652" s="139"/>
      <c r="N652" s="139"/>
      <c r="O652" s="139"/>
      <c r="P652" s="139"/>
      <c r="Q652" s="139"/>
      <c r="R652" s="139"/>
      <c r="S652" s="139"/>
      <c r="T652" s="139"/>
      <c r="U652" s="139"/>
      <c r="V652" s="139"/>
      <c r="W652" s="139"/>
      <c r="X652" s="139"/>
      <c r="Y652" s="139"/>
      <c r="Z652" s="139"/>
      <c r="AA652" s="139"/>
      <c r="AB652" s="139"/>
    </row>
    <row r="653" spans="1:28" ht="15.75" customHeight="1" x14ac:dyDescent="0.3">
      <c r="A653" s="139"/>
      <c r="B653" s="139"/>
      <c r="C653" s="139"/>
      <c r="D653" s="139"/>
      <c r="E653" s="139"/>
      <c r="F653" s="139"/>
      <c r="G653" s="139"/>
      <c r="H653" s="139"/>
      <c r="I653" s="139"/>
      <c r="J653" s="139"/>
      <c r="K653" s="139"/>
      <c r="L653" s="139"/>
      <c r="M653" s="139"/>
      <c r="N653" s="139"/>
      <c r="O653" s="139"/>
      <c r="P653" s="139"/>
      <c r="Q653" s="139"/>
      <c r="R653" s="139"/>
      <c r="S653" s="139"/>
      <c r="T653" s="139"/>
      <c r="U653" s="139"/>
      <c r="V653" s="139"/>
      <c r="W653" s="139"/>
      <c r="X653" s="139"/>
      <c r="Y653" s="139"/>
      <c r="Z653" s="139"/>
      <c r="AA653" s="139"/>
      <c r="AB653" s="139"/>
    </row>
    <row r="654" spans="1:28" ht="15.75" customHeight="1" x14ac:dyDescent="0.3">
      <c r="A654" s="139"/>
      <c r="B654" s="139"/>
      <c r="C654" s="139"/>
      <c r="D654" s="139"/>
      <c r="E654" s="139"/>
      <c r="F654" s="139"/>
      <c r="G654" s="139"/>
      <c r="H654" s="139"/>
      <c r="I654" s="139"/>
      <c r="J654" s="139"/>
      <c r="K654" s="139"/>
      <c r="L654" s="139"/>
      <c r="M654" s="139"/>
      <c r="N654" s="139"/>
      <c r="O654" s="139"/>
      <c r="P654" s="139"/>
      <c r="Q654" s="139"/>
      <c r="R654" s="139"/>
      <c r="S654" s="139"/>
      <c r="T654" s="139"/>
      <c r="U654" s="139"/>
      <c r="V654" s="139"/>
      <c r="W654" s="139"/>
      <c r="X654" s="139"/>
      <c r="Y654" s="139"/>
      <c r="Z654" s="139"/>
      <c r="AA654" s="139"/>
      <c r="AB654" s="139"/>
    </row>
    <row r="655" spans="1:28" ht="15.75" customHeight="1" x14ac:dyDescent="0.3">
      <c r="A655" s="139"/>
      <c r="B655" s="139"/>
      <c r="C655" s="139"/>
      <c r="D655" s="139"/>
      <c r="E655" s="139"/>
      <c r="F655" s="139"/>
      <c r="G655" s="139"/>
      <c r="H655" s="139"/>
      <c r="I655" s="139"/>
      <c r="J655" s="139"/>
      <c r="K655" s="139"/>
      <c r="L655" s="139"/>
      <c r="M655" s="139"/>
      <c r="N655" s="139"/>
      <c r="O655" s="139"/>
      <c r="P655" s="139"/>
      <c r="Q655" s="139"/>
      <c r="R655" s="139"/>
      <c r="S655" s="139"/>
      <c r="T655" s="139"/>
      <c r="U655" s="139"/>
      <c r="V655" s="139"/>
      <c r="W655" s="139"/>
      <c r="X655" s="139"/>
      <c r="Y655" s="139"/>
      <c r="Z655" s="139"/>
      <c r="AA655" s="139"/>
      <c r="AB655" s="139"/>
    </row>
    <row r="656" spans="1:28" ht="15.75" customHeight="1" x14ac:dyDescent="0.3">
      <c r="A656" s="139"/>
      <c r="B656" s="139"/>
      <c r="C656" s="139"/>
      <c r="D656" s="139"/>
      <c r="E656" s="139"/>
      <c r="F656" s="139"/>
      <c r="G656" s="139"/>
      <c r="H656" s="139"/>
      <c r="I656" s="139"/>
      <c r="J656" s="139"/>
      <c r="K656" s="139"/>
      <c r="L656" s="139"/>
      <c r="M656" s="139"/>
      <c r="N656" s="139"/>
      <c r="O656" s="139"/>
      <c r="P656" s="139"/>
      <c r="Q656" s="139"/>
      <c r="R656" s="139"/>
      <c r="S656" s="139"/>
      <c r="T656" s="139"/>
      <c r="U656" s="139"/>
      <c r="V656" s="139"/>
      <c r="W656" s="139"/>
      <c r="X656" s="139"/>
      <c r="Y656" s="139"/>
      <c r="Z656" s="139"/>
      <c r="AA656" s="139"/>
      <c r="AB656" s="139"/>
    </row>
    <row r="657" spans="1:28" ht="15.75" customHeight="1" x14ac:dyDescent="0.3">
      <c r="A657" s="139"/>
      <c r="B657" s="139"/>
      <c r="C657" s="139"/>
      <c r="D657" s="139"/>
      <c r="E657" s="139"/>
      <c r="F657" s="139"/>
      <c r="G657" s="139"/>
      <c r="H657" s="139"/>
      <c r="I657" s="139"/>
      <c r="J657" s="139"/>
      <c r="K657" s="139"/>
      <c r="L657" s="139"/>
      <c r="M657" s="139"/>
      <c r="N657" s="139"/>
      <c r="O657" s="139"/>
      <c r="P657" s="139"/>
      <c r="Q657" s="139"/>
      <c r="R657" s="139"/>
      <c r="S657" s="139"/>
      <c r="T657" s="139"/>
      <c r="U657" s="139"/>
      <c r="V657" s="139"/>
      <c r="W657" s="139"/>
      <c r="X657" s="139"/>
      <c r="Y657" s="139"/>
      <c r="Z657" s="139"/>
      <c r="AA657" s="139"/>
      <c r="AB657" s="139"/>
    </row>
    <row r="658" spans="1:28" ht="15.75" customHeight="1" x14ac:dyDescent="0.3">
      <c r="A658" s="139"/>
      <c r="B658" s="139"/>
      <c r="C658" s="139"/>
      <c r="D658" s="139"/>
      <c r="E658" s="139"/>
      <c r="F658" s="139"/>
      <c r="G658" s="139"/>
      <c r="H658" s="139"/>
      <c r="I658" s="139"/>
      <c r="J658" s="139"/>
      <c r="K658" s="139"/>
      <c r="L658" s="139"/>
      <c r="M658" s="139"/>
      <c r="N658" s="139"/>
      <c r="O658" s="139"/>
      <c r="P658" s="139"/>
      <c r="Q658" s="139"/>
      <c r="R658" s="139"/>
      <c r="S658" s="139"/>
      <c r="T658" s="139"/>
      <c r="U658" s="139"/>
      <c r="V658" s="139"/>
      <c r="W658" s="139"/>
      <c r="X658" s="139"/>
      <c r="Y658" s="139"/>
      <c r="Z658" s="139"/>
      <c r="AA658" s="139"/>
      <c r="AB658" s="139"/>
    </row>
    <row r="659" spans="1:28" ht="15.75" customHeight="1" x14ac:dyDescent="0.3">
      <c r="A659" s="139"/>
      <c r="B659" s="139"/>
      <c r="C659" s="139"/>
      <c r="D659" s="139"/>
      <c r="E659" s="139"/>
      <c r="F659" s="139"/>
      <c r="G659" s="139"/>
      <c r="H659" s="139"/>
      <c r="I659" s="139"/>
      <c r="J659" s="139"/>
      <c r="K659" s="139"/>
      <c r="L659" s="139"/>
      <c r="M659" s="139"/>
      <c r="N659" s="139"/>
      <c r="O659" s="139"/>
      <c r="P659" s="139"/>
      <c r="Q659" s="139"/>
      <c r="R659" s="139"/>
      <c r="S659" s="139"/>
      <c r="T659" s="139"/>
      <c r="U659" s="139"/>
      <c r="V659" s="139"/>
      <c r="W659" s="139"/>
      <c r="X659" s="139"/>
      <c r="Y659" s="139"/>
      <c r="Z659" s="139"/>
      <c r="AA659" s="139"/>
      <c r="AB659" s="139"/>
    </row>
    <row r="660" spans="1:28" ht="15.75" customHeight="1" x14ac:dyDescent="0.3">
      <c r="A660" s="139"/>
      <c r="B660" s="139"/>
      <c r="C660" s="139"/>
      <c r="D660" s="139"/>
      <c r="E660" s="139"/>
      <c r="F660" s="139"/>
      <c r="G660" s="139"/>
      <c r="H660" s="139"/>
      <c r="I660" s="139"/>
      <c r="J660" s="139"/>
      <c r="K660" s="139"/>
      <c r="L660" s="139"/>
      <c r="M660" s="139"/>
      <c r="N660" s="139"/>
      <c r="O660" s="139"/>
      <c r="P660" s="139"/>
      <c r="Q660" s="139"/>
      <c r="R660" s="139"/>
      <c r="S660" s="139"/>
      <c r="T660" s="139"/>
      <c r="U660" s="139"/>
      <c r="V660" s="139"/>
      <c r="W660" s="139"/>
      <c r="X660" s="139"/>
      <c r="Y660" s="139"/>
      <c r="Z660" s="139"/>
      <c r="AA660" s="139"/>
      <c r="AB660" s="139"/>
    </row>
    <row r="661" spans="1:28" ht="15.75" customHeight="1" x14ac:dyDescent="0.3">
      <c r="A661" s="139"/>
      <c r="B661" s="139"/>
      <c r="C661" s="139"/>
      <c r="D661" s="139"/>
      <c r="E661" s="139"/>
      <c r="F661" s="139"/>
      <c r="G661" s="139"/>
      <c r="H661" s="139"/>
      <c r="I661" s="139"/>
      <c r="J661" s="139"/>
      <c r="K661" s="139"/>
      <c r="L661" s="139"/>
      <c r="M661" s="139"/>
      <c r="N661" s="139"/>
      <c r="O661" s="139"/>
      <c r="P661" s="139"/>
      <c r="Q661" s="139"/>
      <c r="R661" s="139"/>
      <c r="S661" s="139"/>
      <c r="T661" s="139"/>
      <c r="U661" s="139"/>
      <c r="V661" s="139"/>
      <c r="W661" s="139"/>
      <c r="X661" s="139"/>
      <c r="Y661" s="139"/>
      <c r="Z661" s="139"/>
      <c r="AA661" s="139"/>
      <c r="AB661" s="139"/>
    </row>
    <row r="662" spans="1:28" ht="15.75" customHeight="1" x14ac:dyDescent="0.3">
      <c r="A662" s="139"/>
      <c r="B662" s="139"/>
      <c r="C662" s="139"/>
      <c r="D662" s="139"/>
      <c r="E662" s="139"/>
      <c r="F662" s="139"/>
      <c r="G662" s="139"/>
      <c r="H662" s="139"/>
      <c r="I662" s="139"/>
      <c r="J662" s="139"/>
      <c r="K662" s="139"/>
      <c r="L662" s="139"/>
      <c r="M662" s="139"/>
      <c r="N662" s="139"/>
      <c r="O662" s="139"/>
      <c r="P662" s="139"/>
      <c r="Q662" s="139"/>
      <c r="R662" s="139"/>
      <c r="S662" s="139"/>
      <c r="T662" s="139"/>
      <c r="U662" s="139"/>
      <c r="V662" s="139"/>
      <c r="W662" s="139"/>
      <c r="X662" s="139"/>
      <c r="Y662" s="139"/>
      <c r="Z662" s="139"/>
      <c r="AA662" s="139"/>
      <c r="AB662" s="139"/>
    </row>
    <row r="663" spans="1:28" ht="15.75" customHeight="1" x14ac:dyDescent="0.3">
      <c r="A663" s="139"/>
      <c r="B663" s="139"/>
      <c r="C663" s="139"/>
      <c r="D663" s="139"/>
      <c r="E663" s="139"/>
      <c r="F663" s="139"/>
      <c r="G663" s="139"/>
      <c r="H663" s="139"/>
      <c r="I663" s="139"/>
      <c r="J663" s="139"/>
      <c r="K663" s="139"/>
      <c r="L663" s="139"/>
      <c r="M663" s="139"/>
      <c r="N663" s="139"/>
      <c r="O663" s="139"/>
      <c r="P663" s="139"/>
      <c r="Q663" s="139"/>
      <c r="R663" s="139"/>
      <c r="S663" s="139"/>
      <c r="T663" s="139"/>
      <c r="U663" s="139"/>
      <c r="V663" s="139"/>
      <c r="W663" s="139"/>
      <c r="X663" s="139"/>
      <c r="Y663" s="139"/>
      <c r="Z663" s="139"/>
      <c r="AA663" s="139"/>
      <c r="AB663" s="139"/>
    </row>
    <row r="664" spans="1:28" ht="15.75" customHeight="1" x14ac:dyDescent="0.3">
      <c r="A664" s="139"/>
      <c r="B664" s="139"/>
      <c r="C664" s="139"/>
      <c r="D664" s="139"/>
      <c r="E664" s="139"/>
      <c r="F664" s="139"/>
      <c r="G664" s="139"/>
      <c r="H664" s="139"/>
      <c r="I664" s="139"/>
      <c r="J664" s="139"/>
      <c r="K664" s="139"/>
      <c r="L664" s="139"/>
      <c r="M664" s="139"/>
      <c r="N664" s="139"/>
      <c r="O664" s="139"/>
      <c r="P664" s="139"/>
      <c r="Q664" s="139"/>
      <c r="R664" s="139"/>
      <c r="S664" s="139"/>
      <c r="T664" s="139"/>
      <c r="U664" s="139"/>
      <c r="V664" s="139"/>
      <c r="W664" s="139"/>
      <c r="X664" s="139"/>
      <c r="Y664" s="139"/>
      <c r="Z664" s="139"/>
      <c r="AA664" s="139"/>
      <c r="AB664" s="139"/>
    </row>
    <row r="665" spans="1:28" ht="15.75" customHeight="1" x14ac:dyDescent="0.3">
      <c r="A665" s="139"/>
      <c r="B665" s="139"/>
      <c r="C665" s="139"/>
      <c r="D665" s="139"/>
      <c r="E665" s="139"/>
      <c r="F665" s="139"/>
      <c r="G665" s="139"/>
      <c r="H665" s="139"/>
      <c r="I665" s="139"/>
      <c r="J665" s="139"/>
      <c r="K665" s="139"/>
      <c r="L665" s="139"/>
      <c r="M665" s="139"/>
      <c r="N665" s="139"/>
      <c r="O665" s="139"/>
      <c r="P665" s="139"/>
      <c r="Q665" s="139"/>
      <c r="R665" s="139"/>
      <c r="S665" s="139"/>
      <c r="T665" s="139"/>
      <c r="U665" s="139"/>
      <c r="V665" s="139"/>
      <c r="W665" s="139"/>
      <c r="X665" s="139"/>
      <c r="Y665" s="139"/>
      <c r="Z665" s="139"/>
      <c r="AA665" s="139"/>
      <c r="AB665" s="139"/>
    </row>
    <row r="666" spans="1:28" ht="15.75" customHeight="1" x14ac:dyDescent="0.3">
      <c r="A666" s="139"/>
      <c r="B666" s="139"/>
      <c r="C666" s="139"/>
      <c r="D666" s="139"/>
      <c r="E666" s="139"/>
      <c r="F666" s="139"/>
      <c r="G666" s="139"/>
      <c r="H666" s="139"/>
      <c r="I666" s="139"/>
      <c r="J666" s="139"/>
      <c r="K666" s="139"/>
      <c r="L666" s="139"/>
      <c r="M666" s="139"/>
      <c r="N666" s="139"/>
      <c r="O666" s="139"/>
      <c r="P666" s="139"/>
      <c r="Q666" s="139"/>
      <c r="R666" s="139"/>
      <c r="S666" s="139"/>
      <c r="T666" s="139"/>
      <c r="U666" s="139"/>
      <c r="V666" s="139"/>
      <c r="W666" s="139"/>
      <c r="X666" s="139"/>
      <c r="Y666" s="139"/>
      <c r="Z666" s="139"/>
      <c r="AA666" s="139"/>
      <c r="AB666" s="139"/>
    </row>
    <row r="667" spans="1:28" ht="15.75" customHeight="1" x14ac:dyDescent="0.3">
      <c r="A667" s="139"/>
      <c r="B667" s="139"/>
      <c r="C667" s="139"/>
      <c r="D667" s="139"/>
      <c r="E667" s="139"/>
      <c r="F667" s="139"/>
      <c r="G667" s="139"/>
      <c r="H667" s="139"/>
      <c r="I667" s="139"/>
      <c r="J667" s="139"/>
      <c r="K667" s="139"/>
      <c r="L667" s="139"/>
      <c r="M667" s="139"/>
      <c r="N667" s="139"/>
      <c r="O667" s="139"/>
      <c r="P667" s="139"/>
      <c r="Q667" s="139"/>
      <c r="R667" s="139"/>
      <c r="S667" s="139"/>
      <c r="T667" s="139"/>
      <c r="U667" s="139"/>
      <c r="V667" s="139"/>
      <c r="W667" s="139"/>
      <c r="X667" s="139"/>
      <c r="Y667" s="139"/>
      <c r="Z667" s="139"/>
      <c r="AA667" s="139"/>
      <c r="AB667" s="139"/>
    </row>
    <row r="668" spans="1:28" ht="15.75" customHeight="1" x14ac:dyDescent="0.3">
      <c r="A668" s="139"/>
      <c r="B668" s="139"/>
      <c r="C668" s="139"/>
      <c r="D668" s="139"/>
      <c r="E668" s="139"/>
      <c r="F668" s="139"/>
      <c r="G668" s="139"/>
      <c r="H668" s="139"/>
      <c r="I668" s="139"/>
      <c r="J668" s="139"/>
      <c r="K668" s="139"/>
      <c r="L668" s="139"/>
      <c r="M668" s="139"/>
      <c r="N668" s="139"/>
      <c r="O668" s="139"/>
      <c r="P668" s="139"/>
      <c r="Q668" s="139"/>
      <c r="R668" s="139"/>
      <c r="S668" s="139"/>
      <c r="T668" s="139"/>
      <c r="U668" s="139"/>
      <c r="V668" s="139"/>
      <c r="W668" s="139"/>
      <c r="X668" s="139"/>
      <c r="Y668" s="139"/>
      <c r="Z668" s="139"/>
      <c r="AA668" s="139"/>
      <c r="AB668" s="139"/>
    </row>
    <row r="669" spans="1:28" ht="15.75" customHeight="1" x14ac:dyDescent="0.3">
      <c r="A669" s="139"/>
      <c r="B669" s="139"/>
      <c r="C669" s="139"/>
      <c r="D669" s="139"/>
      <c r="E669" s="139"/>
      <c r="F669" s="139"/>
      <c r="G669" s="139"/>
      <c r="H669" s="139"/>
      <c r="I669" s="139"/>
      <c r="J669" s="139"/>
      <c r="K669" s="139"/>
      <c r="L669" s="139"/>
      <c r="M669" s="139"/>
      <c r="N669" s="139"/>
      <c r="O669" s="139"/>
      <c r="P669" s="139"/>
      <c r="Q669" s="139"/>
      <c r="R669" s="139"/>
      <c r="S669" s="139"/>
      <c r="T669" s="139"/>
      <c r="U669" s="139"/>
      <c r="V669" s="139"/>
      <c r="W669" s="139"/>
      <c r="X669" s="139"/>
      <c r="Y669" s="139"/>
      <c r="Z669" s="139"/>
      <c r="AA669" s="139"/>
      <c r="AB669" s="139"/>
    </row>
    <row r="670" spans="1:28" ht="15.75" customHeight="1" x14ac:dyDescent="0.3">
      <c r="A670" s="139"/>
      <c r="B670" s="139"/>
      <c r="C670" s="139"/>
      <c r="D670" s="139"/>
      <c r="E670" s="139"/>
      <c r="F670" s="139"/>
      <c r="G670" s="139"/>
      <c r="H670" s="139"/>
      <c r="I670" s="139"/>
      <c r="J670" s="139"/>
      <c r="K670" s="139"/>
      <c r="L670" s="139"/>
      <c r="M670" s="139"/>
      <c r="N670" s="139"/>
      <c r="O670" s="139"/>
      <c r="P670" s="139"/>
      <c r="Q670" s="139"/>
      <c r="R670" s="139"/>
      <c r="S670" s="139"/>
      <c r="T670" s="139"/>
      <c r="U670" s="139"/>
      <c r="V670" s="139"/>
      <c r="W670" s="139"/>
      <c r="X670" s="139"/>
      <c r="Y670" s="139"/>
      <c r="Z670" s="139"/>
      <c r="AA670" s="139"/>
      <c r="AB670" s="139"/>
    </row>
    <row r="671" spans="1:28" ht="15.75" customHeight="1" x14ac:dyDescent="0.3">
      <c r="A671" s="139"/>
      <c r="B671" s="139"/>
      <c r="C671" s="139"/>
      <c r="D671" s="139"/>
      <c r="E671" s="139"/>
      <c r="F671" s="139"/>
      <c r="G671" s="139"/>
      <c r="H671" s="139"/>
      <c r="I671" s="139"/>
      <c r="J671" s="139"/>
      <c r="K671" s="139"/>
      <c r="L671" s="139"/>
      <c r="M671" s="139"/>
      <c r="N671" s="139"/>
      <c r="O671" s="139"/>
      <c r="P671" s="139"/>
      <c r="Q671" s="139"/>
      <c r="R671" s="139"/>
      <c r="S671" s="139"/>
      <c r="T671" s="139"/>
      <c r="U671" s="139"/>
      <c r="V671" s="139"/>
      <c r="W671" s="139"/>
      <c r="X671" s="139"/>
      <c r="Y671" s="139"/>
      <c r="Z671" s="139"/>
      <c r="AA671" s="139"/>
      <c r="AB671" s="139"/>
    </row>
    <row r="672" spans="1:28" ht="15.75" customHeight="1" x14ac:dyDescent="0.3">
      <c r="A672" s="139"/>
      <c r="B672" s="139"/>
      <c r="C672" s="139"/>
      <c r="D672" s="139"/>
      <c r="E672" s="139"/>
      <c r="F672" s="139"/>
      <c r="G672" s="139"/>
      <c r="H672" s="139"/>
      <c r="I672" s="139"/>
      <c r="J672" s="139"/>
      <c r="K672" s="139"/>
      <c r="L672" s="139"/>
      <c r="M672" s="139"/>
      <c r="N672" s="139"/>
      <c r="O672" s="139"/>
      <c r="P672" s="139"/>
      <c r="Q672" s="139"/>
      <c r="R672" s="139"/>
      <c r="S672" s="139"/>
      <c r="T672" s="139"/>
      <c r="U672" s="139"/>
      <c r="V672" s="139"/>
      <c r="W672" s="139"/>
      <c r="X672" s="139"/>
      <c r="Y672" s="139"/>
      <c r="Z672" s="139"/>
      <c r="AA672" s="139"/>
      <c r="AB672" s="139"/>
    </row>
    <row r="673" spans="1:28" ht="15.75" customHeight="1" x14ac:dyDescent="0.3">
      <c r="A673" s="139"/>
      <c r="B673" s="139"/>
      <c r="C673" s="139"/>
      <c r="D673" s="139"/>
      <c r="E673" s="139"/>
      <c r="F673" s="139"/>
      <c r="G673" s="139"/>
      <c r="H673" s="139"/>
      <c r="I673" s="139"/>
      <c r="J673" s="139"/>
      <c r="K673" s="139"/>
      <c r="L673" s="139"/>
      <c r="M673" s="139"/>
      <c r="N673" s="139"/>
      <c r="O673" s="139"/>
      <c r="P673" s="139"/>
      <c r="Q673" s="139"/>
      <c r="R673" s="139"/>
      <c r="S673" s="139"/>
      <c r="T673" s="139"/>
      <c r="U673" s="139"/>
      <c r="V673" s="139"/>
      <c r="W673" s="139"/>
      <c r="X673" s="139"/>
      <c r="Y673" s="139"/>
      <c r="Z673" s="139"/>
      <c r="AA673" s="139"/>
      <c r="AB673" s="139"/>
    </row>
    <row r="674" spans="1:28" ht="15.75" customHeight="1" x14ac:dyDescent="0.3">
      <c r="A674" s="139"/>
      <c r="B674" s="139"/>
      <c r="C674" s="139"/>
      <c r="D674" s="139"/>
      <c r="E674" s="139"/>
      <c r="F674" s="139"/>
      <c r="G674" s="139"/>
      <c r="H674" s="139"/>
      <c r="I674" s="139"/>
      <c r="J674" s="139"/>
      <c r="K674" s="139"/>
      <c r="L674" s="139"/>
      <c r="M674" s="139"/>
      <c r="N674" s="139"/>
      <c r="O674" s="139"/>
      <c r="P674" s="139"/>
      <c r="Q674" s="139"/>
      <c r="R674" s="139"/>
      <c r="S674" s="139"/>
      <c r="T674" s="139"/>
      <c r="U674" s="139"/>
      <c r="V674" s="139"/>
      <c r="W674" s="139"/>
      <c r="X674" s="139"/>
      <c r="Y674" s="139"/>
      <c r="Z674" s="139"/>
      <c r="AA674" s="139"/>
      <c r="AB674" s="139"/>
    </row>
    <row r="675" spans="1:28" ht="15.75" customHeight="1" x14ac:dyDescent="0.3">
      <c r="A675" s="139"/>
      <c r="B675" s="139"/>
      <c r="C675" s="139"/>
      <c r="D675" s="139"/>
      <c r="E675" s="139"/>
      <c r="F675" s="139"/>
      <c r="G675" s="139"/>
      <c r="H675" s="139"/>
      <c r="I675" s="139"/>
      <c r="J675" s="139"/>
      <c r="K675" s="139"/>
      <c r="L675" s="139"/>
      <c r="M675" s="139"/>
      <c r="N675" s="139"/>
      <c r="O675" s="139"/>
      <c r="P675" s="139"/>
      <c r="Q675" s="139"/>
      <c r="R675" s="139"/>
      <c r="S675" s="139"/>
      <c r="T675" s="139"/>
      <c r="U675" s="139"/>
      <c r="V675" s="139"/>
      <c r="W675" s="139"/>
      <c r="X675" s="139"/>
      <c r="Y675" s="139"/>
      <c r="Z675" s="139"/>
      <c r="AA675" s="139"/>
      <c r="AB675" s="139"/>
    </row>
    <row r="676" spans="1:28" ht="15.75" customHeight="1" x14ac:dyDescent="0.3">
      <c r="A676" s="139"/>
      <c r="B676" s="139"/>
      <c r="C676" s="139"/>
      <c r="D676" s="139"/>
      <c r="E676" s="139"/>
      <c r="F676" s="139"/>
      <c r="G676" s="139"/>
      <c r="H676" s="139"/>
      <c r="I676" s="139"/>
      <c r="J676" s="139"/>
      <c r="K676" s="139"/>
      <c r="L676" s="139"/>
      <c r="M676" s="139"/>
      <c r="N676" s="139"/>
      <c r="O676" s="139"/>
      <c r="P676" s="139"/>
      <c r="Q676" s="139"/>
      <c r="R676" s="139"/>
      <c r="S676" s="139"/>
      <c r="T676" s="139"/>
      <c r="U676" s="139"/>
      <c r="V676" s="139"/>
      <c r="W676" s="139"/>
      <c r="X676" s="139"/>
      <c r="Y676" s="139"/>
      <c r="Z676" s="139"/>
      <c r="AA676" s="139"/>
      <c r="AB676" s="139"/>
    </row>
    <row r="677" spans="1:28" ht="15.75" customHeight="1" x14ac:dyDescent="0.3">
      <c r="A677" s="139"/>
      <c r="B677" s="139"/>
      <c r="C677" s="139"/>
      <c r="D677" s="139"/>
      <c r="E677" s="139"/>
      <c r="F677" s="139"/>
      <c r="G677" s="139"/>
      <c r="H677" s="139"/>
      <c r="I677" s="139"/>
      <c r="J677" s="139"/>
      <c r="K677" s="139"/>
      <c r="L677" s="139"/>
      <c r="M677" s="139"/>
      <c r="N677" s="139"/>
      <c r="O677" s="139"/>
      <c r="P677" s="139"/>
      <c r="Q677" s="139"/>
      <c r="R677" s="139"/>
      <c r="S677" s="139"/>
      <c r="T677" s="139"/>
      <c r="U677" s="139"/>
      <c r="V677" s="139"/>
      <c r="W677" s="139"/>
      <c r="X677" s="139"/>
      <c r="Y677" s="139"/>
      <c r="Z677" s="139"/>
      <c r="AA677" s="139"/>
      <c r="AB677" s="139"/>
    </row>
    <row r="678" spans="1:28" ht="15.75" customHeight="1" x14ac:dyDescent="0.3">
      <c r="A678" s="139"/>
      <c r="B678" s="139"/>
      <c r="C678" s="139"/>
      <c r="D678" s="139"/>
      <c r="E678" s="139"/>
      <c r="F678" s="139"/>
      <c r="G678" s="139"/>
      <c r="H678" s="139"/>
      <c r="I678" s="139"/>
      <c r="J678" s="139"/>
      <c r="K678" s="139"/>
      <c r="L678" s="139"/>
      <c r="M678" s="139"/>
      <c r="N678" s="139"/>
      <c r="O678" s="139"/>
      <c r="P678" s="139"/>
      <c r="Q678" s="139"/>
      <c r="R678" s="139"/>
      <c r="S678" s="139"/>
      <c r="T678" s="139"/>
      <c r="U678" s="139"/>
      <c r="V678" s="139"/>
      <c r="W678" s="139"/>
      <c r="X678" s="139"/>
      <c r="Y678" s="139"/>
      <c r="Z678" s="139"/>
      <c r="AA678" s="139"/>
      <c r="AB678" s="139"/>
    </row>
    <row r="679" spans="1:28" ht="15.75" customHeight="1" x14ac:dyDescent="0.3">
      <c r="A679" s="139"/>
      <c r="B679" s="139"/>
      <c r="C679" s="139"/>
      <c r="D679" s="139"/>
      <c r="E679" s="139"/>
      <c r="F679" s="139"/>
      <c r="G679" s="139"/>
      <c r="H679" s="139"/>
      <c r="I679" s="139"/>
      <c r="J679" s="139"/>
      <c r="K679" s="139"/>
      <c r="L679" s="139"/>
      <c r="M679" s="139"/>
      <c r="N679" s="139"/>
      <c r="O679" s="139"/>
      <c r="P679" s="139"/>
      <c r="Q679" s="139"/>
      <c r="R679" s="139"/>
      <c r="S679" s="139"/>
      <c r="T679" s="139"/>
      <c r="U679" s="139"/>
      <c r="V679" s="139"/>
      <c r="W679" s="139"/>
      <c r="X679" s="139"/>
      <c r="Y679" s="139"/>
      <c r="Z679" s="139"/>
      <c r="AA679" s="139"/>
      <c r="AB679" s="139"/>
    </row>
    <row r="680" spans="1:28" ht="15.75" customHeight="1" x14ac:dyDescent="0.3">
      <c r="A680" s="139"/>
      <c r="B680" s="139"/>
      <c r="C680" s="139"/>
      <c r="D680" s="139"/>
      <c r="E680" s="139"/>
      <c r="F680" s="139"/>
      <c r="G680" s="139"/>
      <c r="H680" s="139"/>
      <c r="I680" s="139"/>
      <c r="J680" s="139"/>
      <c r="K680" s="139"/>
      <c r="L680" s="139"/>
      <c r="M680" s="139"/>
      <c r="N680" s="139"/>
      <c r="O680" s="139"/>
      <c r="P680" s="139"/>
      <c r="Q680" s="139"/>
      <c r="R680" s="139"/>
      <c r="S680" s="139"/>
      <c r="T680" s="139"/>
      <c r="U680" s="139"/>
      <c r="V680" s="139"/>
      <c r="W680" s="139"/>
      <c r="X680" s="139"/>
      <c r="Y680" s="139"/>
      <c r="Z680" s="139"/>
      <c r="AA680" s="139"/>
      <c r="AB680" s="139"/>
    </row>
    <row r="681" spans="1:28" ht="15.75" customHeight="1" x14ac:dyDescent="0.3">
      <c r="A681" s="139"/>
      <c r="B681" s="139"/>
      <c r="C681" s="139"/>
      <c r="D681" s="139"/>
      <c r="E681" s="139"/>
      <c r="F681" s="139"/>
      <c r="G681" s="139"/>
      <c r="H681" s="139"/>
      <c r="I681" s="139"/>
      <c r="J681" s="139"/>
      <c r="K681" s="139"/>
      <c r="L681" s="139"/>
      <c r="M681" s="139"/>
      <c r="N681" s="139"/>
      <c r="O681" s="139"/>
      <c r="P681" s="139"/>
      <c r="Q681" s="139"/>
      <c r="R681" s="139"/>
      <c r="S681" s="139"/>
      <c r="T681" s="139"/>
      <c r="U681" s="139"/>
      <c r="V681" s="139"/>
      <c r="W681" s="139"/>
      <c r="X681" s="139"/>
      <c r="Y681" s="139"/>
      <c r="Z681" s="139"/>
      <c r="AA681" s="139"/>
      <c r="AB681" s="139"/>
    </row>
    <row r="682" spans="1:28" ht="15.75" customHeight="1" x14ac:dyDescent="0.3">
      <c r="A682" s="139"/>
      <c r="B682" s="139"/>
      <c r="C682" s="139"/>
      <c r="D682" s="139"/>
      <c r="E682" s="139"/>
      <c r="F682" s="139"/>
      <c r="G682" s="139"/>
      <c r="H682" s="139"/>
      <c r="I682" s="139"/>
      <c r="J682" s="139"/>
      <c r="K682" s="139"/>
      <c r="L682" s="139"/>
      <c r="M682" s="139"/>
      <c r="N682" s="139"/>
      <c r="O682" s="139"/>
      <c r="P682" s="139"/>
      <c r="Q682" s="139"/>
      <c r="R682" s="139"/>
      <c r="S682" s="139"/>
      <c r="T682" s="139"/>
      <c r="U682" s="139"/>
      <c r="V682" s="139"/>
      <c r="W682" s="139"/>
      <c r="X682" s="139"/>
      <c r="Y682" s="139"/>
      <c r="Z682" s="139"/>
      <c r="AA682" s="139"/>
      <c r="AB682" s="139"/>
    </row>
    <row r="683" spans="1:28" ht="15.75" customHeight="1" x14ac:dyDescent="0.3">
      <c r="A683" s="139"/>
      <c r="B683" s="139"/>
      <c r="C683" s="139"/>
      <c r="D683" s="139"/>
      <c r="E683" s="139"/>
      <c r="F683" s="139"/>
      <c r="G683" s="139"/>
      <c r="H683" s="139"/>
      <c r="I683" s="139"/>
      <c r="J683" s="139"/>
      <c r="K683" s="139"/>
      <c r="L683" s="139"/>
      <c r="M683" s="139"/>
      <c r="N683" s="139"/>
      <c r="O683" s="139"/>
      <c r="P683" s="139"/>
      <c r="Q683" s="139"/>
      <c r="R683" s="139"/>
      <c r="S683" s="139"/>
      <c r="T683" s="139"/>
      <c r="U683" s="139"/>
      <c r="V683" s="139"/>
      <c r="W683" s="139"/>
      <c r="X683" s="139"/>
      <c r="Y683" s="139"/>
      <c r="Z683" s="139"/>
      <c r="AA683" s="139"/>
      <c r="AB683" s="139"/>
    </row>
    <row r="684" spans="1:28" ht="15.75" customHeight="1" x14ac:dyDescent="0.3">
      <c r="A684" s="139"/>
      <c r="B684" s="139"/>
      <c r="C684" s="139"/>
      <c r="D684" s="139"/>
      <c r="E684" s="139"/>
      <c r="F684" s="139"/>
      <c r="G684" s="139"/>
      <c r="H684" s="139"/>
      <c r="I684" s="139"/>
      <c r="J684" s="139"/>
      <c r="K684" s="139"/>
      <c r="L684" s="139"/>
      <c r="M684" s="139"/>
      <c r="N684" s="139"/>
      <c r="O684" s="139"/>
      <c r="P684" s="139"/>
      <c r="Q684" s="139"/>
      <c r="R684" s="139"/>
      <c r="S684" s="139"/>
      <c r="T684" s="139"/>
      <c r="U684" s="139"/>
      <c r="V684" s="139"/>
      <c r="W684" s="139"/>
      <c r="X684" s="139"/>
      <c r="Y684" s="139"/>
      <c r="Z684" s="139"/>
      <c r="AA684" s="139"/>
      <c r="AB684" s="139"/>
    </row>
    <row r="685" spans="1:28" ht="15.75" customHeight="1" x14ac:dyDescent="0.3">
      <c r="A685" s="139"/>
      <c r="B685" s="139"/>
      <c r="C685" s="139"/>
      <c r="D685" s="139"/>
      <c r="E685" s="139"/>
      <c r="F685" s="139"/>
      <c r="G685" s="139"/>
      <c r="H685" s="139"/>
      <c r="I685" s="139"/>
      <c r="J685" s="139"/>
      <c r="K685" s="139"/>
      <c r="L685" s="139"/>
      <c r="M685" s="139"/>
      <c r="N685" s="139"/>
      <c r="O685" s="139"/>
      <c r="P685" s="139"/>
      <c r="Q685" s="139"/>
      <c r="R685" s="139"/>
      <c r="S685" s="139"/>
      <c r="T685" s="139"/>
      <c r="U685" s="139"/>
      <c r="V685" s="139"/>
      <c r="W685" s="139"/>
      <c r="X685" s="139"/>
      <c r="Y685" s="139"/>
      <c r="Z685" s="139"/>
      <c r="AA685" s="139"/>
      <c r="AB685" s="139"/>
    </row>
    <row r="686" spans="1:28" ht="15.75" customHeight="1" x14ac:dyDescent="0.3">
      <c r="A686" s="139"/>
      <c r="B686" s="139"/>
      <c r="C686" s="139"/>
      <c r="D686" s="139"/>
      <c r="E686" s="139"/>
      <c r="F686" s="139"/>
      <c r="G686" s="139"/>
      <c r="H686" s="139"/>
      <c r="I686" s="139"/>
      <c r="J686" s="139"/>
      <c r="K686" s="139"/>
      <c r="L686" s="139"/>
      <c r="M686" s="139"/>
      <c r="N686" s="139"/>
      <c r="O686" s="139"/>
      <c r="P686" s="139"/>
      <c r="Q686" s="139"/>
      <c r="R686" s="139"/>
      <c r="S686" s="139"/>
      <c r="T686" s="139"/>
      <c r="U686" s="139"/>
      <c r="V686" s="139"/>
      <c r="W686" s="139"/>
      <c r="X686" s="139"/>
      <c r="Y686" s="139"/>
      <c r="Z686" s="139"/>
      <c r="AA686" s="139"/>
      <c r="AB686" s="139"/>
    </row>
    <row r="687" spans="1:28" ht="15.75" customHeight="1" x14ac:dyDescent="0.3">
      <c r="A687" s="139"/>
      <c r="B687" s="139"/>
      <c r="C687" s="139"/>
      <c r="D687" s="139"/>
      <c r="E687" s="139"/>
      <c r="F687" s="139"/>
      <c r="G687" s="139"/>
      <c r="H687" s="139"/>
      <c r="I687" s="139"/>
      <c r="J687" s="139"/>
      <c r="K687" s="139"/>
      <c r="L687" s="139"/>
      <c r="M687" s="139"/>
      <c r="N687" s="139"/>
      <c r="O687" s="139"/>
      <c r="P687" s="139"/>
      <c r="Q687" s="139"/>
      <c r="R687" s="139"/>
      <c r="S687" s="139"/>
      <c r="T687" s="139"/>
      <c r="U687" s="139"/>
      <c r="V687" s="139"/>
      <c r="W687" s="139"/>
      <c r="X687" s="139"/>
      <c r="Y687" s="139"/>
      <c r="Z687" s="139"/>
      <c r="AA687" s="139"/>
      <c r="AB687" s="139"/>
    </row>
    <row r="688" spans="1:28" ht="15.75" customHeight="1" x14ac:dyDescent="0.3">
      <c r="A688" s="139"/>
      <c r="B688" s="139"/>
      <c r="C688" s="139"/>
      <c r="D688" s="139"/>
      <c r="E688" s="139"/>
      <c r="F688" s="139"/>
      <c r="G688" s="139"/>
      <c r="H688" s="139"/>
      <c r="I688" s="139"/>
      <c r="J688" s="139"/>
      <c r="K688" s="139"/>
      <c r="L688" s="139"/>
      <c r="M688" s="139"/>
      <c r="N688" s="139"/>
      <c r="O688" s="139"/>
      <c r="P688" s="139"/>
      <c r="Q688" s="139"/>
      <c r="R688" s="139"/>
      <c r="S688" s="139"/>
      <c r="T688" s="139"/>
      <c r="U688" s="139"/>
      <c r="V688" s="139"/>
      <c r="W688" s="139"/>
      <c r="X688" s="139"/>
      <c r="Y688" s="139"/>
      <c r="Z688" s="139"/>
      <c r="AA688" s="139"/>
      <c r="AB688" s="139"/>
    </row>
    <row r="689" spans="1:28" ht="15.75" customHeight="1" x14ac:dyDescent="0.3">
      <c r="A689" s="139"/>
      <c r="B689" s="139"/>
      <c r="C689" s="139"/>
      <c r="D689" s="139"/>
      <c r="E689" s="139"/>
      <c r="F689" s="139"/>
      <c r="G689" s="139"/>
      <c r="H689" s="139"/>
      <c r="I689" s="139"/>
      <c r="J689" s="139"/>
      <c r="K689" s="139"/>
      <c r="L689" s="139"/>
      <c r="M689" s="139"/>
      <c r="N689" s="139"/>
      <c r="O689" s="139"/>
      <c r="P689" s="139"/>
      <c r="Q689" s="139"/>
      <c r="R689" s="139"/>
      <c r="S689" s="139"/>
      <c r="T689" s="139"/>
      <c r="U689" s="139"/>
      <c r="V689" s="139"/>
      <c r="W689" s="139"/>
      <c r="X689" s="139"/>
      <c r="Y689" s="139"/>
      <c r="Z689" s="139"/>
      <c r="AA689" s="139"/>
      <c r="AB689" s="139"/>
    </row>
    <row r="690" spans="1:28" ht="15.75" customHeight="1" x14ac:dyDescent="0.3">
      <c r="A690" s="139"/>
      <c r="B690" s="139"/>
      <c r="C690" s="139"/>
      <c r="D690" s="139"/>
      <c r="E690" s="139"/>
      <c r="F690" s="139"/>
      <c r="G690" s="139"/>
      <c r="H690" s="139"/>
      <c r="I690" s="139"/>
      <c r="J690" s="139"/>
      <c r="K690" s="139"/>
      <c r="L690" s="139"/>
      <c r="M690" s="139"/>
      <c r="N690" s="139"/>
      <c r="O690" s="139"/>
      <c r="P690" s="139"/>
      <c r="Q690" s="139"/>
      <c r="R690" s="139"/>
      <c r="S690" s="139"/>
      <c r="T690" s="139"/>
      <c r="U690" s="139"/>
      <c r="V690" s="139"/>
      <c r="W690" s="139"/>
      <c r="X690" s="139"/>
      <c r="Y690" s="139"/>
      <c r="Z690" s="139"/>
      <c r="AA690" s="139"/>
      <c r="AB690" s="139"/>
    </row>
    <row r="691" spans="1:28" ht="15.75" customHeight="1" x14ac:dyDescent="0.3">
      <c r="A691" s="139"/>
      <c r="B691" s="139"/>
      <c r="C691" s="139"/>
      <c r="D691" s="139"/>
      <c r="E691" s="139"/>
      <c r="F691" s="139"/>
      <c r="G691" s="139"/>
      <c r="H691" s="139"/>
      <c r="I691" s="139"/>
      <c r="J691" s="139"/>
      <c r="K691" s="139"/>
      <c r="L691" s="139"/>
      <c r="M691" s="139"/>
      <c r="N691" s="139"/>
      <c r="O691" s="139"/>
      <c r="P691" s="139"/>
      <c r="Q691" s="139"/>
      <c r="R691" s="139"/>
      <c r="S691" s="139"/>
      <c r="T691" s="139"/>
      <c r="U691" s="139"/>
      <c r="V691" s="139"/>
      <c r="W691" s="139"/>
      <c r="X691" s="139"/>
      <c r="Y691" s="139"/>
      <c r="Z691" s="139"/>
      <c r="AA691" s="139"/>
      <c r="AB691" s="139"/>
    </row>
    <row r="692" spans="1:28" ht="15.75" customHeight="1" x14ac:dyDescent="0.3">
      <c r="A692" s="139"/>
      <c r="B692" s="139"/>
      <c r="C692" s="139"/>
      <c r="D692" s="139"/>
      <c r="E692" s="139"/>
      <c r="F692" s="139"/>
      <c r="G692" s="139"/>
      <c r="H692" s="139"/>
      <c r="I692" s="139"/>
      <c r="J692" s="139"/>
      <c r="K692" s="139"/>
      <c r="L692" s="139"/>
      <c r="M692" s="139"/>
      <c r="N692" s="139"/>
      <c r="O692" s="139"/>
      <c r="P692" s="139"/>
      <c r="Q692" s="139"/>
      <c r="R692" s="139"/>
      <c r="S692" s="139"/>
      <c r="T692" s="139"/>
      <c r="U692" s="139"/>
      <c r="V692" s="139"/>
      <c r="W692" s="139"/>
      <c r="X692" s="139"/>
      <c r="Y692" s="139"/>
      <c r="Z692" s="139"/>
      <c r="AA692" s="139"/>
      <c r="AB692" s="139"/>
    </row>
    <row r="693" spans="1:28" ht="15.75" customHeight="1" x14ac:dyDescent="0.3">
      <c r="A693" s="139"/>
      <c r="B693" s="139"/>
      <c r="C693" s="139"/>
      <c r="D693" s="139"/>
      <c r="E693" s="139"/>
      <c r="F693" s="139"/>
      <c r="G693" s="139"/>
      <c r="H693" s="139"/>
      <c r="I693" s="139"/>
      <c r="J693" s="139"/>
      <c r="K693" s="139"/>
      <c r="L693" s="139"/>
      <c r="M693" s="139"/>
      <c r="N693" s="139"/>
      <c r="O693" s="139"/>
      <c r="P693" s="139"/>
      <c r="Q693" s="139"/>
      <c r="R693" s="139"/>
      <c r="S693" s="139"/>
      <c r="T693" s="139"/>
      <c r="U693" s="139"/>
      <c r="V693" s="139"/>
      <c r="W693" s="139"/>
      <c r="X693" s="139"/>
      <c r="Y693" s="139"/>
      <c r="Z693" s="139"/>
      <c r="AA693" s="139"/>
      <c r="AB693" s="139"/>
    </row>
    <row r="694" spans="1:28" ht="15.75" customHeight="1" x14ac:dyDescent="0.3">
      <c r="A694" s="139"/>
      <c r="B694" s="139"/>
      <c r="C694" s="139"/>
      <c r="D694" s="139"/>
      <c r="E694" s="139"/>
      <c r="F694" s="139"/>
      <c r="G694" s="139"/>
      <c r="H694" s="139"/>
      <c r="I694" s="139"/>
      <c r="J694" s="139"/>
      <c r="K694" s="139"/>
      <c r="L694" s="139"/>
      <c r="M694" s="139"/>
      <c r="N694" s="139"/>
      <c r="O694" s="139"/>
      <c r="P694" s="139"/>
      <c r="Q694" s="139"/>
      <c r="R694" s="139"/>
      <c r="S694" s="139"/>
      <c r="T694" s="139"/>
      <c r="U694" s="139"/>
      <c r="V694" s="139"/>
      <c r="W694" s="139"/>
      <c r="X694" s="139"/>
      <c r="Y694" s="139"/>
      <c r="Z694" s="139"/>
      <c r="AA694" s="139"/>
      <c r="AB694" s="139"/>
    </row>
    <row r="695" spans="1:28" ht="15.75" customHeight="1" x14ac:dyDescent="0.3">
      <c r="A695" s="139"/>
      <c r="B695" s="139"/>
      <c r="C695" s="139"/>
      <c r="D695" s="139"/>
      <c r="E695" s="139"/>
      <c r="F695" s="139"/>
      <c r="G695" s="139"/>
      <c r="H695" s="139"/>
      <c r="I695" s="139"/>
      <c r="J695" s="139"/>
      <c r="K695" s="139"/>
      <c r="L695" s="139"/>
      <c r="M695" s="139"/>
      <c r="N695" s="139"/>
      <c r="O695" s="139"/>
      <c r="P695" s="139"/>
      <c r="Q695" s="139"/>
      <c r="R695" s="139"/>
      <c r="S695" s="139"/>
      <c r="T695" s="139"/>
      <c r="U695" s="139"/>
      <c r="V695" s="139"/>
      <c r="W695" s="139"/>
      <c r="X695" s="139"/>
      <c r="Y695" s="139"/>
      <c r="Z695" s="139"/>
      <c r="AA695" s="139"/>
      <c r="AB695" s="139"/>
    </row>
    <row r="696" spans="1:28" ht="15.75" customHeight="1" x14ac:dyDescent="0.3">
      <c r="A696" s="139"/>
      <c r="B696" s="139"/>
      <c r="C696" s="139"/>
      <c r="D696" s="139"/>
      <c r="E696" s="139"/>
      <c r="F696" s="139"/>
      <c r="G696" s="139"/>
      <c r="H696" s="139"/>
      <c r="I696" s="139"/>
      <c r="J696" s="139"/>
      <c r="K696" s="139"/>
      <c r="L696" s="139"/>
      <c r="M696" s="139"/>
      <c r="N696" s="139"/>
      <c r="O696" s="139"/>
      <c r="P696" s="139"/>
      <c r="Q696" s="139"/>
      <c r="R696" s="139"/>
      <c r="S696" s="139"/>
      <c r="T696" s="139"/>
      <c r="U696" s="139"/>
      <c r="V696" s="139"/>
      <c r="W696" s="139"/>
      <c r="X696" s="139"/>
      <c r="Y696" s="139"/>
      <c r="Z696" s="139"/>
      <c r="AA696" s="139"/>
      <c r="AB696" s="139"/>
    </row>
    <row r="697" spans="1:28" ht="15.75" customHeight="1" x14ac:dyDescent="0.3">
      <c r="A697" s="139"/>
      <c r="B697" s="139"/>
      <c r="C697" s="139"/>
      <c r="D697" s="139"/>
      <c r="E697" s="139"/>
      <c r="F697" s="139"/>
      <c r="G697" s="139"/>
      <c r="H697" s="139"/>
      <c r="I697" s="139"/>
      <c r="J697" s="139"/>
      <c r="K697" s="139"/>
      <c r="L697" s="139"/>
      <c r="M697" s="139"/>
      <c r="N697" s="139"/>
      <c r="O697" s="139"/>
      <c r="P697" s="139"/>
      <c r="Q697" s="139"/>
      <c r="R697" s="139"/>
      <c r="S697" s="139"/>
      <c r="T697" s="139"/>
      <c r="U697" s="139"/>
      <c r="V697" s="139"/>
      <c r="W697" s="139"/>
      <c r="X697" s="139"/>
      <c r="Y697" s="139"/>
      <c r="Z697" s="139"/>
      <c r="AA697" s="139"/>
      <c r="AB697" s="139"/>
    </row>
    <row r="698" spans="1:28" ht="15.75" customHeight="1" x14ac:dyDescent="0.3">
      <c r="A698" s="139"/>
      <c r="B698" s="139"/>
      <c r="C698" s="139"/>
      <c r="D698" s="139"/>
      <c r="E698" s="139"/>
      <c r="F698" s="139"/>
      <c r="G698" s="139"/>
      <c r="H698" s="139"/>
      <c r="I698" s="139"/>
      <c r="J698" s="139"/>
      <c r="K698" s="139"/>
      <c r="L698" s="139"/>
      <c r="M698" s="139"/>
      <c r="N698" s="139"/>
      <c r="O698" s="139"/>
      <c r="P698" s="139"/>
      <c r="Q698" s="139"/>
      <c r="R698" s="139"/>
      <c r="S698" s="139"/>
      <c r="T698" s="139"/>
      <c r="U698" s="139"/>
      <c r="V698" s="139"/>
      <c r="W698" s="139"/>
      <c r="X698" s="139"/>
      <c r="Y698" s="139"/>
      <c r="Z698" s="139"/>
      <c r="AA698" s="139"/>
      <c r="AB698" s="139"/>
    </row>
    <row r="699" spans="1:28" ht="15.75" customHeight="1" x14ac:dyDescent="0.3">
      <c r="A699" s="139"/>
      <c r="B699" s="139"/>
      <c r="C699" s="139"/>
      <c r="D699" s="139"/>
      <c r="E699" s="139"/>
      <c r="F699" s="139"/>
      <c r="G699" s="139"/>
      <c r="H699" s="139"/>
      <c r="I699" s="139"/>
      <c r="J699" s="139"/>
      <c r="K699" s="139"/>
      <c r="L699" s="139"/>
      <c r="M699" s="139"/>
      <c r="N699" s="139"/>
      <c r="O699" s="139"/>
      <c r="P699" s="139"/>
      <c r="Q699" s="139"/>
      <c r="R699" s="139"/>
      <c r="S699" s="139"/>
      <c r="T699" s="139"/>
      <c r="U699" s="139"/>
      <c r="V699" s="139"/>
      <c r="W699" s="139"/>
      <c r="X699" s="139"/>
      <c r="Y699" s="139"/>
      <c r="Z699" s="139"/>
      <c r="AA699" s="139"/>
      <c r="AB699" s="139"/>
    </row>
    <row r="700" spans="1:28" ht="15.75" customHeight="1" x14ac:dyDescent="0.3">
      <c r="A700" s="139"/>
      <c r="B700" s="139"/>
      <c r="C700" s="139"/>
      <c r="D700" s="139"/>
      <c r="E700" s="139"/>
      <c r="F700" s="139"/>
      <c r="G700" s="139"/>
      <c r="H700" s="139"/>
      <c r="I700" s="139"/>
      <c r="J700" s="139"/>
      <c r="K700" s="139"/>
      <c r="L700" s="139"/>
      <c r="M700" s="139"/>
      <c r="N700" s="139"/>
      <c r="O700" s="139"/>
      <c r="P700" s="139"/>
      <c r="Q700" s="139"/>
      <c r="R700" s="139"/>
      <c r="S700" s="139"/>
      <c r="T700" s="139"/>
      <c r="U700" s="139"/>
      <c r="V700" s="139"/>
      <c r="W700" s="139"/>
      <c r="X700" s="139"/>
      <c r="Y700" s="139"/>
      <c r="Z700" s="139"/>
      <c r="AA700" s="139"/>
      <c r="AB700" s="139"/>
    </row>
    <row r="701" spans="1:28" ht="15.75" customHeight="1" x14ac:dyDescent="0.3">
      <c r="A701" s="139"/>
      <c r="B701" s="139"/>
      <c r="C701" s="139"/>
      <c r="D701" s="139"/>
      <c r="E701" s="139"/>
      <c r="F701" s="139"/>
      <c r="G701" s="139"/>
      <c r="H701" s="139"/>
      <c r="I701" s="139"/>
      <c r="J701" s="139"/>
      <c r="K701" s="139"/>
      <c r="L701" s="139"/>
      <c r="M701" s="139"/>
      <c r="N701" s="139"/>
      <c r="O701" s="139"/>
      <c r="P701" s="139"/>
      <c r="Q701" s="139"/>
      <c r="R701" s="139"/>
      <c r="S701" s="139"/>
      <c r="T701" s="139"/>
      <c r="U701" s="139"/>
      <c r="V701" s="139"/>
      <c r="W701" s="139"/>
      <c r="X701" s="139"/>
      <c r="Y701" s="139"/>
      <c r="Z701" s="139"/>
      <c r="AA701" s="139"/>
      <c r="AB701" s="139"/>
    </row>
    <row r="702" spans="1:28" ht="15.75" customHeight="1" x14ac:dyDescent="0.3">
      <c r="A702" s="139"/>
      <c r="B702" s="139"/>
      <c r="C702" s="139"/>
      <c r="D702" s="139"/>
      <c r="E702" s="139"/>
      <c r="F702" s="139"/>
      <c r="G702" s="139"/>
      <c r="H702" s="139"/>
      <c r="I702" s="139"/>
      <c r="J702" s="139"/>
      <c r="K702" s="139"/>
      <c r="L702" s="139"/>
      <c r="M702" s="139"/>
      <c r="N702" s="139"/>
      <c r="O702" s="139"/>
      <c r="P702" s="139"/>
      <c r="Q702" s="139"/>
      <c r="R702" s="139"/>
      <c r="S702" s="139"/>
      <c r="T702" s="139"/>
      <c r="U702" s="139"/>
      <c r="V702" s="139"/>
      <c r="W702" s="139"/>
      <c r="X702" s="139"/>
      <c r="Y702" s="139"/>
      <c r="Z702" s="139"/>
      <c r="AA702" s="139"/>
      <c r="AB702" s="139"/>
    </row>
    <row r="703" spans="1:28" ht="15.75" customHeight="1" x14ac:dyDescent="0.3">
      <c r="A703" s="139"/>
      <c r="B703" s="139"/>
      <c r="C703" s="139"/>
      <c r="D703" s="139"/>
      <c r="E703" s="139"/>
      <c r="F703" s="139"/>
      <c r="G703" s="139"/>
      <c r="H703" s="139"/>
      <c r="I703" s="139"/>
      <c r="J703" s="139"/>
      <c r="K703" s="139"/>
      <c r="L703" s="139"/>
      <c r="M703" s="139"/>
      <c r="N703" s="139"/>
      <c r="O703" s="139"/>
      <c r="P703" s="139"/>
      <c r="Q703" s="139"/>
      <c r="R703" s="139"/>
      <c r="S703" s="139"/>
      <c r="T703" s="139"/>
      <c r="U703" s="139"/>
      <c r="V703" s="139"/>
      <c r="W703" s="139"/>
      <c r="X703" s="139"/>
      <c r="Y703" s="139"/>
      <c r="Z703" s="139"/>
      <c r="AA703" s="139"/>
      <c r="AB703" s="139"/>
    </row>
    <row r="704" spans="1:28" ht="15.75" customHeight="1" x14ac:dyDescent="0.3">
      <c r="A704" s="139"/>
      <c r="B704" s="139"/>
      <c r="C704" s="139"/>
      <c r="D704" s="139"/>
      <c r="E704" s="139"/>
      <c r="F704" s="139"/>
      <c r="G704" s="139"/>
      <c r="H704" s="139"/>
      <c r="I704" s="139"/>
      <c r="J704" s="139"/>
      <c r="K704" s="139"/>
      <c r="L704" s="139"/>
      <c r="M704" s="139"/>
      <c r="N704" s="139"/>
      <c r="O704" s="139"/>
      <c r="P704" s="139"/>
      <c r="Q704" s="139"/>
      <c r="R704" s="139"/>
      <c r="S704" s="139"/>
      <c r="T704" s="139"/>
      <c r="U704" s="139"/>
      <c r="V704" s="139"/>
      <c r="W704" s="139"/>
      <c r="X704" s="139"/>
      <c r="Y704" s="139"/>
      <c r="Z704" s="139"/>
      <c r="AA704" s="139"/>
      <c r="AB704" s="139"/>
    </row>
    <row r="705" spans="1:28" ht="15.75" customHeight="1" x14ac:dyDescent="0.3">
      <c r="A705" s="139"/>
      <c r="B705" s="139"/>
      <c r="C705" s="139"/>
      <c r="D705" s="139"/>
      <c r="E705" s="139"/>
      <c r="F705" s="139"/>
      <c r="G705" s="139"/>
      <c r="H705" s="139"/>
      <c r="I705" s="139"/>
      <c r="J705" s="139"/>
      <c r="K705" s="139"/>
      <c r="L705" s="139"/>
      <c r="M705" s="139"/>
      <c r="N705" s="139"/>
      <c r="O705" s="139"/>
      <c r="P705" s="139"/>
      <c r="Q705" s="139"/>
      <c r="R705" s="139"/>
      <c r="S705" s="139"/>
      <c r="T705" s="139"/>
      <c r="U705" s="139"/>
      <c r="V705" s="139"/>
      <c r="W705" s="139"/>
      <c r="X705" s="139"/>
      <c r="Y705" s="139"/>
      <c r="Z705" s="139"/>
      <c r="AA705" s="139"/>
      <c r="AB705" s="139"/>
    </row>
    <row r="706" spans="1:28" ht="15.75" customHeight="1" x14ac:dyDescent="0.3">
      <c r="A706" s="139"/>
      <c r="B706" s="139"/>
      <c r="C706" s="139"/>
      <c r="D706" s="139"/>
      <c r="E706" s="139"/>
      <c r="F706" s="139"/>
      <c r="G706" s="139"/>
      <c r="H706" s="139"/>
      <c r="I706" s="139"/>
      <c r="J706" s="139"/>
      <c r="K706" s="139"/>
      <c r="L706" s="139"/>
      <c r="M706" s="139"/>
      <c r="N706" s="139"/>
      <c r="O706" s="139"/>
      <c r="P706" s="139"/>
      <c r="Q706" s="139"/>
      <c r="R706" s="139"/>
      <c r="S706" s="139"/>
      <c r="T706" s="139"/>
      <c r="U706" s="139"/>
      <c r="V706" s="139"/>
      <c r="W706" s="139"/>
      <c r="X706" s="139"/>
      <c r="Y706" s="139"/>
      <c r="Z706" s="139"/>
      <c r="AA706" s="139"/>
      <c r="AB706" s="139"/>
    </row>
    <row r="707" spans="1:28" ht="15.75" customHeight="1" x14ac:dyDescent="0.3">
      <c r="A707" s="139"/>
      <c r="B707" s="139"/>
      <c r="C707" s="139"/>
      <c r="D707" s="139"/>
      <c r="E707" s="139"/>
      <c r="F707" s="139"/>
      <c r="G707" s="139"/>
      <c r="H707" s="139"/>
      <c r="I707" s="139"/>
      <c r="J707" s="139"/>
      <c r="K707" s="139"/>
      <c r="L707" s="139"/>
      <c r="M707" s="139"/>
      <c r="N707" s="139"/>
      <c r="O707" s="139"/>
      <c r="P707" s="139"/>
      <c r="Q707" s="139"/>
      <c r="R707" s="139"/>
      <c r="S707" s="139"/>
      <c r="T707" s="139"/>
      <c r="U707" s="139"/>
      <c r="V707" s="139"/>
      <c r="W707" s="139"/>
      <c r="X707" s="139"/>
      <c r="Y707" s="139"/>
      <c r="Z707" s="139"/>
      <c r="AA707" s="139"/>
      <c r="AB707" s="139"/>
    </row>
    <row r="708" spans="1:28" ht="15.75" customHeight="1" x14ac:dyDescent="0.3">
      <c r="A708" s="139"/>
      <c r="B708" s="139"/>
      <c r="C708" s="139"/>
      <c r="D708" s="139"/>
      <c r="E708" s="139"/>
      <c r="F708" s="139"/>
      <c r="G708" s="139"/>
      <c r="H708" s="139"/>
      <c r="I708" s="139"/>
      <c r="J708" s="139"/>
      <c r="K708" s="139"/>
      <c r="L708" s="139"/>
      <c r="M708" s="139"/>
      <c r="N708" s="139"/>
      <c r="O708" s="139"/>
      <c r="P708" s="139"/>
      <c r="Q708" s="139"/>
      <c r="R708" s="139"/>
      <c r="S708" s="139"/>
      <c r="T708" s="139"/>
      <c r="U708" s="139"/>
      <c r="V708" s="139"/>
      <c r="W708" s="139"/>
      <c r="X708" s="139"/>
      <c r="Y708" s="139"/>
      <c r="Z708" s="139"/>
      <c r="AA708" s="139"/>
      <c r="AB708" s="139"/>
    </row>
    <row r="709" spans="1:28" ht="15.75" customHeight="1" x14ac:dyDescent="0.3">
      <c r="A709" s="139"/>
      <c r="B709" s="139"/>
      <c r="C709" s="139"/>
      <c r="D709" s="139"/>
      <c r="E709" s="139"/>
      <c r="F709" s="139"/>
      <c r="G709" s="139"/>
      <c r="H709" s="139"/>
      <c r="I709" s="139"/>
      <c r="J709" s="139"/>
      <c r="K709" s="139"/>
      <c r="L709" s="139"/>
      <c r="M709" s="139"/>
      <c r="N709" s="139"/>
      <c r="O709" s="139"/>
      <c r="P709" s="139"/>
      <c r="Q709" s="139"/>
      <c r="R709" s="139"/>
      <c r="S709" s="139"/>
      <c r="T709" s="139"/>
      <c r="U709" s="139"/>
      <c r="V709" s="139"/>
      <c r="W709" s="139"/>
      <c r="X709" s="139"/>
      <c r="Y709" s="139"/>
      <c r="Z709" s="139"/>
      <c r="AA709" s="139"/>
      <c r="AB709" s="139"/>
    </row>
    <row r="710" spans="1:28" ht="15.75" customHeight="1" x14ac:dyDescent="0.3">
      <c r="A710" s="139"/>
      <c r="B710" s="139"/>
      <c r="C710" s="139"/>
      <c r="D710" s="139"/>
      <c r="E710" s="139"/>
      <c r="F710" s="139"/>
      <c r="G710" s="139"/>
      <c r="H710" s="139"/>
      <c r="I710" s="139"/>
      <c r="J710" s="139"/>
      <c r="K710" s="139"/>
      <c r="L710" s="139"/>
      <c r="M710" s="139"/>
      <c r="N710" s="139"/>
      <c r="O710" s="139"/>
      <c r="P710" s="139"/>
      <c r="Q710" s="139"/>
      <c r="R710" s="139"/>
      <c r="S710" s="139"/>
      <c r="T710" s="139"/>
      <c r="U710" s="139"/>
      <c r="V710" s="139"/>
      <c r="W710" s="139"/>
      <c r="X710" s="139"/>
      <c r="Y710" s="139"/>
      <c r="Z710" s="139"/>
      <c r="AA710" s="139"/>
      <c r="AB710" s="139"/>
    </row>
    <row r="711" spans="1:28" ht="15.75" customHeight="1" x14ac:dyDescent="0.3">
      <c r="A711" s="139"/>
      <c r="B711" s="139"/>
      <c r="C711" s="139"/>
      <c r="D711" s="139"/>
      <c r="E711" s="139"/>
      <c r="F711" s="139"/>
      <c r="G711" s="139"/>
      <c r="H711" s="139"/>
      <c r="I711" s="139"/>
      <c r="J711" s="139"/>
      <c r="K711" s="139"/>
      <c r="L711" s="139"/>
      <c r="M711" s="139"/>
      <c r="N711" s="139"/>
      <c r="O711" s="139"/>
      <c r="P711" s="139"/>
      <c r="Q711" s="139"/>
      <c r="R711" s="139"/>
      <c r="S711" s="139"/>
      <c r="T711" s="139"/>
      <c r="U711" s="139"/>
      <c r="V711" s="139"/>
      <c r="W711" s="139"/>
      <c r="X711" s="139"/>
      <c r="Y711" s="139"/>
      <c r="Z711" s="139"/>
      <c r="AA711" s="139"/>
      <c r="AB711" s="139"/>
    </row>
    <row r="712" spans="1:28" ht="15.75" customHeight="1" x14ac:dyDescent="0.3">
      <c r="A712" s="139"/>
      <c r="B712" s="139"/>
      <c r="C712" s="139"/>
      <c r="D712" s="139"/>
      <c r="E712" s="139"/>
      <c r="F712" s="139"/>
      <c r="G712" s="139"/>
      <c r="H712" s="139"/>
      <c r="I712" s="139"/>
      <c r="J712" s="139"/>
      <c r="K712" s="139"/>
      <c r="L712" s="139"/>
      <c r="M712" s="139"/>
      <c r="N712" s="139"/>
      <c r="O712" s="139"/>
      <c r="P712" s="139"/>
      <c r="Q712" s="139"/>
      <c r="R712" s="139"/>
      <c r="S712" s="139"/>
      <c r="T712" s="139"/>
      <c r="U712" s="139"/>
      <c r="V712" s="139"/>
      <c r="W712" s="139"/>
      <c r="X712" s="139"/>
      <c r="Y712" s="139"/>
      <c r="Z712" s="139"/>
      <c r="AA712" s="139"/>
      <c r="AB712" s="139"/>
    </row>
    <row r="713" spans="1:28" ht="15.75" customHeight="1" x14ac:dyDescent="0.3">
      <c r="A713" s="139"/>
      <c r="B713" s="139"/>
      <c r="C713" s="139"/>
      <c r="D713" s="139"/>
      <c r="E713" s="139"/>
      <c r="F713" s="139"/>
      <c r="G713" s="139"/>
      <c r="H713" s="139"/>
      <c r="I713" s="139"/>
      <c r="J713" s="139"/>
      <c r="K713" s="139"/>
      <c r="L713" s="139"/>
      <c r="M713" s="139"/>
      <c r="N713" s="139"/>
      <c r="O713" s="139"/>
      <c r="P713" s="139"/>
      <c r="Q713" s="139"/>
      <c r="R713" s="139"/>
      <c r="S713" s="139"/>
      <c r="T713" s="139"/>
      <c r="U713" s="139"/>
      <c r="V713" s="139"/>
      <c r="W713" s="139"/>
      <c r="X713" s="139"/>
      <c r="Y713" s="139"/>
      <c r="Z713" s="139"/>
      <c r="AA713" s="139"/>
      <c r="AB713" s="139"/>
    </row>
    <row r="714" spans="1:28" ht="15.75" customHeight="1" x14ac:dyDescent="0.3">
      <c r="A714" s="139"/>
      <c r="B714" s="139"/>
      <c r="C714" s="139"/>
      <c r="D714" s="139"/>
      <c r="E714" s="139"/>
      <c r="F714" s="139"/>
      <c r="G714" s="139"/>
      <c r="H714" s="139"/>
      <c r="I714" s="139"/>
      <c r="J714" s="139"/>
      <c r="K714" s="139"/>
      <c r="L714" s="139"/>
      <c r="M714" s="139"/>
      <c r="N714" s="139"/>
      <c r="O714" s="139"/>
      <c r="P714" s="139"/>
      <c r="Q714" s="139"/>
      <c r="R714" s="139"/>
      <c r="S714" s="139"/>
      <c r="T714" s="139"/>
      <c r="U714" s="139"/>
      <c r="V714" s="139"/>
      <c r="W714" s="139"/>
      <c r="X714" s="139"/>
      <c r="Y714" s="139"/>
      <c r="Z714" s="139"/>
      <c r="AA714" s="139"/>
      <c r="AB714" s="139"/>
    </row>
    <row r="715" spans="1:28" ht="15.75" customHeight="1" x14ac:dyDescent="0.3">
      <c r="A715" s="139"/>
      <c r="B715" s="139"/>
      <c r="C715" s="139"/>
      <c r="D715" s="139"/>
      <c r="E715" s="139"/>
      <c r="F715" s="139"/>
      <c r="G715" s="139"/>
      <c r="H715" s="139"/>
      <c r="I715" s="139"/>
      <c r="J715" s="139"/>
      <c r="K715" s="139"/>
      <c r="L715" s="139"/>
      <c r="M715" s="139"/>
      <c r="N715" s="139"/>
      <c r="O715" s="139"/>
      <c r="P715" s="139"/>
      <c r="Q715" s="139"/>
      <c r="R715" s="139"/>
      <c r="S715" s="139"/>
      <c r="T715" s="139"/>
      <c r="U715" s="139"/>
      <c r="V715" s="139"/>
      <c r="W715" s="139"/>
      <c r="X715" s="139"/>
      <c r="Y715" s="139"/>
      <c r="Z715" s="139"/>
      <c r="AA715" s="139"/>
      <c r="AB715" s="139"/>
    </row>
    <row r="716" spans="1:28" ht="15.75" customHeight="1" x14ac:dyDescent="0.3">
      <c r="A716" s="139"/>
      <c r="B716" s="139"/>
      <c r="C716" s="139"/>
      <c r="D716" s="139"/>
      <c r="E716" s="139"/>
      <c r="F716" s="139"/>
      <c r="G716" s="139"/>
      <c r="H716" s="139"/>
      <c r="I716" s="139"/>
      <c r="J716" s="139"/>
      <c r="K716" s="139"/>
      <c r="L716" s="139"/>
      <c r="M716" s="139"/>
      <c r="N716" s="139"/>
      <c r="O716" s="139"/>
      <c r="P716" s="139"/>
      <c r="Q716" s="139"/>
      <c r="R716" s="139"/>
      <c r="S716" s="139"/>
      <c r="T716" s="139"/>
      <c r="U716" s="139"/>
      <c r="V716" s="139"/>
      <c r="W716" s="139"/>
      <c r="X716" s="139"/>
      <c r="Y716" s="139"/>
      <c r="Z716" s="139"/>
      <c r="AA716" s="139"/>
      <c r="AB716" s="139"/>
    </row>
    <row r="717" spans="1:28" ht="15.75" customHeight="1" x14ac:dyDescent="0.3">
      <c r="A717" s="139"/>
      <c r="B717" s="139"/>
      <c r="C717" s="139"/>
      <c r="D717" s="139"/>
      <c r="E717" s="139"/>
      <c r="F717" s="139"/>
      <c r="G717" s="139"/>
      <c r="H717" s="139"/>
      <c r="I717" s="139"/>
      <c r="J717" s="139"/>
      <c r="K717" s="139"/>
      <c r="L717" s="139"/>
      <c r="M717" s="139"/>
      <c r="N717" s="139"/>
      <c r="O717" s="139"/>
      <c r="P717" s="139"/>
      <c r="Q717" s="139"/>
      <c r="R717" s="139"/>
      <c r="S717" s="139"/>
      <c r="T717" s="139"/>
      <c r="U717" s="139"/>
      <c r="V717" s="139"/>
      <c r="W717" s="139"/>
      <c r="X717" s="139"/>
      <c r="Y717" s="139"/>
      <c r="Z717" s="139"/>
      <c r="AA717" s="139"/>
      <c r="AB717" s="139"/>
    </row>
    <row r="718" spans="1:28" ht="15.75" customHeight="1" x14ac:dyDescent="0.3">
      <c r="A718" s="139"/>
      <c r="B718" s="139"/>
      <c r="C718" s="139"/>
      <c r="D718" s="139"/>
      <c r="E718" s="139"/>
      <c r="F718" s="139"/>
      <c r="G718" s="139"/>
      <c r="H718" s="139"/>
      <c r="I718" s="139"/>
      <c r="J718" s="139"/>
      <c r="K718" s="139"/>
      <c r="L718" s="139"/>
      <c r="M718" s="139"/>
      <c r="N718" s="139"/>
      <c r="O718" s="139"/>
      <c r="P718" s="139"/>
      <c r="Q718" s="139"/>
      <c r="R718" s="139"/>
      <c r="S718" s="139"/>
      <c r="T718" s="139"/>
      <c r="U718" s="139"/>
      <c r="V718" s="139"/>
      <c r="W718" s="139"/>
      <c r="X718" s="139"/>
      <c r="Y718" s="139"/>
      <c r="Z718" s="139"/>
      <c r="AA718" s="139"/>
      <c r="AB718" s="139"/>
    </row>
    <row r="719" spans="1:28" ht="15.75" customHeight="1" x14ac:dyDescent="0.3">
      <c r="A719" s="139"/>
      <c r="B719" s="139"/>
      <c r="C719" s="139"/>
      <c r="D719" s="139"/>
      <c r="E719" s="139"/>
      <c r="F719" s="139"/>
      <c r="G719" s="139"/>
      <c r="H719" s="139"/>
      <c r="I719" s="139"/>
      <c r="J719" s="139"/>
      <c r="K719" s="139"/>
      <c r="L719" s="139"/>
      <c r="M719" s="139"/>
      <c r="N719" s="139"/>
      <c r="O719" s="139"/>
      <c r="P719" s="139"/>
      <c r="Q719" s="139"/>
      <c r="R719" s="139"/>
      <c r="S719" s="139"/>
      <c r="T719" s="139"/>
      <c r="U719" s="139"/>
      <c r="V719" s="139"/>
      <c r="W719" s="139"/>
      <c r="X719" s="139"/>
      <c r="Y719" s="139"/>
      <c r="Z719" s="139"/>
      <c r="AA719" s="139"/>
      <c r="AB719" s="139"/>
    </row>
    <row r="720" spans="1:28" ht="15.75" customHeight="1" x14ac:dyDescent="0.3">
      <c r="A720" s="139"/>
      <c r="B720" s="139"/>
      <c r="C720" s="139"/>
      <c r="D720" s="139"/>
      <c r="E720" s="139"/>
      <c r="F720" s="139"/>
      <c r="G720" s="139"/>
      <c r="H720" s="139"/>
      <c r="I720" s="139"/>
      <c r="J720" s="139"/>
      <c r="K720" s="139"/>
      <c r="L720" s="139"/>
      <c r="M720" s="139"/>
      <c r="N720" s="139"/>
      <c r="O720" s="139"/>
      <c r="P720" s="139"/>
      <c r="Q720" s="139"/>
      <c r="R720" s="139"/>
      <c r="S720" s="139"/>
      <c r="T720" s="139"/>
      <c r="U720" s="139"/>
      <c r="V720" s="139"/>
      <c r="W720" s="139"/>
      <c r="X720" s="139"/>
      <c r="Y720" s="139"/>
      <c r="Z720" s="139"/>
      <c r="AA720" s="139"/>
      <c r="AB720" s="139"/>
    </row>
    <row r="721" spans="1:28" ht="15.75" customHeight="1" x14ac:dyDescent="0.3">
      <c r="A721" s="139"/>
      <c r="B721" s="139"/>
      <c r="C721" s="139"/>
      <c r="D721" s="139"/>
      <c r="E721" s="139"/>
      <c r="F721" s="139"/>
      <c r="G721" s="139"/>
      <c r="H721" s="139"/>
      <c r="I721" s="139"/>
      <c r="J721" s="139"/>
      <c r="K721" s="139"/>
      <c r="L721" s="139"/>
      <c r="M721" s="139"/>
      <c r="N721" s="139"/>
      <c r="O721" s="139"/>
      <c r="P721" s="139"/>
      <c r="Q721" s="139"/>
      <c r="R721" s="139"/>
      <c r="S721" s="139"/>
      <c r="T721" s="139"/>
      <c r="U721" s="139"/>
      <c r="V721" s="139"/>
      <c r="W721" s="139"/>
      <c r="X721" s="139"/>
      <c r="Y721" s="139"/>
      <c r="Z721" s="139"/>
      <c r="AA721" s="139"/>
      <c r="AB721" s="139"/>
    </row>
    <row r="722" spans="1:28" ht="15.75" customHeight="1" x14ac:dyDescent="0.3">
      <c r="A722" s="139"/>
      <c r="B722" s="139"/>
      <c r="C722" s="139"/>
      <c r="D722" s="139"/>
      <c r="E722" s="139"/>
      <c r="F722" s="139"/>
      <c r="G722" s="139"/>
      <c r="H722" s="139"/>
      <c r="I722" s="139"/>
      <c r="J722" s="139"/>
      <c r="K722" s="139"/>
      <c r="L722" s="139"/>
      <c r="M722" s="139"/>
      <c r="N722" s="139"/>
      <c r="O722" s="139"/>
      <c r="P722" s="139"/>
      <c r="Q722" s="139"/>
      <c r="R722" s="139"/>
      <c r="S722" s="139"/>
      <c r="T722" s="139"/>
      <c r="U722" s="139"/>
      <c r="V722" s="139"/>
      <c r="W722" s="139"/>
      <c r="X722" s="139"/>
      <c r="Y722" s="139"/>
      <c r="Z722" s="139"/>
      <c r="AA722" s="139"/>
      <c r="AB722" s="139"/>
    </row>
    <row r="723" spans="1:28" ht="15.75" customHeight="1" x14ac:dyDescent="0.3">
      <c r="A723" s="139"/>
      <c r="B723" s="139"/>
      <c r="C723" s="139"/>
      <c r="D723" s="139"/>
      <c r="E723" s="139"/>
      <c r="F723" s="139"/>
      <c r="G723" s="139"/>
      <c r="H723" s="139"/>
      <c r="I723" s="139"/>
      <c r="J723" s="139"/>
      <c r="K723" s="139"/>
      <c r="L723" s="139"/>
      <c r="M723" s="139"/>
      <c r="N723" s="139"/>
      <c r="O723" s="139"/>
      <c r="P723" s="139"/>
      <c r="Q723" s="139"/>
      <c r="R723" s="139"/>
      <c r="S723" s="139"/>
      <c r="T723" s="139"/>
      <c r="U723" s="139"/>
      <c r="V723" s="139"/>
      <c r="W723" s="139"/>
      <c r="X723" s="139"/>
      <c r="Y723" s="139"/>
      <c r="Z723" s="139"/>
      <c r="AA723" s="139"/>
      <c r="AB723" s="139"/>
    </row>
    <row r="724" spans="1:28" ht="15.75" customHeight="1" x14ac:dyDescent="0.3">
      <c r="A724" s="139"/>
      <c r="B724" s="139"/>
      <c r="C724" s="139"/>
      <c r="D724" s="139"/>
      <c r="E724" s="139"/>
      <c r="F724" s="139"/>
      <c r="G724" s="139"/>
      <c r="H724" s="139"/>
      <c r="I724" s="139"/>
      <c r="J724" s="139"/>
      <c r="K724" s="139"/>
      <c r="L724" s="139"/>
      <c r="M724" s="139"/>
      <c r="N724" s="139"/>
      <c r="O724" s="139"/>
      <c r="P724" s="139"/>
      <c r="Q724" s="139"/>
      <c r="R724" s="139"/>
      <c r="S724" s="139"/>
      <c r="T724" s="139"/>
      <c r="U724" s="139"/>
      <c r="V724" s="139"/>
      <c r="W724" s="139"/>
      <c r="X724" s="139"/>
      <c r="Y724" s="139"/>
      <c r="Z724" s="139"/>
      <c r="AA724" s="139"/>
      <c r="AB724" s="139"/>
    </row>
    <row r="725" spans="1:28" ht="15.75" customHeight="1" x14ac:dyDescent="0.3">
      <c r="A725" s="139"/>
      <c r="B725" s="139"/>
      <c r="C725" s="139"/>
      <c r="D725" s="139"/>
      <c r="E725" s="139"/>
      <c r="F725" s="139"/>
      <c r="G725" s="139"/>
      <c r="H725" s="139"/>
      <c r="I725" s="139"/>
      <c r="J725" s="139"/>
      <c r="K725" s="139"/>
      <c r="L725" s="139"/>
      <c r="M725" s="139"/>
      <c r="N725" s="139"/>
      <c r="O725" s="139"/>
      <c r="P725" s="139"/>
      <c r="Q725" s="139"/>
      <c r="R725" s="139"/>
      <c r="S725" s="139"/>
      <c r="T725" s="139"/>
      <c r="U725" s="139"/>
      <c r="V725" s="139"/>
      <c r="W725" s="139"/>
      <c r="X725" s="139"/>
      <c r="Y725" s="139"/>
      <c r="Z725" s="139"/>
      <c r="AA725" s="139"/>
      <c r="AB725" s="139"/>
    </row>
    <row r="726" spans="1:28" ht="15.75" customHeight="1" x14ac:dyDescent="0.3">
      <c r="A726" s="139"/>
      <c r="B726" s="139"/>
      <c r="C726" s="139"/>
      <c r="D726" s="139"/>
      <c r="E726" s="139"/>
      <c r="F726" s="139"/>
      <c r="G726" s="139"/>
      <c r="H726" s="139"/>
      <c r="I726" s="139"/>
      <c r="J726" s="139"/>
      <c r="K726" s="139"/>
      <c r="L726" s="139"/>
      <c r="M726" s="139"/>
      <c r="N726" s="139"/>
      <c r="O726" s="139"/>
      <c r="P726" s="139"/>
      <c r="Q726" s="139"/>
      <c r="R726" s="139"/>
      <c r="S726" s="139"/>
      <c r="T726" s="139"/>
      <c r="U726" s="139"/>
      <c r="V726" s="139"/>
      <c r="W726" s="139"/>
      <c r="X726" s="139"/>
      <c r="Y726" s="139"/>
      <c r="Z726" s="139"/>
      <c r="AA726" s="139"/>
      <c r="AB726" s="139"/>
    </row>
    <row r="727" spans="1:28" ht="15.75" customHeight="1" x14ac:dyDescent="0.3">
      <c r="A727" s="139"/>
      <c r="B727" s="139"/>
      <c r="C727" s="139"/>
      <c r="D727" s="139"/>
      <c r="E727" s="139"/>
      <c r="F727" s="139"/>
      <c r="G727" s="139"/>
      <c r="H727" s="139"/>
      <c r="I727" s="139"/>
      <c r="J727" s="139"/>
      <c r="K727" s="139"/>
      <c r="L727" s="139"/>
      <c r="M727" s="139"/>
      <c r="N727" s="139"/>
      <c r="O727" s="139"/>
      <c r="P727" s="139"/>
      <c r="Q727" s="139"/>
      <c r="R727" s="139"/>
      <c r="S727" s="139"/>
      <c r="T727" s="139"/>
      <c r="U727" s="139"/>
      <c r="V727" s="139"/>
      <c r="W727" s="139"/>
      <c r="X727" s="139"/>
      <c r="Y727" s="139"/>
      <c r="Z727" s="139"/>
      <c r="AA727" s="139"/>
      <c r="AB727" s="139"/>
    </row>
    <row r="728" spans="1:28" ht="15.75" customHeight="1" x14ac:dyDescent="0.3">
      <c r="A728" s="139"/>
      <c r="B728" s="139"/>
      <c r="C728" s="139"/>
      <c r="D728" s="139"/>
      <c r="E728" s="139"/>
      <c r="F728" s="139"/>
      <c r="G728" s="139"/>
      <c r="H728" s="139"/>
      <c r="I728" s="139"/>
      <c r="J728" s="139"/>
      <c r="K728" s="139"/>
      <c r="L728" s="139"/>
      <c r="M728" s="139"/>
      <c r="N728" s="139"/>
      <c r="O728" s="139"/>
      <c r="P728" s="139"/>
      <c r="Q728" s="139"/>
      <c r="R728" s="139"/>
      <c r="S728" s="139"/>
      <c r="T728" s="139"/>
      <c r="U728" s="139"/>
      <c r="V728" s="139"/>
      <c r="W728" s="139"/>
      <c r="X728" s="139"/>
      <c r="Y728" s="139"/>
      <c r="Z728" s="139"/>
      <c r="AA728" s="139"/>
      <c r="AB728" s="139"/>
    </row>
    <row r="729" spans="1:28" ht="15.75" customHeight="1" x14ac:dyDescent="0.3">
      <c r="A729" s="139"/>
      <c r="B729" s="139"/>
      <c r="C729" s="139"/>
      <c r="D729" s="139"/>
      <c r="E729" s="139"/>
      <c r="F729" s="139"/>
      <c r="G729" s="139"/>
      <c r="H729" s="139"/>
      <c r="I729" s="139"/>
      <c r="J729" s="139"/>
      <c r="K729" s="139"/>
      <c r="L729" s="139"/>
      <c r="M729" s="139"/>
      <c r="N729" s="139"/>
      <c r="O729" s="139"/>
      <c r="P729" s="139"/>
      <c r="Q729" s="139"/>
      <c r="R729" s="139"/>
      <c r="S729" s="139"/>
      <c r="T729" s="139"/>
      <c r="U729" s="139"/>
      <c r="V729" s="139"/>
      <c r="W729" s="139"/>
      <c r="X729" s="139"/>
      <c r="Y729" s="139"/>
      <c r="Z729" s="139"/>
      <c r="AA729" s="139"/>
      <c r="AB729" s="139"/>
    </row>
    <row r="730" spans="1:28" ht="15.75" customHeight="1" x14ac:dyDescent="0.3">
      <c r="A730" s="139"/>
      <c r="B730" s="139"/>
      <c r="C730" s="139"/>
      <c r="D730" s="139"/>
      <c r="E730" s="139"/>
      <c r="F730" s="139"/>
      <c r="G730" s="139"/>
      <c r="H730" s="139"/>
      <c r="I730" s="139"/>
      <c r="J730" s="139"/>
      <c r="K730" s="139"/>
      <c r="L730" s="139"/>
      <c r="M730" s="139"/>
      <c r="N730" s="139"/>
      <c r="O730" s="139"/>
      <c r="P730" s="139"/>
      <c r="Q730" s="139"/>
      <c r="R730" s="139"/>
      <c r="S730" s="139"/>
      <c r="T730" s="139"/>
      <c r="U730" s="139"/>
      <c r="V730" s="139"/>
      <c r="W730" s="139"/>
      <c r="X730" s="139"/>
      <c r="Y730" s="139"/>
      <c r="Z730" s="139"/>
      <c r="AA730" s="139"/>
      <c r="AB730" s="139"/>
    </row>
    <row r="731" spans="1:28" ht="15.75" customHeight="1" x14ac:dyDescent="0.3">
      <c r="A731" s="139"/>
      <c r="B731" s="139"/>
      <c r="C731" s="139"/>
      <c r="D731" s="139"/>
      <c r="E731" s="139"/>
      <c r="F731" s="139"/>
      <c r="G731" s="139"/>
      <c r="H731" s="139"/>
      <c r="I731" s="139"/>
      <c r="J731" s="139"/>
      <c r="K731" s="139"/>
      <c r="L731" s="139"/>
      <c r="M731" s="139"/>
      <c r="N731" s="139"/>
      <c r="O731" s="139"/>
      <c r="P731" s="139"/>
      <c r="Q731" s="139"/>
      <c r="R731" s="139"/>
      <c r="S731" s="139"/>
      <c r="T731" s="139"/>
      <c r="U731" s="139"/>
      <c r="V731" s="139"/>
      <c r="W731" s="139"/>
      <c r="X731" s="139"/>
      <c r="Y731" s="139"/>
      <c r="Z731" s="139"/>
      <c r="AA731" s="139"/>
      <c r="AB731" s="139"/>
    </row>
    <row r="732" spans="1:28" ht="15.75" customHeight="1" x14ac:dyDescent="0.3">
      <c r="A732" s="139"/>
      <c r="B732" s="139"/>
      <c r="C732" s="139"/>
      <c r="D732" s="139"/>
      <c r="E732" s="139"/>
      <c r="F732" s="139"/>
      <c r="G732" s="139"/>
      <c r="H732" s="139"/>
      <c r="I732" s="139"/>
      <c r="J732" s="139"/>
      <c r="K732" s="139"/>
      <c r="L732" s="139"/>
      <c r="M732" s="139"/>
      <c r="N732" s="139"/>
      <c r="O732" s="139"/>
      <c r="P732" s="139"/>
      <c r="Q732" s="139"/>
      <c r="R732" s="139"/>
      <c r="S732" s="139"/>
      <c r="T732" s="139"/>
      <c r="U732" s="139"/>
      <c r="V732" s="139"/>
      <c r="W732" s="139"/>
      <c r="X732" s="139"/>
      <c r="Y732" s="139"/>
      <c r="Z732" s="139"/>
      <c r="AA732" s="139"/>
      <c r="AB732" s="139"/>
    </row>
    <row r="733" spans="1:28" ht="15.75" customHeight="1" x14ac:dyDescent="0.3">
      <c r="A733" s="139"/>
      <c r="B733" s="139"/>
      <c r="C733" s="139"/>
      <c r="D733" s="139"/>
      <c r="E733" s="139"/>
      <c r="F733" s="139"/>
      <c r="G733" s="139"/>
      <c r="H733" s="139"/>
      <c r="I733" s="139"/>
      <c r="J733" s="139"/>
      <c r="K733" s="139"/>
      <c r="L733" s="139"/>
      <c r="M733" s="139"/>
      <c r="N733" s="139"/>
      <c r="O733" s="139"/>
      <c r="P733" s="139"/>
      <c r="Q733" s="139"/>
      <c r="R733" s="139"/>
      <c r="S733" s="139"/>
      <c r="T733" s="139"/>
      <c r="U733" s="139"/>
      <c r="V733" s="139"/>
      <c r="W733" s="139"/>
      <c r="X733" s="139"/>
      <c r="Y733" s="139"/>
      <c r="Z733" s="139"/>
      <c r="AA733" s="139"/>
      <c r="AB733" s="139"/>
    </row>
    <row r="734" spans="1:28" ht="15.75" customHeight="1" x14ac:dyDescent="0.3">
      <c r="A734" s="139"/>
      <c r="B734" s="139"/>
      <c r="C734" s="139"/>
      <c r="D734" s="139"/>
      <c r="E734" s="139"/>
      <c r="F734" s="139"/>
      <c r="G734" s="139"/>
      <c r="H734" s="139"/>
      <c r="I734" s="139"/>
      <c r="J734" s="139"/>
      <c r="K734" s="139"/>
      <c r="L734" s="139"/>
      <c r="M734" s="139"/>
      <c r="N734" s="139"/>
      <c r="O734" s="139"/>
      <c r="P734" s="139"/>
      <c r="Q734" s="139"/>
      <c r="R734" s="139"/>
      <c r="S734" s="139"/>
      <c r="T734" s="139"/>
      <c r="U734" s="139"/>
      <c r="V734" s="139"/>
      <c r="W734" s="139"/>
      <c r="X734" s="139"/>
      <c r="Y734" s="139"/>
      <c r="Z734" s="139"/>
      <c r="AA734" s="139"/>
      <c r="AB734" s="139"/>
    </row>
    <row r="735" spans="1:28" ht="15.75" customHeight="1" x14ac:dyDescent="0.3">
      <c r="A735" s="139"/>
      <c r="B735" s="139"/>
      <c r="C735" s="139"/>
      <c r="D735" s="139"/>
      <c r="E735" s="139"/>
      <c r="F735" s="139"/>
      <c r="G735" s="139"/>
      <c r="H735" s="139"/>
      <c r="I735" s="139"/>
      <c r="J735" s="139"/>
      <c r="K735" s="139"/>
      <c r="L735" s="139"/>
      <c r="M735" s="139"/>
      <c r="N735" s="139"/>
      <c r="O735" s="139"/>
      <c r="P735" s="139"/>
      <c r="Q735" s="139"/>
      <c r="R735" s="139"/>
      <c r="S735" s="139"/>
      <c r="T735" s="139"/>
      <c r="U735" s="139"/>
      <c r="V735" s="139"/>
      <c r="W735" s="139"/>
      <c r="X735" s="139"/>
      <c r="Y735" s="139"/>
      <c r="Z735" s="139"/>
      <c r="AA735" s="139"/>
      <c r="AB735" s="139"/>
    </row>
    <row r="736" spans="1:28" ht="15.75" customHeight="1" x14ac:dyDescent="0.3">
      <c r="A736" s="139"/>
      <c r="B736" s="139"/>
      <c r="C736" s="139"/>
      <c r="D736" s="139"/>
      <c r="E736" s="139"/>
      <c r="F736" s="139"/>
      <c r="G736" s="139"/>
      <c r="H736" s="139"/>
      <c r="I736" s="139"/>
      <c r="J736" s="139"/>
      <c r="K736" s="139"/>
      <c r="L736" s="139"/>
      <c r="M736" s="139"/>
      <c r="N736" s="139"/>
      <c r="O736" s="139"/>
      <c r="P736" s="139"/>
      <c r="Q736" s="139"/>
      <c r="R736" s="139"/>
      <c r="S736" s="139"/>
      <c r="T736" s="139"/>
      <c r="U736" s="139"/>
      <c r="V736" s="139"/>
      <c r="W736" s="139"/>
      <c r="X736" s="139"/>
      <c r="Y736" s="139"/>
      <c r="Z736" s="139"/>
      <c r="AA736" s="139"/>
      <c r="AB736" s="139"/>
    </row>
    <row r="737" spans="1:28" ht="15.75" customHeight="1" x14ac:dyDescent="0.3">
      <c r="A737" s="139"/>
      <c r="B737" s="139"/>
      <c r="C737" s="139"/>
      <c r="D737" s="139"/>
      <c r="E737" s="139"/>
      <c r="F737" s="139"/>
      <c r="G737" s="139"/>
      <c r="H737" s="139"/>
      <c r="I737" s="139"/>
      <c r="J737" s="139"/>
      <c r="K737" s="139"/>
      <c r="L737" s="139"/>
      <c r="M737" s="139"/>
      <c r="N737" s="139"/>
      <c r="O737" s="139"/>
      <c r="P737" s="139"/>
      <c r="Q737" s="139"/>
      <c r="R737" s="139"/>
      <c r="S737" s="139"/>
      <c r="T737" s="139"/>
      <c r="U737" s="139"/>
      <c r="V737" s="139"/>
      <c r="W737" s="139"/>
      <c r="X737" s="139"/>
      <c r="Y737" s="139"/>
      <c r="Z737" s="139"/>
      <c r="AA737" s="139"/>
      <c r="AB737" s="139"/>
    </row>
    <row r="738" spans="1:28" ht="15.75" customHeight="1" x14ac:dyDescent="0.3">
      <c r="A738" s="139"/>
      <c r="B738" s="139"/>
      <c r="C738" s="139"/>
      <c r="D738" s="139"/>
      <c r="E738" s="139"/>
      <c r="F738" s="139"/>
      <c r="G738" s="139"/>
      <c r="H738" s="139"/>
      <c r="I738" s="139"/>
      <c r="J738" s="139"/>
      <c r="K738" s="139"/>
      <c r="L738" s="139"/>
      <c r="M738" s="139"/>
      <c r="N738" s="139"/>
      <c r="O738" s="139"/>
      <c r="P738" s="139"/>
      <c r="Q738" s="139"/>
      <c r="R738" s="139"/>
      <c r="S738" s="139"/>
      <c r="T738" s="139"/>
      <c r="U738" s="139"/>
      <c r="V738" s="139"/>
      <c r="W738" s="139"/>
      <c r="X738" s="139"/>
      <c r="Y738" s="139"/>
      <c r="Z738" s="139"/>
      <c r="AA738" s="139"/>
      <c r="AB738" s="139"/>
    </row>
    <row r="739" spans="1:28" ht="15.75" customHeight="1" x14ac:dyDescent="0.3">
      <c r="A739" s="139"/>
      <c r="B739" s="139"/>
      <c r="C739" s="139"/>
      <c r="D739" s="139"/>
      <c r="E739" s="139"/>
      <c r="F739" s="139"/>
      <c r="G739" s="139"/>
      <c r="H739" s="139"/>
      <c r="I739" s="139"/>
      <c r="J739" s="139"/>
      <c r="K739" s="139"/>
      <c r="L739" s="139"/>
      <c r="M739" s="139"/>
      <c r="N739" s="139"/>
      <c r="O739" s="139"/>
      <c r="P739" s="139"/>
      <c r="Q739" s="139"/>
      <c r="R739" s="139"/>
      <c r="S739" s="139"/>
      <c r="T739" s="139"/>
      <c r="U739" s="139"/>
      <c r="V739" s="139"/>
      <c r="W739" s="139"/>
      <c r="X739" s="139"/>
      <c r="Y739" s="139"/>
      <c r="Z739" s="139"/>
      <c r="AA739" s="139"/>
      <c r="AB739" s="139"/>
    </row>
    <row r="740" spans="1:28" ht="15.75" customHeight="1" x14ac:dyDescent="0.3">
      <c r="A740" s="139"/>
      <c r="B740" s="139"/>
      <c r="C740" s="139"/>
      <c r="D740" s="139"/>
      <c r="E740" s="139"/>
      <c r="F740" s="139"/>
      <c r="G740" s="139"/>
      <c r="H740" s="139"/>
      <c r="I740" s="139"/>
      <c r="J740" s="139"/>
      <c r="K740" s="139"/>
      <c r="L740" s="139"/>
      <c r="M740" s="139"/>
      <c r="N740" s="139"/>
      <c r="O740" s="139"/>
      <c r="P740" s="139"/>
      <c r="Q740" s="139"/>
      <c r="R740" s="139"/>
      <c r="S740" s="139"/>
      <c r="T740" s="139"/>
      <c r="U740" s="139"/>
      <c r="V740" s="139"/>
      <c r="W740" s="139"/>
      <c r="X740" s="139"/>
      <c r="Y740" s="139"/>
      <c r="Z740" s="139"/>
      <c r="AA740" s="139"/>
      <c r="AB740" s="139"/>
    </row>
    <row r="741" spans="1:28" ht="15.75" customHeight="1" x14ac:dyDescent="0.3">
      <c r="A741" s="139"/>
      <c r="B741" s="139"/>
      <c r="C741" s="139"/>
      <c r="D741" s="139"/>
      <c r="E741" s="139"/>
      <c r="F741" s="139"/>
      <c r="G741" s="139"/>
      <c r="H741" s="139"/>
      <c r="I741" s="139"/>
      <c r="J741" s="139"/>
      <c r="K741" s="139"/>
      <c r="L741" s="139"/>
      <c r="M741" s="139"/>
      <c r="N741" s="139"/>
      <c r="O741" s="139"/>
      <c r="P741" s="139"/>
      <c r="Q741" s="139"/>
      <c r="R741" s="139"/>
      <c r="S741" s="139"/>
      <c r="T741" s="139"/>
      <c r="U741" s="139"/>
      <c r="V741" s="139"/>
      <c r="W741" s="139"/>
      <c r="X741" s="139"/>
      <c r="Y741" s="139"/>
      <c r="Z741" s="139"/>
      <c r="AA741" s="139"/>
      <c r="AB741" s="139"/>
    </row>
    <row r="742" spans="1:28" ht="15.75" customHeight="1" x14ac:dyDescent="0.3">
      <c r="A742" s="139"/>
      <c r="B742" s="139"/>
      <c r="C742" s="139"/>
      <c r="D742" s="139"/>
      <c r="E742" s="139"/>
      <c r="F742" s="139"/>
      <c r="G742" s="139"/>
      <c r="H742" s="139"/>
      <c r="I742" s="139"/>
      <c r="J742" s="139"/>
      <c r="K742" s="139"/>
      <c r="L742" s="139"/>
      <c r="M742" s="139"/>
      <c r="N742" s="139"/>
      <c r="O742" s="139"/>
      <c r="P742" s="139"/>
      <c r="Q742" s="139"/>
      <c r="R742" s="139"/>
      <c r="S742" s="139"/>
      <c r="T742" s="139"/>
      <c r="U742" s="139"/>
      <c r="V742" s="139"/>
      <c r="W742" s="139"/>
      <c r="X742" s="139"/>
      <c r="Y742" s="139"/>
      <c r="Z742" s="139"/>
      <c r="AA742" s="139"/>
      <c r="AB742" s="139"/>
    </row>
    <row r="743" spans="1:28" ht="15.75" customHeight="1" x14ac:dyDescent="0.3">
      <c r="A743" s="139"/>
      <c r="B743" s="139"/>
      <c r="C743" s="139"/>
      <c r="D743" s="139"/>
      <c r="E743" s="139"/>
      <c r="F743" s="139"/>
      <c r="G743" s="139"/>
      <c r="H743" s="139"/>
      <c r="I743" s="139"/>
      <c r="J743" s="139"/>
      <c r="K743" s="139"/>
      <c r="L743" s="139"/>
      <c r="M743" s="139"/>
      <c r="N743" s="139"/>
      <c r="O743" s="139"/>
      <c r="P743" s="139"/>
      <c r="Q743" s="139"/>
      <c r="R743" s="139"/>
      <c r="S743" s="139"/>
      <c r="T743" s="139"/>
      <c r="U743" s="139"/>
      <c r="V743" s="139"/>
      <c r="W743" s="139"/>
      <c r="X743" s="139"/>
      <c r="Y743" s="139"/>
      <c r="Z743" s="139"/>
      <c r="AA743" s="139"/>
      <c r="AB743" s="139"/>
    </row>
    <row r="744" spans="1:28" ht="15.75" customHeight="1" x14ac:dyDescent="0.3">
      <c r="A744" s="139"/>
      <c r="B744" s="139"/>
      <c r="C744" s="139"/>
      <c r="D744" s="139"/>
      <c r="E744" s="139"/>
      <c r="F744" s="139"/>
      <c r="G744" s="139"/>
      <c r="H744" s="139"/>
      <c r="I744" s="139"/>
      <c r="J744" s="139"/>
      <c r="K744" s="139"/>
      <c r="L744" s="139"/>
      <c r="M744" s="139"/>
      <c r="N744" s="139"/>
      <c r="O744" s="139"/>
      <c r="P744" s="139"/>
      <c r="Q744" s="139"/>
      <c r="R744" s="139"/>
      <c r="S744" s="139"/>
      <c r="T744" s="139"/>
      <c r="U744" s="139"/>
      <c r="V744" s="139"/>
      <c r="W744" s="139"/>
      <c r="X744" s="139"/>
      <c r="Y744" s="139"/>
      <c r="Z744" s="139"/>
      <c r="AA744" s="139"/>
      <c r="AB744" s="139"/>
    </row>
    <row r="745" spans="1:28" ht="15.75" customHeight="1" x14ac:dyDescent="0.3">
      <c r="A745" s="139"/>
      <c r="B745" s="139"/>
      <c r="C745" s="139"/>
      <c r="D745" s="139"/>
      <c r="E745" s="139"/>
      <c r="F745" s="139"/>
      <c r="G745" s="139"/>
      <c r="H745" s="139"/>
      <c r="I745" s="139"/>
      <c r="J745" s="139"/>
      <c r="K745" s="139"/>
      <c r="L745" s="139"/>
      <c r="M745" s="139"/>
      <c r="N745" s="139"/>
      <c r="O745" s="139"/>
      <c r="P745" s="139"/>
      <c r="Q745" s="139"/>
      <c r="R745" s="139"/>
      <c r="S745" s="139"/>
      <c r="T745" s="139"/>
      <c r="U745" s="139"/>
      <c r="V745" s="139"/>
      <c r="W745" s="139"/>
      <c r="X745" s="139"/>
      <c r="Y745" s="139"/>
      <c r="Z745" s="139"/>
      <c r="AA745" s="139"/>
      <c r="AB745" s="139"/>
    </row>
    <row r="746" spans="1:28" ht="15.75" customHeight="1" x14ac:dyDescent="0.3">
      <c r="A746" s="139"/>
      <c r="B746" s="139"/>
      <c r="C746" s="139"/>
      <c r="D746" s="139"/>
      <c r="E746" s="139"/>
      <c r="F746" s="139"/>
      <c r="G746" s="139"/>
      <c r="H746" s="139"/>
      <c r="I746" s="139"/>
      <c r="J746" s="139"/>
      <c r="K746" s="139"/>
      <c r="L746" s="139"/>
      <c r="M746" s="139"/>
      <c r="N746" s="139"/>
      <c r="O746" s="139"/>
      <c r="P746" s="139"/>
      <c r="Q746" s="139"/>
      <c r="R746" s="139"/>
      <c r="S746" s="139"/>
      <c r="T746" s="139"/>
      <c r="U746" s="139"/>
      <c r="V746" s="139"/>
      <c r="W746" s="139"/>
      <c r="X746" s="139"/>
      <c r="Y746" s="139"/>
      <c r="Z746" s="139"/>
      <c r="AA746" s="139"/>
      <c r="AB746" s="139"/>
    </row>
    <row r="747" spans="1:28" ht="15.75" customHeight="1" x14ac:dyDescent="0.3">
      <c r="A747" s="139"/>
      <c r="B747" s="139"/>
      <c r="C747" s="139"/>
      <c r="D747" s="139"/>
      <c r="E747" s="139"/>
      <c r="F747" s="139"/>
      <c r="G747" s="139"/>
      <c r="H747" s="139"/>
      <c r="I747" s="139"/>
      <c r="J747" s="139"/>
      <c r="K747" s="139"/>
      <c r="L747" s="139"/>
      <c r="M747" s="139"/>
      <c r="N747" s="139"/>
      <c r="O747" s="139"/>
      <c r="P747" s="139"/>
      <c r="Q747" s="139"/>
      <c r="R747" s="139"/>
      <c r="S747" s="139"/>
      <c r="T747" s="139"/>
      <c r="U747" s="139"/>
      <c r="V747" s="139"/>
      <c r="W747" s="139"/>
      <c r="X747" s="139"/>
      <c r="Y747" s="139"/>
      <c r="Z747" s="139"/>
      <c r="AA747" s="139"/>
      <c r="AB747" s="139"/>
    </row>
    <row r="748" spans="1:28" ht="15.75" customHeight="1" x14ac:dyDescent="0.3">
      <c r="A748" s="139"/>
      <c r="B748" s="139"/>
      <c r="C748" s="139"/>
      <c r="D748" s="139"/>
      <c r="E748" s="139"/>
      <c r="F748" s="139"/>
      <c r="G748" s="139"/>
      <c r="H748" s="139"/>
      <c r="I748" s="139"/>
      <c r="J748" s="139"/>
      <c r="K748" s="139"/>
      <c r="L748" s="139"/>
      <c r="M748" s="139"/>
      <c r="N748" s="139"/>
      <c r="O748" s="139"/>
      <c r="P748" s="139"/>
      <c r="Q748" s="139"/>
      <c r="R748" s="139"/>
      <c r="S748" s="139"/>
      <c r="T748" s="139"/>
      <c r="U748" s="139"/>
      <c r="V748" s="139"/>
      <c r="W748" s="139"/>
      <c r="X748" s="139"/>
      <c r="Y748" s="139"/>
      <c r="Z748" s="139"/>
      <c r="AA748" s="139"/>
      <c r="AB748" s="139"/>
    </row>
    <row r="749" spans="1:28" ht="15.75" customHeight="1" x14ac:dyDescent="0.3">
      <c r="A749" s="139"/>
      <c r="B749" s="139"/>
      <c r="C749" s="139"/>
      <c r="D749" s="139"/>
      <c r="E749" s="139"/>
      <c r="F749" s="139"/>
      <c r="G749" s="139"/>
      <c r="H749" s="139"/>
      <c r="I749" s="139"/>
      <c r="J749" s="139"/>
      <c r="K749" s="139"/>
      <c r="L749" s="139"/>
      <c r="M749" s="139"/>
      <c r="N749" s="139"/>
      <c r="O749" s="139"/>
      <c r="P749" s="139"/>
      <c r="Q749" s="139"/>
      <c r="R749" s="139"/>
      <c r="S749" s="139"/>
      <c r="T749" s="139"/>
      <c r="U749" s="139"/>
      <c r="V749" s="139"/>
      <c r="W749" s="139"/>
      <c r="X749" s="139"/>
      <c r="Y749" s="139"/>
      <c r="Z749" s="139"/>
      <c r="AA749" s="139"/>
      <c r="AB749" s="139"/>
    </row>
    <row r="750" spans="1:28" ht="15.75" customHeight="1" x14ac:dyDescent="0.3">
      <c r="A750" s="139"/>
      <c r="B750" s="139"/>
      <c r="C750" s="139"/>
      <c r="D750" s="139"/>
      <c r="E750" s="139"/>
      <c r="F750" s="139"/>
      <c r="G750" s="139"/>
      <c r="H750" s="139"/>
      <c r="I750" s="139"/>
      <c r="J750" s="139"/>
      <c r="K750" s="139"/>
      <c r="L750" s="139"/>
      <c r="M750" s="139"/>
      <c r="N750" s="139"/>
      <c r="O750" s="139"/>
      <c r="P750" s="139"/>
      <c r="Q750" s="139"/>
      <c r="R750" s="139"/>
      <c r="S750" s="139"/>
      <c r="T750" s="139"/>
      <c r="U750" s="139"/>
      <c r="V750" s="139"/>
      <c r="W750" s="139"/>
      <c r="X750" s="139"/>
      <c r="Y750" s="139"/>
      <c r="Z750" s="139"/>
      <c r="AA750" s="139"/>
      <c r="AB750" s="139"/>
    </row>
    <row r="751" spans="1:28" ht="15.75" customHeight="1" x14ac:dyDescent="0.3">
      <c r="A751" s="139"/>
      <c r="B751" s="139"/>
      <c r="C751" s="139"/>
      <c r="D751" s="139"/>
      <c r="E751" s="139"/>
      <c r="F751" s="139"/>
      <c r="G751" s="139"/>
      <c r="H751" s="139"/>
      <c r="I751" s="139"/>
      <c r="J751" s="139"/>
      <c r="K751" s="139"/>
      <c r="L751" s="139"/>
      <c r="M751" s="139"/>
      <c r="N751" s="139"/>
      <c r="O751" s="139"/>
      <c r="P751" s="139"/>
      <c r="Q751" s="139"/>
      <c r="R751" s="139"/>
      <c r="S751" s="139"/>
      <c r="T751" s="139"/>
      <c r="U751" s="139"/>
      <c r="V751" s="139"/>
      <c r="W751" s="139"/>
      <c r="X751" s="139"/>
      <c r="Y751" s="139"/>
      <c r="Z751" s="139"/>
      <c r="AA751" s="139"/>
      <c r="AB751" s="139"/>
    </row>
    <row r="752" spans="1:28" ht="15.75" customHeight="1" x14ac:dyDescent="0.3">
      <c r="A752" s="139"/>
      <c r="B752" s="139"/>
      <c r="C752" s="139"/>
      <c r="D752" s="139"/>
      <c r="E752" s="139"/>
      <c r="F752" s="139"/>
      <c r="G752" s="139"/>
      <c r="H752" s="139"/>
      <c r="I752" s="139"/>
      <c r="J752" s="139"/>
      <c r="K752" s="139"/>
      <c r="L752" s="139"/>
      <c r="M752" s="139"/>
      <c r="N752" s="139"/>
      <c r="O752" s="139"/>
      <c r="P752" s="139"/>
      <c r="Q752" s="139"/>
      <c r="R752" s="139"/>
      <c r="S752" s="139"/>
      <c r="T752" s="139"/>
      <c r="U752" s="139"/>
      <c r="V752" s="139"/>
      <c r="W752" s="139"/>
      <c r="X752" s="139"/>
      <c r="Y752" s="139"/>
      <c r="Z752" s="139"/>
      <c r="AA752" s="139"/>
      <c r="AB752" s="139"/>
    </row>
    <row r="753" spans="1:28" ht="15.75" customHeight="1" x14ac:dyDescent="0.3">
      <c r="A753" s="139"/>
      <c r="B753" s="139"/>
      <c r="C753" s="139"/>
      <c r="D753" s="139"/>
      <c r="E753" s="139"/>
      <c r="F753" s="139"/>
      <c r="G753" s="139"/>
      <c r="H753" s="139"/>
      <c r="I753" s="139"/>
      <c r="J753" s="139"/>
      <c r="K753" s="139"/>
      <c r="L753" s="139"/>
      <c r="M753" s="139"/>
      <c r="N753" s="139"/>
      <c r="O753" s="139"/>
      <c r="P753" s="139"/>
      <c r="Q753" s="139"/>
      <c r="R753" s="139"/>
      <c r="S753" s="139"/>
      <c r="T753" s="139"/>
      <c r="U753" s="139"/>
      <c r="V753" s="139"/>
      <c r="W753" s="139"/>
      <c r="X753" s="139"/>
      <c r="Y753" s="139"/>
      <c r="Z753" s="139"/>
      <c r="AA753" s="139"/>
      <c r="AB753" s="139"/>
    </row>
    <row r="754" spans="1:28" ht="15.75" customHeight="1" x14ac:dyDescent="0.3">
      <c r="A754" s="139"/>
      <c r="B754" s="139"/>
      <c r="C754" s="139"/>
      <c r="D754" s="139"/>
      <c r="E754" s="139"/>
      <c r="F754" s="139"/>
      <c r="G754" s="139"/>
      <c r="H754" s="139"/>
      <c r="I754" s="139"/>
      <c r="J754" s="139"/>
      <c r="K754" s="139"/>
      <c r="L754" s="139"/>
      <c r="M754" s="139"/>
      <c r="N754" s="139"/>
      <c r="O754" s="139"/>
      <c r="P754" s="139"/>
      <c r="Q754" s="139"/>
      <c r="R754" s="139"/>
      <c r="S754" s="139"/>
      <c r="T754" s="139"/>
      <c r="U754" s="139"/>
      <c r="V754" s="139"/>
      <c r="W754" s="139"/>
      <c r="X754" s="139"/>
      <c r="Y754" s="139"/>
      <c r="Z754" s="139"/>
      <c r="AA754" s="139"/>
      <c r="AB754" s="139"/>
    </row>
    <row r="755" spans="1:28" ht="15.75" customHeight="1" x14ac:dyDescent="0.3">
      <c r="A755" s="139"/>
      <c r="B755" s="139"/>
      <c r="C755" s="139"/>
      <c r="D755" s="139"/>
      <c r="E755" s="139"/>
      <c r="F755" s="139"/>
      <c r="G755" s="139"/>
      <c r="H755" s="139"/>
      <c r="I755" s="139"/>
      <c r="J755" s="139"/>
      <c r="K755" s="139"/>
      <c r="L755" s="139"/>
      <c r="M755" s="139"/>
      <c r="N755" s="139"/>
      <c r="O755" s="139"/>
      <c r="P755" s="139"/>
      <c r="Q755" s="139"/>
      <c r="R755" s="139"/>
      <c r="S755" s="139"/>
      <c r="T755" s="139"/>
      <c r="U755" s="139"/>
      <c r="V755" s="139"/>
      <c r="W755" s="139"/>
      <c r="X755" s="139"/>
      <c r="Y755" s="139"/>
      <c r="Z755" s="139"/>
      <c r="AA755" s="139"/>
      <c r="AB755" s="139"/>
    </row>
    <row r="756" spans="1:28" ht="15.75" customHeight="1" x14ac:dyDescent="0.3">
      <c r="A756" s="139"/>
      <c r="B756" s="139"/>
      <c r="C756" s="139"/>
      <c r="D756" s="139"/>
      <c r="E756" s="139"/>
      <c r="F756" s="139"/>
      <c r="G756" s="139"/>
      <c r="H756" s="139"/>
      <c r="I756" s="139"/>
      <c r="J756" s="139"/>
      <c r="K756" s="139"/>
      <c r="L756" s="139"/>
      <c r="M756" s="139"/>
      <c r="N756" s="139"/>
      <c r="O756" s="139"/>
      <c r="P756" s="139"/>
      <c r="Q756" s="139"/>
      <c r="R756" s="139"/>
      <c r="S756" s="139"/>
      <c r="T756" s="139"/>
      <c r="U756" s="139"/>
      <c r="V756" s="139"/>
      <c r="W756" s="139"/>
      <c r="X756" s="139"/>
      <c r="Y756" s="139"/>
      <c r="Z756" s="139"/>
      <c r="AA756" s="139"/>
      <c r="AB756" s="139"/>
    </row>
    <row r="757" spans="1:28" ht="15.75" customHeight="1" x14ac:dyDescent="0.3">
      <c r="A757" s="139"/>
      <c r="B757" s="139"/>
      <c r="C757" s="139"/>
      <c r="D757" s="139"/>
      <c r="E757" s="139"/>
      <c r="F757" s="139"/>
      <c r="G757" s="139"/>
      <c r="H757" s="139"/>
      <c r="I757" s="139"/>
      <c r="J757" s="139"/>
      <c r="K757" s="139"/>
      <c r="L757" s="139"/>
      <c r="M757" s="139"/>
      <c r="N757" s="139"/>
      <c r="O757" s="139"/>
      <c r="P757" s="139"/>
      <c r="Q757" s="139"/>
      <c r="R757" s="139"/>
      <c r="S757" s="139"/>
      <c r="T757" s="139"/>
      <c r="U757" s="139"/>
      <c r="V757" s="139"/>
      <c r="W757" s="139"/>
      <c r="X757" s="139"/>
      <c r="Y757" s="139"/>
      <c r="Z757" s="139"/>
      <c r="AA757" s="139"/>
      <c r="AB757" s="139"/>
    </row>
    <row r="758" spans="1:28" ht="15.75" customHeight="1" x14ac:dyDescent="0.3">
      <c r="A758" s="139"/>
      <c r="B758" s="139"/>
      <c r="C758" s="139"/>
      <c r="D758" s="139"/>
      <c r="E758" s="139"/>
      <c r="F758" s="139"/>
      <c r="G758" s="139"/>
      <c r="H758" s="139"/>
      <c r="I758" s="139"/>
      <c r="J758" s="139"/>
      <c r="K758" s="139"/>
      <c r="L758" s="139"/>
      <c r="M758" s="139"/>
      <c r="N758" s="139"/>
      <c r="O758" s="139"/>
      <c r="P758" s="139"/>
      <c r="Q758" s="139"/>
      <c r="R758" s="139"/>
      <c r="S758" s="139"/>
      <c r="T758" s="139"/>
      <c r="U758" s="139"/>
      <c r="V758" s="139"/>
      <c r="W758" s="139"/>
      <c r="X758" s="139"/>
      <c r="Y758" s="139"/>
      <c r="Z758" s="139"/>
      <c r="AA758" s="139"/>
      <c r="AB758" s="139"/>
    </row>
    <row r="759" spans="1:28" ht="15.75" customHeight="1" x14ac:dyDescent="0.3">
      <c r="A759" s="139"/>
      <c r="B759" s="139"/>
      <c r="C759" s="139"/>
      <c r="D759" s="139"/>
      <c r="E759" s="139"/>
      <c r="F759" s="139"/>
      <c r="G759" s="139"/>
      <c r="H759" s="139"/>
      <c r="I759" s="139"/>
      <c r="J759" s="139"/>
      <c r="K759" s="139"/>
      <c r="L759" s="139"/>
      <c r="M759" s="139"/>
      <c r="N759" s="139"/>
      <c r="O759" s="139"/>
      <c r="P759" s="139"/>
      <c r="Q759" s="139"/>
      <c r="R759" s="139"/>
      <c r="S759" s="139"/>
      <c r="T759" s="139"/>
      <c r="U759" s="139"/>
      <c r="V759" s="139"/>
      <c r="W759" s="139"/>
      <c r="X759" s="139"/>
      <c r="Y759" s="139"/>
      <c r="Z759" s="139"/>
      <c r="AA759" s="139"/>
      <c r="AB759" s="139"/>
    </row>
    <row r="760" spans="1:28" ht="15.75" customHeight="1" x14ac:dyDescent="0.3">
      <c r="A760" s="139"/>
      <c r="B760" s="139"/>
      <c r="C760" s="139"/>
      <c r="D760" s="139"/>
      <c r="E760" s="139"/>
      <c r="F760" s="139"/>
      <c r="G760" s="139"/>
      <c r="H760" s="139"/>
      <c r="I760" s="139"/>
      <c r="J760" s="139"/>
      <c r="K760" s="139"/>
      <c r="L760" s="139"/>
      <c r="M760" s="139"/>
      <c r="N760" s="139"/>
      <c r="O760" s="139"/>
      <c r="P760" s="139"/>
      <c r="Q760" s="139"/>
      <c r="R760" s="139"/>
      <c r="S760" s="139"/>
      <c r="T760" s="139"/>
      <c r="U760" s="139"/>
      <c r="V760" s="139"/>
      <c r="W760" s="139"/>
      <c r="X760" s="139"/>
      <c r="Y760" s="139"/>
      <c r="Z760" s="139"/>
      <c r="AA760" s="139"/>
      <c r="AB760" s="139"/>
    </row>
    <row r="761" spans="1:28" ht="15.75" customHeight="1" x14ac:dyDescent="0.3">
      <c r="A761" s="139"/>
      <c r="B761" s="139"/>
      <c r="C761" s="139"/>
      <c r="D761" s="139"/>
      <c r="E761" s="139"/>
      <c r="F761" s="139"/>
      <c r="G761" s="139"/>
      <c r="H761" s="139"/>
      <c r="I761" s="139"/>
      <c r="J761" s="139"/>
      <c r="K761" s="139"/>
      <c r="L761" s="139"/>
      <c r="M761" s="139"/>
      <c r="N761" s="139"/>
      <c r="O761" s="139"/>
      <c r="P761" s="139"/>
      <c r="Q761" s="139"/>
      <c r="R761" s="139"/>
      <c r="S761" s="139"/>
      <c r="T761" s="139"/>
      <c r="U761" s="139"/>
      <c r="V761" s="139"/>
      <c r="W761" s="139"/>
      <c r="X761" s="139"/>
      <c r="Y761" s="139"/>
      <c r="Z761" s="139"/>
      <c r="AA761" s="139"/>
      <c r="AB761" s="139"/>
    </row>
    <row r="762" spans="1:28" ht="15.75" customHeight="1" x14ac:dyDescent="0.3">
      <c r="A762" s="139"/>
      <c r="B762" s="139"/>
      <c r="C762" s="139"/>
      <c r="D762" s="139"/>
      <c r="E762" s="139"/>
      <c r="F762" s="139"/>
      <c r="G762" s="139"/>
      <c r="H762" s="139"/>
      <c r="I762" s="139"/>
      <c r="J762" s="139"/>
      <c r="K762" s="139"/>
      <c r="L762" s="139"/>
      <c r="M762" s="139"/>
      <c r="N762" s="139"/>
      <c r="O762" s="139"/>
      <c r="P762" s="139"/>
      <c r="Q762" s="139"/>
      <c r="R762" s="139"/>
      <c r="S762" s="139"/>
      <c r="T762" s="139"/>
      <c r="U762" s="139"/>
      <c r="V762" s="139"/>
      <c r="W762" s="139"/>
      <c r="X762" s="139"/>
      <c r="Y762" s="139"/>
      <c r="Z762" s="139"/>
      <c r="AA762" s="139"/>
      <c r="AB762" s="139"/>
    </row>
    <row r="763" spans="1:28" ht="15.75" customHeight="1" x14ac:dyDescent="0.3">
      <c r="A763" s="139"/>
      <c r="B763" s="139"/>
      <c r="C763" s="139"/>
      <c r="D763" s="139"/>
      <c r="E763" s="139"/>
      <c r="F763" s="139"/>
      <c r="G763" s="139"/>
      <c r="H763" s="139"/>
      <c r="I763" s="139"/>
      <c r="J763" s="139"/>
      <c r="K763" s="139"/>
      <c r="L763" s="139"/>
      <c r="M763" s="139"/>
      <c r="N763" s="139"/>
      <c r="O763" s="139"/>
      <c r="P763" s="139"/>
      <c r="Q763" s="139"/>
      <c r="R763" s="139"/>
      <c r="S763" s="139"/>
      <c r="T763" s="139"/>
      <c r="U763" s="139"/>
      <c r="V763" s="139"/>
      <c r="W763" s="139"/>
      <c r="X763" s="139"/>
      <c r="Y763" s="139"/>
      <c r="Z763" s="139"/>
      <c r="AA763" s="139"/>
      <c r="AB763" s="139"/>
    </row>
    <row r="764" spans="1:28" ht="15.75" customHeight="1" x14ac:dyDescent="0.3">
      <c r="A764" s="139"/>
      <c r="B764" s="139"/>
      <c r="C764" s="139"/>
      <c r="D764" s="139"/>
      <c r="E764" s="139"/>
      <c r="F764" s="139"/>
      <c r="G764" s="139"/>
      <c r="H764" s="139"/>
      <c r="I764" s="139"/>
      <c r="J764" s="139"/>
      <c r="K764" s="139"/>
      <c r="L764" s="139"/>
      <c r="M764" s="139"/>
      <c r="N764" s="139"/>
      <c r="O764" s="139"/>
      <c r="P764" s="139"/>
      <c r="Q764" s="139"/>
      <c r="R764" s="139"/>
      <c r="S764" s="139"/>
      <c r="T764" s="139"/>
      <c r="U764" s="139"/>
      <c r="V764" s="139"/>
      <c r="W764" s="139"/>
      <c r="X764" s="139"/>
      <c r="Y764" s="139"/>
      <c r="Z764" s="139"/>
      <c r="AA764" s="139"/>
      <c r="AB764" s="139"/>
    </row>
    <row r="765" spans="1:28" ht="15.75" customHeight="1" x14ac:dyDescent="0.3">
      <c r="A765" s="139"/>
      <c r="B765" s="139"/>
      <c r="C765" s="139"/>
      <c r="D765" s="139"/>
      <c r="E765" s="139"/>
      <c r="F765" s="139"/>
      <c r="G765" s="139"/>
      <c r="H765" s="139"/>
      <c r="I765" s="139"/>
      <c r="J765" s="139"/>
      <c r="K765" s="139"/>
      <c r="L765" s="139"/>
      <c r="M765" s="139"/>
      <c r="N765" s="139"/>
      <c r="O765" s="139"/>
      <c r="P765" s="139"/>
      <c r="Q765" s="139"/>
      <c r="R765" s="139"/>
      <c r="S765" s="139"/>
      <c r="T765" s="139"/>
      <c r="U765" s="139"/>
      <c r="V765" s="139"/>
      <c r="W765" s="139"/>
      <c r="X765" s="139"/>
      <c r="Y765" s="139"/>
      <c r="Z765" s="139"/>
      <c r="AA765" s="139"/>
      <c r="AB765" s="139"/>
    </row>
    <row r="766" spans="1:28" ht="15.75" customHeight="1" x14ac:dyDescent="0.3">
      <c r="A766" s="139"/>
      <c r="B766" s="139"/>
      <c r="C766" s="139"/>
      <c r="D766" s="139"/>
      <c r="E766" s="139"/>
      <c r="F766" s="139"/>
      <c r="G766" s="139"/>
      <c r="H766" s="139"/>
      <c r="I766" s="139"/>
      <c r="J766" s="139"/>
      <c r="K766" s="139"/>
      <c r="L766" s="139"/>
      <c r="M766" s="139"/>
      <c r="N766" s="139"/>
      <c r="O766" s="139"/>
      <c r="P766" s="139"/>
      <c r="Q766" s="139"/>
      <c r="R766" s="139"/>
      <c r="S766" s="139"/>
      <c r="T766" s="139"/>
      <c r="U766" s="139"/>
      <c r="V766" s="139"/>
      <c r="W766" s="139"/>
      <c r="X766" s="139"/>
      <c r="Y766" s="139"/>
      <c r="Z766" s="139"/>
      <c r="AA766" s="139"/>
      <c r="AB766" s="139"/>
    </row>
    <row r="767" spans="1:28" ht="15.75" customHeight="1" x14ac:dyDescent="0.3">
      <c r="A767" s="139"/>
      <c r="B767" s="139"/>
      <c r="C767" s="139"/>
      <c r="D767" s="139"/>
      <c r="E767" s="139"/>
      <c r="F767" s="139"/>
      <c r="G767" s="139"/>
      <c r="H767" s="139"/>
      <c r="I767" s="139"/>
      <c r="J767" s="139"/>
      <c r="K767" s="139"/>
      <c r="L767" s="139"/>
      <c r="M767" s="139"/>
      <c r="N767" s="139"/>
      <c r="O767" s="139"/>
      <c r="P767" s="139"/>
      <c r="Q767" s="139"/>
      <c r="R767" s="139"/>
      <c r="S767" s="139"/>
      <c r="T767" s="139"/>
      <c r="U767" s="139"/>
      <c r="V767" s="139"/>
      <c r="W767" s="139"/>
      <c r="X767" s="139"/>
      <c r="Y767" s="139"/>
      <c r="Z767" s="139"/>
      <c r="AA767" s="139"/>
      <c r="AB767" s="139"/>
    </row>
    <row r="768" spans="1:28" ht="15.75" customHeight="1" x14ac:dyDescent="0.3">
      <c r="A768" s="139"/>
      <c r="B768" s="139"/>
      <c r="C768" s="139"/>
      <c r="D768" s="139"/>
      <c r="E768" s="139"/>
      <c r="F768" s="139"/>
      <c r="G768" s="139"/>
      <c r="H768" s="139"/>
      <c r="I768" s="139"/>
      <c r="J768" s="139"/>
      <c r="K768" s="139"/>
      <c r="L768" s="139"/>
      <c r="M768" s="139"/>
      <c r="N768" s="139"/>
      <c r="O768" s="139"/>
      <c r="P768" s="139"/>
      <c r="Q768" s="139"/>
      <c r="R768" s="139"/>
      <c r="S768" s="139"/>
      <c r="T768" s="139"/>
      <c r="U768" s="139"/>
      <c r="V768" s="139"/>
      <c r="W768" s="139"/>
      <c r="X768" s="139"/>
      <c r="Y768" s="139"/>
      <c r="Z768" s="139"/>
      <c r="AA768" s="139"/>
      <c r="AB768" s="139"/>
    </row>
    <row r="769" spans="1:28" ht="15.75" customHeight="1" x14ac:dyDescent="0.3">
      <c r="A769" s="139"/>
      <c r="B769" s="139"/>
      <c r="C769" s="139"/>
      <c r="D769" s="139"/>
      <c r="E769" s="139"/>
      <c r="F769" s="139"/>
      <c r="G769" s="139"/>
      <c r="H769" s="139"/>
      <c r="I769" s="139"/>
      <c r="J769" s="139"/>
      <c r="K769" s="139"/>
      <c r="L769" s="139"/>
      <c r="M769" s="139"/>
      <c r="N769" s="139"/>
      <c r="O769" s="139"/>
      <c r="P769" s="139"/>
      <c r="Q769" s="139"/>
      <c r="R769" s="139"/>
      <c r="S769" s="139"/>
      <c r="T769" s="139"/>
      <c r="U769" s="139"/>
      <c r="V769" s="139"/>
      <c r="W769" s="139"/>
      <c r="X769" s="139"/>
      <c r="Y769" s="139"/>
      <c r="Z769" s="139"/>
      <c r="AA769" s="139"/>
      <c r="AB769" s="139"/>
    </row>
    <row r="770" spans="1:28" ht="15.75" customHeight="1" x14ac:dyDescent="0.3">
      <c r="A770" s="139"/>
      <c r="B770" s="139"/>
      <c r="C770" s="139"/>
      <c r="D770" s="139"/>
      <c r="E770" s="139"/>
      <c r="F770" s="139"/>
      <c r="G770" s="139"/>
      <c r="H770" s="139"/>
      <c r="I770" s="139"/>
      <c r="J770" s="139"/>
      <c r="K770" s="139"/>
      <c r="L770" s="139"/>
      <c r="M770" s="139"/>
      <c r="N770" s="139"/>
      <c r="O770" s="139"/>
      <c r="P770" s="139"/>
      <c r="Q770" s="139"/>
      <c r="R770" s="139"/>
      <c r="S770" s="139"/>
      <c r="T770" s="139"/>
      <c r="U770" s="139"/>
      <c r="V770" s="139"/>
      <c r="W770" s="139"/>
      <c r="X770" s="139"/>
      <c r="Y770" s="139"/>
      <c r="Z770" s="139"/>
      <c r="AA770" s="139"/>
      <c r="AB770" s="139"/>
    </row>
    <row r="771" spans="1:28" ht="15.75" customHeight="1" x14ac:dyDescent="0.3">
      <c r="A771" s="139"/>
      <c r="B771" s="139"/>
      <c r="C771" s="139"/>
      <c r="D771" s="139"/>
      <c r="E771" s="139"/>
      <c r="F771" s="139"/>
      <c r="G771" s="139"/>
      <c r="H771" s="139"/>
      <c r="I771" s="139"/>
      <c r="J771" s="139"/>
      <c r="K771" s="139"/>
      <c r="L771" s="139"/>
      <c r="M771" s="139"/>
      <c r="N771" s="139"/>
      <c r="O771" s="139"/>
      <c r="P771" s="139"/>
      <c r="Q771" s="139"/>
      <c r="R771" s="139"/>
      <c r="S771" s="139"/>
      <c r="T771" s="139"/>
      <c r="U771" s="139"/>
      <c r="V771" s="139"/>
      <c r="W771" s="139"/>
      <c r="X771" s="139"/>
      <c r="Y771" s="139"/>
      <c r="Z771" s="139"/>
      <c r="AA771" s="139"/>
      <c r="AB771" s="139"/>
    </row>
    <row r="772" spans="1:28" ht="15.75" customHeight="1" x14ac:dyDescent="0.3">
      <c r="A772" s="139"/>
      <c r="B772" s="139"/>
      <c r="C772" s="139"/>
      <c r="D772" s="139"/>
      <c r="E772" s="139"/>
      <c r="F772" s="139"/>
      <c r="G772" s="139"/>
      <c r="H772" s="139"/>
      <c r="I772" s="139"/>
      <c r="J772" s="139"/>
      <c r="K772" s="139"/>
      <c r="L772" s="139"/>
      <c r="M772" s="139"/>
      <c r="N772" s="139"/>
      <c r="O772" s="139"/>
      <c r="P772" s="139"/>
      <c r="Q772" s="139"/>
      <c r="R772" s="139"/>
      <c r="S772" s="139"/>
      <c r="T772" s="139"/>
      <c r="U772" s="139"/>
      <c r="V772" s="139"/>
      <c r="W772" s="139"/>
      <c r="X772" s="139"/>
      <c r="Y772" s="139"/>
      <c r="Z772" s="139"/>
      <c r="AA772" s="139"/>
      <c r="AB772" s="139"/>
    </row>
    <row r="773" spans="1:28" ht="15.75" customHeight="1" x14ac:dyDescent="0.3">
      <c r="A773" s="139"/>
      <c r="B773" s="139"/>
      <c r="C773" s="139"/>
      <c r="D773" s="139"/>
      <c r="E773" s="139"/>
      <c r="F773" s="139"/>
      <c r="G773" s="139"/>
      <c r="H773" s="139"/>
      <c r="I773" s="139"/>
      <c r="J773" s="139"/>
      <c r="K773" s="139"/>
      <c r="L773" s="139"/>
      <c r="M773" s="139"/>
      <c r="N773" s="139"/>
      <c r="O773" s="139"/>
      <c r="P773" s="139"/>
      <c r="Q773" s="139"/>
      <c r="R773" s="139"/>
      <c r="S773" s="139"/>
      <c r="T773" s="139"/>
      <c r="U773" s="139"/>
      <c r="V773" s="139"/>
      <c r="W773" s="139"/>
      <c r="X773" s="139"/>
      <c r="Y773" s="139"/>
      <c r="Z773" s="139"/>
      <c r="AA773" s="139"/>
      <c r="AB773" s="139"/>
    </row>
    <row r="774" spans="1:28" ht="15.75" customHeight="1" x14ac:dyDescent="0.3">
      <c r="A774" s="139"/>
      <c r="B774" s="139"/>
      <c r="C774" s="139"/>
      <c r="D774" s="139"/>
      <c r="E774" s="139"/>
      <c r="F774" s="139"/>
      <c r="G774" s="139"/>
      <c r="H774" s="139"/>
      <c r="I774" s="139"/>
      <c r="J774" s="139"/>
      <c r="K774" s="139"/>
      <c r="L774" s="139"/>
      <c r="M774" s="139"/>
      <c r="N774" s="139"/>
      <c r="O774" s="139"/>
      <c r="P774" s="139"/>
      <c r="Q774" s="139"/>
      <c r="R774" s="139"/>
      <c r="S774" s="139"/>
      <c r="T774" s="139"/>
      <c r="U774" s="139"/>
      <c r="V774" s="139"/>
      <c r="W774" s="139"/>
      <c r="X774" s="139"/>
      <c r="Y774" s="139"/>
      <c r="Z774" s="139"/>
      <c r="AA774" s="139"/>
      <c r="AB774" s="139"/>
    </row>
    <row r="775" spans="1:28" ht="15.75" customHeight="1" x14ac:dyDescent="0.3">
      <c r="A775" s="139"/>
      <c r="B775" s="139"/>
      <c r="C775" s="139"/>
      <c r="D775" s="139"/>
      <c r="E775" s="139"/>
      <c r="F775" s="139"/>
      <c r="G775" s="139"/>
      <c r="H775" s="139"/>
      <c r="I775" s="139"/>
      <c r="J775" s="139"/>
      <c r="K775" s="139"/>
      <c r="L775" s="139"/>
      <c r="M775" s="139"/>
      <c r="N775" s="139"/>
      <c r="O775" s="139"/>
      <c r="P775" s="139"/>
      <c r="Q775" s="139"/>
      <c r="R775" s="139"/>
      <c r="S775" s="139"/>
      <c r="T775" s="139"/>
      <c r="U775" s="139"/>
      <c r="V775" s="139"/>
      <c r="W775" s="139"/>
      <c r="X775" s="139"/>
      <c r="Y775" s="139"/>
      <c r="Z775" s="139"/>
      <c r="AA775" s="139"/>
      <c r="AB775" s="139"/>
    </row>
    <row r="776" spans="1:28" ht="15.75" customHeight="1" x14ac:dyDescent="0.3">
      <c r="A776" s="139"/>
      <c r="B776" s="139"/>
      <c r="C776" s="139"/>
      <c r="D776" s="139"/>
      <c r="E776" s="139"/>
      <c r="F776" s="139"/>
      <c r="G776" s="139"/>
      <c r="H776" s="139"/>
      <c r="I776" s="139"/>
      <c r="J776" s="139"/>
      <c r="K776" s="139"/>
      <c r="L776" s="139"/>
      <c r="M776" s="139"/>
      <c r="N776" s="139"/>
      <c r="O776" s="139"/>
      <c r="P776" s="139"/>
      <c r="Q776" s="139"/>
      <c r="R776" s="139"/>
      <c r="S776" s="139"/>
      <c r="T776" s="139"/>
      <c r="U776" s="139"/>
      <c r="V776" s="139"/>
      <c r="W776" s="139"/>
      <c r="X776" s="139"/>
      <c r="Y776" s="139"/>
      <c r="Z776" s="139"/>
      <c r="AA776" s="139"/>
      <c r="AB776" s="139"/>
    </row>
    <row r="777" spans="1:28" ht="15.75" customHeight="1" x14ac:dyDescent="0.3">
      <c r="A777" s="139"/>
      <c r="B777" s="139"/>
      <c r="C777" s="139"/>
      <c r="D777" s="139"/>
      <c r="E777" s="139"/>
      <c r="F777" s="139"/>
      <c r="G777" s="139"/>
      <c r="H777" s="139"/>
      <c r="I777" s="139"/>
      <c r="J777" s="139"/>
      <c r="K777" s="139"/>
      <c r="L777" s="139"/>
      <c r="M777" s="139"/>
      <c r="N777" s="139"/>
      <c r="O777" s="139"/>
      <c r="P777" s="139"/>
      <c r="Q777" s="139"/>
      <c r="R777" s="139"/>
      <c r="S777" s="139"/>
      <c r="T777" s="139"/>
      <c r="U777" s="139"/>
      <c r="V777" s="139"/>
      <c r="W777" s="139"/>
      <c r="X777" s="139"/>
      <c r="Y777" s="139"/>
      <c r="Z777" s="139"/>
      <c r="AA777" s="139"/>
      <c r="AB777" s="139"/>
    </row>
    <row r="778" spans="1:28" ht="15.75" customHeight="1" x14ac:dyDescent="0.3">
      <c r="A778" s="139"/>
      <c r="B778" s="139"/>
      <c r="C778" s="139"/>
      <c r="D778" s="139"/>
      <c r="E778" s="139"/>
      <c r="F778" s="139"/>
      <c r="G778" s="139"/>
      <c r="H778" s="139"/>
      <c r="I778" s="139"/>
      <c r="J778" s="139"/>
      <c r="K778" s="139"/>
      <c r="L778" s="139"/>
      <c r="M778" s="139"/>
      <c r="N778" s="139"/>
      <c r="O778" s="139"/>
      <c r="P778" s="139"/>
      <c r="Q778" s="139"/>
      <c r="R778" s="139"/>
      <c r="S778" s="139"/>
      <c r="T778" s="139"/>
      <c r="U778" s="139"/>
      <c r="V778" s="139"/>
      <c r="W778" s="139"/>
      <c r="X778" s="139"/>
      <c r="Y778" s="139"/>
      <c r="Z778" s="139"/>
      <c r="AA778" s="139"/>
      <c r="AB778" s="139"/>
    </row>
    <row r="779" spans="1:28" ht="15.75" customHeight="1" x14ac:dyDescent="0.3">
      <c r="A779" s="139"/>
      <c r="B779" s="139"/>
      <c r="C779" s="139"/>
      <c r="D779" s="139"/>
      <c r="E779" s="139"/>
      <c r="F779" s="139"/>
      <c r="G779" s="139"/>
      <c r="H779" s="139"/>
      <c r="I779" s="139"/>
      <c r="J779" s="139"/>
      <c r="K779" s="139"/>
      <c r="L779" s="139"/>
      <c r="M779" s="139"/>
      <c r="N779" s="139"/>
      <c r="O779" s="139"/>
      <c r="P779" s="139"/>
      <c r="Q779" s="139"/>
      <c r="R779" s="139"/>
      <c r="S779" s="139"/>
      <c r="T779" s="139"/>
      <c r="U779" s="139"/>
      <c r="V779" s="139"/>
      <c r="W779" s="139"/>
      <c r="X779" s="139"/>
      <c r="Y779" s="139"/>
      <c r="Z779" s="139"/>
      <c r="AA779" s="139"/>
      <c r="AB779" s="139"/>
    </row>
    <row r="780" spans="1:28" ht="15.75" customHeight="1" x14ac:dyDescent="0.3">
      <c r="A780" s="139"/>
      <c r="B780" s="139"/>
      <c r="C780" s="139"/>
      <c r="D780" s="139"/>
      <c r="E780" s="139"/>
      <c r="F780" s="139"/>
      <c r="G780" s="139"/>
      <c r="H780" s="139"/>
      <c r="I780" s="139"/>
      <c r="J780" s="139"/>
      <c r="K780" s="139"/>
      <c r="L780" s="139"/>
      <c r="M780" s="139"/>
      <c r="N780" s="139"/>
      <c r="O780" s="139"/>
      <c r="P780" s="139"/>
      <c r="Q780" s="139"/>
      <c r="R780" s="139"/>
      <c r="S780" s="139"/>
      <c r="T780" s="139"/>
      <c r="U780" s="139"/>
      <c r="V780" s="139"/>
      <c r="W780" s="139"/>
      <c r="X780" s="139"/>
      <c r="Y780" s="139"/>
      <c r="Z780" s="139"/>
      <c r="AA780" s="139"/>
      <c r="AB780" s="139"/>
    </row>
    <row r="781" spans="1:28" ht="15.75" customHeight="1" x14ac:dyDescent="0.3">
      <c r="A781" s="139"/>
      <c r="B781" s="139"/>
      <c r="C781" s="139"/>
      <c r="D781" s="139"/>
      <c r="E781" s="139"/>
      <c r="F781" s="139"/>
      <c r="G781" s="139"/>
      <c r="H781" s="139"/>
      <c r="I781" s="139"/>
      <c r="J781" s="139"/>
      <c r="K781" s="139"/>
      <c r="L781" s="139"/>
      <c r="M781" s="139"/>
      <c r="N781" s="139"/>
      <c r="O781" s="139"/>
      <c r="P781" s="139"/>
      <c r="Q781" s="139"/>
      <c r="R781" s="139"/>
      <c r="S781" s="139"/>
      <c r="T781" s="139"/>
      <c r="U781" s="139"/>
      <c r="V781" s="139"/>
      <c r="W781" s="139"/>
      <c r="X781" s="139"/>
      <c r="Y781" s="139"/>
      <c r="Z781" s="139"/>
      <c r="AA781" s="139"/>
      <c r="AB781" s="139"/>
    </row>
    <row r="782" spans="1:28" ht="15.75" customHeight="1" x14ac:dyDescent="0.3">
      <c r="A782" s="139"/>
      <c r="B782" s="139"/>
      <c r="C782" s="139"/>
      <c r="D782" s="139"/>
      <c r="E782" s="139"/>
      <c r="F782" s="139"/>
      <c r="G782" s="139"/>
      <c r="H782" s="139"/>
      <c r="I782" s="139"/>
      <c r="J782" s="139"/>
      <c r="K782" s="139"/>
      <c r="L782" s="139"/>
      <c r="M782" s="139"/>
      <c r="N782" s="139"/>
      <c r="O782" s="139"/>
      <c r="P782" s="139"/>
      <c r="Q782" s="139"/>
      <c r="R782" s="139"/>
      <c r="S782" s="139"/>
      <c r="T782" s="139"/>
      <c r="U782" s="139"/>
      <c r="V782" s="139"/>
      <c r="W782" s="139"/>
      <c r="X782" s="139"/>
      <c r="Y782" s="139"/>
      <c r="Z782" s="139"/>
      <c r="AA782" s="139"/>
      <c r="AB782" s="139"/>
    </row>
    <row r="783" spans="1:28" ht="15.75" customHeight="1" x14ac:dyDescent="0.3">
      <c r="A783" s="139"/>
      <c r="B783" s="139"/>
      <c r="C783" s="139"/>
      <c r="D783" s="139"/>
      <c r="E783" s="139"/>
      <c r="F783" s="139"/>
      <c r="G783" s="139"/>
      <c r="H783" s="139"/>
      <c r="I783" s="139"/>
      <c r="J783" s="139"/>
      <c r="K783" s="139"/>
      <c r="L783" s="139"/>
      <c r="M783" s="139"/>
      <c r="N783" s="139"/>
      <c r="O783" s="139"/>
      <c r="P783" s="139"/>
      <c r="Q783" s="139"/>
      <c r="R783" s="139"/>
      <c r="S783" s="139"/>
      <c r="T783" s="139"/>
      <c r="U783" s="139"/>
      <c r="V783" s="139"/>
      <c r="W783" s="139"/>
      <c r="X783" s="139"/>
      <c r="Y783" s="139"/>
      <c r="Z783" s="139"/>
      <c r="AA783" s="139"/>
      <c r="AB783" s="139"/>
    </row>
    <row r="784" spans="1:28" ht="15.75" customHeight="1" x14ac:dyDescent="0.3">
      <c r="A784" s="139"/>
      <c r="B784" s="139"/>
      <c r="C784" s="139"/>
      <c r="D784" s="139"/>
      <c r="E784" s="139"/>
      <c r="F784" s="139"/>
      <c r="G784" s="139"/>
      <c r="H784" s="139"/>
      <c r="I784" s="139"/>
      <c r="J784" s="139"/>
      <c r="K784" s="139"/>
      <c r="L784" s="139"/>
      <c r="M784" s="139"/>
      <c r="N784" s="139"/>
      <c r="O784" s="139"/>
      <c r="P784" s="139"/>
      <c r="Q784" s="139"/>
      <c r="R784" s="139"/>
      <c r="S784" s="139"/>
      <c r="T784" s="139"/>
      <c r="U784" s="139"/>
      <c r="V784" s="139"/>
      <c r="W784" s="139"/>
      <c r="X784" s="139"/>
      <c r="Y784" s="139"/>
      <c r="Z784" s="139"/>
      <c r="AA784" s="139"/>
      <c r="AB784" s="139"/>
    </row>
    <row r="785" spans="1:28" ht="15.75" customHeight="1" x14ac:dyDescent="0.3">
      <c r="A785" s="139"/>
      <c r="B785" s="139"/>
      <c r="C785" s="139"/>
      <c r="D785" s="139"/>
      <c r="E785" s="139"/>
      <c r="F785" s="139"/>
      <c r="G785" s="139"/>
      <c r="H785" s="139"/>
      <c r="I785" s="139"/>
      <c r="J785" s="139"/>
      <c r="K785" s="139"/>
      <c r="L785" s="139"/>
      <c r="M785" s="139"/>
      <c r="N785" s="139"/>
      <c r="O785" s="139"/>
      <c r="P785" s="139"/>
      <c r="Q785" s="139"/>
      <c r="R785" s="139"/>
      <c r="S785" s="139"/>
      <c r="T785" s="139"/>
      <c r="U785" s="139"/>
      <c r="V785" s="139"/>
      <c r="W785" s="139"/>
      <c r="X785" s="139"/>
      <c r="Y785" s="139"/>
      <c r="Z785" s="139"/>
      <c r="AA785" s="139"/>
      <c r="AB785" s="139"/>
    </row>
    <row r="786" spans="1:28" ht="15.75" customHeight="1" x14ac:dyDescent="0.3">
      <c r="A786" s="139"/>
      <c r="B786" s="139"/>
      <c r="C786" s="139"/>
      <c r="D786" s="139"/>
      <c r="E786" s="139"/>
      <c r="F786" s="139"/>
      <c r="G786" s="139"/>
      <c r="H786" s="139"/>
      <c r="I786" s="139"/>
      <c r="J786" s="139"/>
      <c r="K786" s="139"/>
      <c r="L786" s="139"/>
      <c r="M786" s="139"/>
      <c r="N786" s="139"/>
      <c r="O786" s="139"/>
      <c r="P786" s="139"/>
      <c r="Q786" s="139"/>
      <c r="R786" s="139"/>
      <c r="S786" s="139"/>
      <c r="T786" s="139"/>
      <c r="U786" s="139"/>
      <c r="V786" s="139"/>
      <c r="W786" s="139"/>
      <c r="X786" s="139"/>
      <c r="Y786" s="139"/>
      <c r="Z786" s="139"/>
      <c r="AA786" s="139"/>
      <c r="AB786" s="139"/>
    </row>
    <row r="787" spans="1:28" ht="15.75" customHeight="1" x14ac:dyDescent="0.3">
      <c r="A787" s="139"/>
      <c r="B787" s="139"/>
      <c r="C787" s="139"/>
      <c r="D787" s="139"/>
      <c r="E787" s="139"/>
      <c r="F787" s="139"/>
      <c r="G787" s="139"/>
      <c r="H787" s="139"/>
      <c r="I787" s="139"/>
      <c r="J787" s="139"/>
      <c r="K787" s="139"/>
      <c r="L787" s="139"/>
      <c r="M787" s="139"/>
      <c r="N787" s="139"/>
      <c r="O787" s="139"/>
      <c r="P787" s="139"/>
      <c r="Q787" s="139"/>
      <c r="R787" s="139"/>
      <c r="S787" s="139"/>
      <c r="T787" s="139"/>
      <c r="U787" s="139"/>
      <c r="V787" s="139"/>
      <c r="W787" s="139"/>
      <c r="X787" s="139"/>
      <c r="Y787" s="139"/>
      <c r="Z787" s="139"/>
      <c r="AA787" s="139"/>
      <c r="AB787" s="139"/>
    </row>
    <row r="788" spans="1:28" ht="15.75" customHeight="1" x14ac:dyDescent="0.3">
      <c r="A788" s="139"/>
      <c r="B788" s="139"/>
      <c r="C788" s="139"/>
      <c r="D788" s="139"/>
      <c r="E788" s="139"/>
      <c r="F788" s="139"/>
      <c r="G788" s="139"/>
      <c r="H788" s="139"/>
      <c r="I788" s="139"/>
      <c r="J788" s="139"/>
      <c r="K788" s="139"/>
      <c r="L788" s="139"/>
      <c r="M788" s="139"/>
      <c r="N788" s="139"/>
      <c r="O788" s="139"/>
      <c r="P788" s="139"/>
      <c r="Q788" s="139"/>
      <c r="R788" s="139"/>
      <c r="S788" s="139"/>
      <c r="T788" s="139"/>
      <c r="U788" s="139"/>
      <c r="V788" s="139"/>
      <c r="W788" s="139"/>
      <c r="X788" s="139"/>
      <c r="Y788" s="139"/>
      <c r="Z788" s="139"/>
      <c r="AA788" s="139"/>
      <c r="AB788" s="139"/>
    </row>
    <row r="789" spans="1:28" ht="15.75" customHeight="1" x14ac:dyDescent="0.3">
      <c r="A789" s="139"/>
      <c r="B789" s="139"/>
      <c r="C789" s="139"/>
      <c r="D789" s="139"/>
      <c r="E789" s="139"/>
      <c r="F789" s="139"/>
      <c r="G789" s="139"/>
      <c r="H789" s="139"/>
      <c r="I789" s="139"/>
      <c r="J789" s="139"/>
      <c r="K789" s="139"/>
      <c r="L789" s="139"/>
      <c r="M789" s="139"/>
      <c r="N789" s="139"/>
      <c r="O789" s="139"/>
      <c r="P789" s="139"/>
      <c r="Q789" s="139"/>
      <c r="R789" s="139"/>
      <c r="S789" s="139"/>
      <c r="T789" s="139"/>
      <c r="U789" s="139"/>
      <c r="V789" s="139"/>
      <c r="W789" s="139"/>
      <c r="X789" s="139"/>
      <c r="Y789" s="139"/>
      <c r="Z789" s="139"/>
      <c r="AA789" s="139"/>
      <c r="AB789" s="139"/>
    </row>
    <row r="790" spans="1:28" ht="15.75" customHeight="1" x14ac:dyDescent="0.3">
      <c r="A790" s="139"/>
      <c r="B790" s="139"/>
      <c r="C790" s="139"/>
      <c r="D790" s="139"/>
      <c r="E790" s="139"/>
      <c r="F790" s="139"/>
      <c r="G790" s="139"/>
      <c r="H790" s="139"/>
      <c r="I790" s="139"/>
      <c r="J790" s="139"/>
      <c r="K790" s="139"/>
      <c r="L790" s="139"/>
      <c r="M790" s="139"/>
      <c r="N790" s="139"/>
      <c r="O790" s="139"/>
      <c r="P790" s="139"/>
      <c r="Q790" s="139"/>
      <c r="R790" s="139"/>
      <c r="S790" s="139"/>
      <c r="T790" s="139"/>
      <c r="U790" s="139"/>
      <c r="V790" s="139"/>
      <c r="W790" s="139"/>
      <c r="X790" s="139"/>
      <c r="Y790" s="139"/>
      <c r="Z790" s="139"/>
      <c r="AA790" s="139"/>
      <c r="AB790" s="139"/>
    </row>
    <row r="791" spans="1:28" ht="15.75" customHeight="1" x14ac:dyDescent="0.3">
      <c r="A791" s="139"/>
      <c r="B791" s="139"/>
      <c r="C791" s="139"/>
      <c r="D791" s="139"/>
      <c r="E791" s="139"/>
      <c r="F791" s="139"/>
      <c r="G791" s="139"/>
      <c r="H791" s="139"/>
      <c r="I791" s="139"/>
      <c r="J791" s="139"/>
      <c r="K791" s="139"/>
      <c r="L791" s="139"/>
      <c r="M791" s="139"/>
      <c r="N791" s="139"/>
      <c r="O791" s="139"/>
      <c r="P791" s="139"/>
      <c r="Q791" s="139"/>
      <c r="R791" s="139"/>
      <c r="S791" s="139"/>
      <c r="T791" s="139"/>
      <c r="U791" s="139"/>
      <c r="V791" s="139"/>
      <c r="W791" s="139"/>
      <c r="X791" s="139"/>
      <c r="Y791" s="139"/>
      <c r="Z791" s="139"/>
      <c r="AA791" s="139"/>
      <c r="AB791" s="139"/>
    </row>
    <row r="792" spans="1:28" ht="15.75" customHeight="1" x14ac:dyDescent="0.3">
      <c r="A792" s="139"/>
      <c r="B792" s="139"/>
      <c r="C792" s="139"/>
      <c r="D792" s="139"/>
      <c r="E792" s="139"/>
      <c r="F792" s="139"/>
      <c r="G792" s="139"/>
      <c r="H792" s="139"/>
      <c r="I792" s="139"/>
      <c r="J792" s="139"/>
      <c r="K792" s="139"/>
      <c r="L792" s="139"/>
      <c r="M792" s="139"/>
      <c r="N792" s="139"/>
      <c r="O792" s="139"/>
      <c r="P792" s="139"/>
      <c r="Q792" s="139"/>
      <c r="R792" s="139"/>
      <c r="S792" s="139"/>
      <c r="T792" s="139"/>
      <c r="U792" s="139"/>
      <c r="V792" s="139"/>
      <c r="W792" s="139"/>
      <c r="X792" s="139"/>
      <c r="Y792" s="139"/>
      <c r="Z792" s="139"/>
      <c r="AA792" s="139"/>
      <c r="AB792" s="139"/>
    </row>
    <row r="793" spans="1:28" ht="15.75" customHeight="1" x14ac:dyDescent="0.3">
      <c r="A793" s="139"/>
      <c r="B793" s="139"/>
      <c r="C793" s="139"/>
      <c r="D793" s="139"/>
      <c r="E793" s="139"/>
      <c r="F793" s="139"/>
      <c r="G793" s="139"/>
      <c r="H793" s="139"/>
      <c r="I793" s="139"/>
      <c r="J793" s="139"/>
      <c r="K793" s="139"/>
      <c r="L793" s="139"/>
      <c r="M793" s="139"/>
      <c r="N793" s="139"/>
      <c r="O793" s="139"/>
      <c r="P793" s="139"/>
      <c r="Q793" s="139"/>
      <c r="R793" s="139"/>
      <c r="S793" s="139"/>
      <c r="T793" s="139"/>
      <c r="U793" s="139"/>
      <c r="V793" s="139"/>
      <c r="W793" s="139"/>
      <c r="X793" s="139"/>
      <c r="Y793" s="139"/>
      <c r="Z793" s="139"/>
      <c r="AA793" s="139"/>
      <c r="AB793" s="139"/>
    </row>
    <row r="794" spans="1:28" ht="15.75" customHeight="1" x14ac:dyDescent="0.3">
      <c r="A794" s="139"/>
      <c r="B794" s="139"/>
      <c r="C794" s="139"/>
      <c r="D794" s="139"/>
      <c r="E794" s="139"/>
      <c r="F794" s="139"/>
      <c r="G794" s="139"/>
      <c r="H794" s="139"/>
      <c r="I794" s="139"/>
      <c r="J794" s="139"/>
      <c r="K794" s="139"/>
      <c r="L794" s="139"/>
      <c r="M794" s="139"/>
      <c r="N794" s="139"/>
      <c r="O794" s="139"/>
      <c r="P794" s="139"/>
      <c r="Q794" s="139"/>
      <c r="R794" s="139"/>
      <c r="S794" s="139"/>
      <c r="T794" s="139"/>
      <c r="U794" s="139"/>
      <c r="V794" s="139"/>
      <c r="W794" s="139"/>
      <c r="X794" s="139"/>
      <c r="Y794" s="139"/>
      <c r="Z794" s="139"/>
      <c r="AA794" s="139"/>
      <c r="AB794" s="139"/>
    </row>
    <row r="795" spans="1:28" ht="15.75" customHeight="1" x14ac:dyDescent="0.3">
      <c r="A795" s="139"/>
      <c r="B795" s="139"/>
      <c r="C795" s="139"/>
      <c r="D795" s="139"/>
      <c r="E795" s="139"/>
      <c r="F795" s="139"/>
      <c r="G795" s="139"/>
      <c r="H795" s="139"/>
      <c r="I795" s="139"/>
      <c r="J795" s="139"/>
      <c r="K795" s="139"/>
      <c r="L795" s="139"/>
      <c r="M795" s="139"/>
      <c r="N795" s="139"/>
      <c r="O795" s="139"/>
      <c r="P795" s="139"/>
      <c r="Q795" s="139"/>
      <c r="R795" s="139"/>
      <c r="S795" s="139"/>
      <c r="T795" s="139"/>
      <c r="U795" s="139"/>
      <c r="V795" s="139"/>
      <c r="W795" s="139"/>
      <c r="X795" s="139"/>
      <c r="Y795" s="139"/>
      <c r="Z795" s="139"/>
      <c r="AA795" s="139"/>
      <c r="AB795" s="139"/>
    </row>
    <row r="796" spans="1:28" ht="15.75" customHeight="1" x14ac:dyDescent="0.3">
      <c r="A796" s="139"/>
      <c r="B796" s="139"/>
      <c r="C796" s="139"/>
      <c r="D796" s="139"/>
      <c r="E796" s="139"/>
      <c r="F796" s="139"/>
      <c r="G796" s="139"/>
      <c r="H796" s="139"/>
      <c r="I796" s="139"/>
      <c r="J796" s="139"/>
      <c r="K796" s="139"/>
      <c r="L796" s="139"/>
      <c r="M796" s="139"/>
      <c r="N796" s="139"/>
      <c r="O796" s="139"/>
      <c r="P796" s="139"/>
      <c r="Q796" s="139"/>
      <c r="R796" s="139"/>
      <c r="S796" s="139"/>
      <c r="T796" s="139"/>
      <c r="U796" s="139"/>
      <c r="V796" s="139"/>
      <c r="W796" s="139"/>
      <c r="X796" s="139"/>
      <c r="Y796" s="139"/>
      <c r="Z796" s="139"/>
      <c r="AA796" s="139"/>
      <c r="AB796" s="139"/>
    </row>
    <row r="797" spans="1:28" ht="15.75" customHeight="1" x14ac:dyDescent="0.3">
      <c r="A797" s="139"/>
      <c r="B797" s="139"/>
      <c r="C797" s="139"/>
      <c r="D797" s="139"/>
      <c r="E797" s="139"/>
      <c r="F797" s="139"/>
      <c r="G797" s="139"/>
      <c r="H797" s="139"/>
      <c r="I797" s="139"/>
      <c r="J797" s="139"/>
      <c r="K797" s="139"/>
      <c r="L797" s="139"/>
      <c r="M797" s="139"/>
      <c r="N797" s="139"/>
      <c r="O797" s="139"/>
      <c r="P797" s="139"/>
      <c r="Q797" s="139"/>
      <c r="R797" s="139"/>
      <c r="S797" s="139"/>
      <c r="T797" s="139"/>
      <c r="U797" s="139"/>
      <c r="V797" s="139"/>
      <c r="W797" s="139"/>
      <c r="X797" s="139"/>
      <c r="Y797" s="139"/>
      <c r="Z797" s="139"/>
      <c r="AA797" s="139"/>
      <c r="AB797" s="139"/>
    </row>
    <row r="798" spans="1:28" ht="15.75" customHeight="1" x14ac:dyDescent="0.3">
      <c r="A798" s="139"/>
      <c r="B798" s="139"/>
      <c r="C798" s="139"/>
      <c r="D798" s="139"/>
      <c r="E798" s="139"/>
      <c r="F798" s="139"/>
      <c r="G798" s="139"/>
      <c r="H798" s="139"/>
      <c r="I798" s="139"/>
      <c r="J798" s="139"/>
      <c r="K798" s="139"/>
      <c r="L798" s="139"/>
      <c r="M798" s="139"/>
      <c r="N798" s="139"/>
      <c r="O798" s="139"/>
      <c r="P798" s="139"/>
      <c r="Q798" s="139"/>
      <c r="R798" s="139"/>
      <c r="S798" s="139"/>
      <c r="T798" s="139"/>
      <c r="U798" s="139"/>
      <c r="V798" s="139"/>
      <c r="W798" s="139"/>
      <c r="X798" s="139"/>
      <c r="Y798" s="139"/>
      <c r="Z798" s="139"/>
      <c r="AA798" s="139"/>
      <c r="AB798" s="139"/>
    </row>
    <row r="799" spans="1:28" ht="15.75" customHeight="1" x14ac:dyDescent="0.3">
      <c r="A799" s="139"/>
      <c r="B799" s="139"/>
      <c r="C799" s="139"/>
      <c r="D799" s="139"/>
      <c r="E799" s="139"/>
      <c r="F799" s="139"/>
      <c r="G799" s="139"/>
      <c r="H799" s="139"/>
      <c r="I799" s="139"/>
      <c r="J799" s="139"/>
      <c r="K799" s="139"/>
      <c r="L799" s="139"/>
      <c r="M799" s="139"/>
      <c r="N799" s="139"/>
      <c r="O799" s="139"/>
      <c r="P799" s="139"/>
      <c r="Q799" s="139"/>
      <c r="R799" s="139"/>
      <c r="S799" s="139"/>
      <c r="T799" s="139"/>
      <c r="U799" s="139"/>
      <c r="V799" s="139"/>
      <c r="W799" s="139"/>
      <c r="X799" s="139"/>
      <c r="Y799" s="139"/>
      <c r="Z799" s="139"/>
      <c r="AA799" s="139"/>
      <c r="AB799" s="139"/>
    </row>
    <row r="800" spans="1:28" ht="15.75" customHeight="1" x14ac:dyDescent="0.3">
      <c r="A800" s="139"/>
      <c r="B800" s="139"/>
      <c r="C800" s="139"/>
      <c r="D800" s="139"/>
      <c r="E800" s="139"/>
      <c r="F800" s="139"/>
      <c r="G800" s="139"/>
      <c r="H800" s="139"/>
      <c r="I800" s="139"/>
      <c r="J800" s="139"/>
      <c r="K800" s="139"/>
      <c r="L800" s="139"/>
      <c r="M800" s="139"/>
      <c r="N800" s="139"/>
      <c r="O800" s="139"/>
      <c r="P800" s="139"/>
      <c r="Q800" s="139"/>
      <c r="R800" s="139"/>
      <c r="S800" s="139"/>
      <c r="T800" s="139"/>
      <c r="U800" s="139"/>
      <c r="V800" s="139"/>
      <c r="W800" s="139"/>
      <c r="X800" s="139"/>
      <c r="Y800" s="139"/>
      <c r="Z800" s="139"/>
      <c r="AA800" s="139"/>
      <c r="AB800" s="139"/>
    </row>
    <row r="801" spans="1:28" ht="15.75" customHeight="1" x14ac:dyDescent="0.3">
      <c r="A801" s="139"/>
      <c r="B801" s="139"/>
      <c r="C801" s="139"/>
      <c r="D801" s="139"/>
      <c r="E801" s="139"/>
      <c r="F801" s="139"/>
      <c r="G801" s="139"/>
      <c r="H801" s="139"/>
      <c r="I801" s="139"/>
      <c r="J801" s="139"/>
      <c r="K801" s="139"/>
      <c r="L801" s="139"/>
      <c r="M801" s="139"/>
      <c r="N801" s="139"/>
      <c r="O801" s="139"/>
      <c r="P801" s="139"/>
      <c r="Q801" s="139"/>
      <c r="R801" s="139"/>
      <c r="S801" s="139"/>
      <c r="T801" s="139"/>
      <c r="U801" s="139"/>
      <c r="V801" s="139"/>
      <c r="W801" s="139"/>
      <c r="X801" s="139"/>
      <c r="Y801" s="139"/>
      <c r="Z801" s="139"/>
      <c r="AA801" s="139"/>
      <c r="AB801" s="139"/>
    </row>
    <row r="802" spans="1:28" ht="15.75" customHeight="1" x14ac:dyDescent="0.3">
      <c r="A802" s="139"/>
      <c r="B802" s="139"/>
      <c r="C802" s="139"/>
      <c r="D802" s="139"/>
      <c r="E802" s="139"/>
      <c r="F802" s="139"/>
      <c r="G802" s="139"/>
      <c r="H802" s="139"/>
      <c r="I802" s="139"/>
      <c r="J802" s="139"/>
      <c r="K802" s="139"/>
      <c r="L802" s="139"/>
      <c r="M802" s="139"/>
      <c r="N802" s="139"/>
      <c r="O802" s="139"/>
      <c r="P802" s="139"/>
      <c r="Q802" s="139"/>
      <c r="R802" s="139"/>
      <c r="S802" s="139"/>
      <c r="T802" s="139"/>
      <c r="U802" s="139"/>
      <c r="V802" s="139"/>
      <c r="W802" s="139"/>
      <c r="X802" s="139"/>
      <c r="Y802" s="139"/>
      <c r="Z802" s="139"/>
      <c r="AA802" s="139"/>
      <c r="AB802" s="139"/>
    </row>
    <row r="803" spans="1:28" ht="15.75" customHeight="1" x14ac:dyDescent="0.3">
      <c r="A803" s="139"/>
      <c r="B803" s="139"/>
      <c r="C803" s="139"/>
      <c r="D803" s="139"/>
      <c r="E803" s="139"/>
      <c r="F803" s="139"/>
      <c r="G803" s="139"/>
      <c r="H803" s="139"/>
      <c r="I803" s="139"/>
      <c r="J803" s="139"/>
      <c r="K803" s="139"/>
      <c r="L803" s="139"/>
      <c r="M803" s="139"/>
      <c r="N803" s="139"/>
      <c r="O803" s="139"/>
      <c r="P803" s="139"/>
      <c r="Q803" s="139"/>
      <c r="R803" s="139"/>
      <c r="S803" s="139"/>
      <c r="T803" s="139"/>
      <c r="U803" s="139"/>
      <c r="V803" s="139"/>
      <c r="W803" s="139"/>
      <c r="X803" s="139"/>
      <c r="Y803" s="139"/>
      <c r="Z803" s="139"/>
      <c r="AA803" s="139"/>
      <c r="AB803" s="139"/>
    </row>
    <row r="804" spans="1:28" ht="15.75" customHeight="1" x14ac:dyDescent="0.3">
      <c r="A804" s="139"/>
      <c r="B804" s="139"/>
      <c r="C804" s="139"/>
      <c r="D804" s="139"/>
      <c r="E804" s="139"/>
      <c r="F804" s="139"/>
      <c r="G804" s="139"/>
      <c r="H804" s="139"/>
      <c r="I804" s="139"/>
      <c r="J804" s="139"/>
      <c r="K804" s="139"/>
      <c r="L804" s="139"/>
      <c r="M804" s="139"/>
      <c r="N804" s="139"/>
      <c r="O804" s="139"/>
      <c r="P804" s="139"/>
      <c r="Q804" s="139"/>
      <c r="R804" s="139"/>
      <c r="S804" s="139"/>
      <c r="T804" s="139"/>
      <c r="U804" s="139"/>
      <c r="V804" s="139"/>
      <c r="W804" s="139"/>
      <c r="X804" s="139"/>
      <c r="Y804" s="139"/>
      <c r="Z804" s="139"/>
      <c r="AA804" s="139"/>
      <c r="AB804" s="139"/>
    </row>
    <row r="805" spans="1:28" ht="15.75" customHeight="1" x14ac:dyDescent="0.3">
      <c r="A805" s="139"/>
      <c r="B805" s="139"/>
      <c r="C805" s="139"/>
      <c r="D805" s="139"/>
      <c r="E805" s="139"/>
      <c r="F805" s="139"/>
      <c r="G805" s="139"/>
      <c r="H805" s="139"/>
      <c r="I805" s="139"/>
      <c r="J805" s="139"/>
      <c r="K805" s="139"/>
      <c r="L805" s="139"/>
      <c r="M805" s="139"/>
      <c r="N805" s="139"/>
      <c r="O805" s="139"/>
      <c r="P805" s="139"/>
      <c r="Q805" s="139"/>
      <c r="R805" s="139"/>
      <c r="S805" s="139"/>
      <c r="T805" s="139"/>
      <c r="U805" s="139"/>
      <c r="V805" s="139"/>
      <c r="W805" s="139"/>
      <c r="X805" s="139"/>
      <c r="Y805" s="139"/>
      <c r="Z805" s="139"/>
      <c r="AA805" s="139"/>
      <c r="AB805" s="139"/>
    </row>
    <row r="806" spans="1:28" ht="15.75" customHeight="1" x14ac:dyDescent="0.3">
      <c r="A806" s="139"/>
      <c r="B806" s="139"/>
      <c r="C806" s="139"/>
      <c r="D806" s="139"/>
      <c r="E806" s="139"/>
      <c r="F806" s="139"/>
      <c r="G806" s="139"/>
      <c r="H806" s="139"/>
      <c r="I806" s="139"/>
      <c r="J806" s="139"/>
      <c r="K806" s="139"/>
      <c r="L806" s="139"/>
      <c r="M806" s="139"/>
      <c r="N806" s="139"/>
      <c r="O806" s="139"/>
      <c r="P806" s="139"/>
      <c r="Q806" s="139"/>
      <c r="R806" s="139"/>
      <c r="S806" s="139"/>
      <c r="T806" s="139"/>
      <c r="U806" s="139"/>
      <c r="V806" s="139"/>
      <c r="W806" s="139"/>
      <c r="X806" s="139"/>
      <c r="Y806" s="139"/>
      <c r="Z806" s="139"/>
      <c r="AA806" s="139"/>
      <c r="AB806" s="139"/>
    </row>
    <row r="807" spans="1:28" ht="15.75" customHeight="1" x14ac:dyDescent="0.3">
      <c r="A807" s="139"/>
      <c r="B807" s="139"/>
      <c r="C807" s="139"/>
      <c r="D807" s="139"/>
      <c r="E807" s="139"/>
      <c r="F807" s="139"/>
      <c r="G807" s="139"/>
      <c r="H807" s="139"/>
      <c r="I807" s="139"/>
      <c r="J807" s="139"/>
      <c r="K807" s="139"/>
      <c r="L807" s="139"/>
      <c r="M807" s="139"/>
      <c r="N807" s="139"/>
      <c r="O807" s="139"/>
      <c r="P807" s="139"/>
      <c r="Q807" s="139"/>
      <c r="R807" s="139"/>
      <c r="S807" s="139"/>
      <c r="T807" s="139"/>
      <c r="U807" s="139"/>
      <c r="V807" s="139"/>
      <c r="W807" s="139"/>
      <c r="X807" s="139"/>
      <c r="Y807" s="139"/>
      <c r="Z807" s="139"/>
      <c r="AA807" s="139"/>
      <c r="AB807" s="139"/>
    </row>
    <row r="808" spans="1:28" ht="15.75" customHeight="1" x14ac:dyDescent="0.3">
      <c r="A808" s="139"/>
      <c r="B808" s="139"/>
      <c r="C808" s="139"/>
      <c r="D808" s="139"/>
      <c r="E808" s="139"/>
      <c r="F808" s="139"/>
      <c r="G808" s="139"/>
      <c r="H808" s="139"/>
      <c r="I808" s="139"/>
      <c r="J808" s="139"/>
      <c r="K808" s="139"/>
      <c r="L808" s="139"/>
      <c r="M808" s="139"/>
      <c r="N808" s="139"/>
      <c r="O808" s="139"/>
      <c r="P808" s="139"/>
      <c r="Q808" s="139"/>
      <c r="R808" s="139"/>
      <c r="S808" s="139"/>
      <c r="T808" s="139"/>
      <c r="U808" s="139"/>
      <c r="V808" s="139"/>
      <c r="W808" s="139"/>
      <c r="X808" s="139"/>
      <c r="Y808" s="139"/>
      <c r="Z808" s="139"/>
      <c r="AA808" s="139"/>
      <c r="AB808" s="139"/>
    </row>
    <row r="809" spans="1:28" ht="15.75" customHeight="1" x14ac:dyDescent="0.3">
      <c r="A809" s="139"/>
      <c r="B809" s="139"/>
      <c r="C809" s="139"/>
      <c r="D809" s="139"/>
      <c r="E809" s="139"/>
      <c r="F809" s="139"/>
      <c r="G809" s="139"/>
      <c r="H809" s="139"/>
      <c r="I809" s="139"/>
      <c r="J809" s="139"/>
      <c r="K809" s="139"/>
      <c r="L809" s="139"/>
      <c r="M809" s="139"/>
      <c r="N809" s="139"/>
      <c r="O809" s="139"/>
      <c r="P809" s="139"/>
      <c r="Q809" s="139"/>
      <c r="R809" s="139"/>
      <c r="S809" s="139"/>
      <c r="T809" s="139"/>
      <c r="U809" s="139"/>
      <c r="V809" s="139"/>
      <c r="W809" s="139"/>
      <c r="X809" s="139"/>
      <c r="Y809" s="139"/>
      <c r="Z809" s="139"/>
      <c r="AA809" s="139"/>
      <c r="AB809" s="139"/>
    </row>
    <row r="810" spans="1:28" ht="15.75" customHeight="1" x14ac:dyDescent="0.3">
      <c r="A810" s="139"/>
      <c r="B810" s="139"/>
      <c r="C810" s="139"/>
      <c r="D810" s="139"/>
      <c r="E810" s="139"/>
      <c r="F810" s="139"/>
      <c r="G810" s="139"/>
      <c r="H810" s="139"/>
      <c r="I810" s="139"/>
      <c r="J810" s="139"/>
      <c r="K810" s="139"/>
      <c r="L810" s="139"/>
      <c r="M810" s="139"/>
      <c r="N810" s="139"/>
      <c r="O810" s="139"/>
      <c r="P810" s="139"/>
      <c r="Q810" s="139"/>
      <c r="R810" s="139"/>
      <c r="S810" s="139"/>
      <c r="T810" s="139"/>
      <c r="U810" s="139"/>
      <c r="V810" s="139"/>
      <c r="W810" s="139"/>
      <c r="X810" s="139"/>
      <c r="Y810" s="139"/>
      <c r="Z810" s="139"/>
      <c r="AA810" s="139"/>
      <c r="AB810" s="139"/>
    </row>
    <row r="811" spans="1:28" ht="15.75" customHeight="1" x14ac:dyDescent="0.3">
      <c r="A811" s="139"/>
      <c r="B811" s="139"/>
      <c r="C811" s="139"/>
      <c r="D811" s="139"/>
      <c r="E811" s="139"/>
      <c r="F811" s="139"/>
      <c r="G811" s="139"/>
      <c r="H811" s="139"/>
      <c r="I811" s="139"/>
      <c r="J811" s="139"/>
      <c r="K811" s="139"/>
      <c r="L811" s="139"/>
      <c r="M811" s="139"/>
      <c r="N811" s="139"/>
      <c r="O811" s="139"/>
      <c r="P811" s="139"/>
      <c r="Q811" s="139"/>
      <c r="R811" s="139"/>
      <c r="S811" s="139"/>
      <c r="T811" s="139"/>
      <c r="U811" s="139"/>
      <c r="V811" s="139"/>
      <c r="W811" s="139"/>
      <c r="X811" s="139"/>
      <c r="Y811" s="139"/>
      <c r="Z811" s="139"/>
      <c r="AA811" s="139"/>
      <c r="AB811" s="139"/>
    </row>
    <row r="812" spans="1:28" ht="15.75" customHeight="1" x14ac:dyDescent="0.3">
      <c r="A812" s="139"/>
      <c r="B812" s="139"/>
      <c r="C812" s="139"/>
      <c r="D812" s="139"/>
      <c r="E812" s="139"/>
      <c r="F812" s="139"/>
      <c r="G812" s="139"/>
      <c r="H812" s="139"/>
      <c r="I812" s="139"/>
      <c r="J812" s="139"/>
      <c r="K812" s="139"/>
      <c r="L812" s="139"/>
      <c r="M812" s="139"/>
      <c r="N812" s="139"/>
      <c r="O812" s="139"/>
      <c r="P812" s="139"/>
      <c r="Q812" s="139"/>
      <c r="R812" s="139"/>
      <c r="S812" s="139"/>
      <c r="T812" s="139"/>
      <c r="U812" s="139"/>
      <c r="V812" s="139"/>
      <c r="W812" s="139"/>
      <c r="X812" s="139"/>
      <c r="Y812" s="139"/>
      <c r="Z812" s="139"/>
      <c r="AA812" s="139"/>
      <c r="AB812" s="139"/>
    </row>
    <row r="813" spans="1:28" ht="15.75" customHeight="1" x14ac:dyDescent="0.3">
      <c r="A813" s="139"/>
      <c r="B813" s="139"/>
      <c r="C813" s="139"/>
      <c r="D813" s="139"/>
      <c r="E813" s="139"/>
      <c r="F813" s="139"/>
      <c r="G813" s="139"/>
      <c r="H813" s="139"/>
      <c r="I813" s="139"/>
      <c r="J813" s="139"/>
      <c r="K813" s="139"/>
      <c r="L813" s="139"/>
      <c r="M813" s="139"/>
      <c r="N813" s="139"/>
      <c r="O813" s="139"/>
      <c r="P813" s="139"/>
      <c r="Q813" s="139"/>
      <c r="R813" s="139"/>
      <c r="S813" s="139"/>
      <c r="T813" s="139"/>
      <c r="U813" s="139"/>
      <c r="V813" s="139"/>
      <c r="W813" s="139"/>
      <c r="X813" s="139"/>
      <c r="Y813" s="139"/>
      <c r="Z813" s="139"/>
      <c r="AA813" s="139"/>
      <c r="AB813" s="139"/>
    </row>
    <row r="814" spans="1:28" ht="15.75" customHeight="1" x14ac:dyDescent="0.3">
      <c r="A814" s="139"/>
      <c r="B814" s="139"/>
      <c r="C814" s="139"/>
      <c r="D814" s="139"/>
      <c r="E814" s="139"/>
      <c r="F814" s="139"/>
      <c r="G814" s="139"/>
      <c r="H814" s="139"/>
      <c r="I814" s="139"/>
      <c r="J814" s="139"/>
      <c r="K814" s="139"/>
      <c r="L814" s="139"/>
      <c r="M814" s="139"/>
      <c r="N814" s="139"/>
      <c r="O814" s="139"/>
      <c r="P814" s="139"/>
      <c r="Q814" s="139"/>
      <c r="R814" s="139"/>
      <c r="S814" s="139"/>
      <c r="T814" s="139"/>
      <c r="U814" s="139"/>
      <c r="V814" s="139"/>
      <c r="W814" s="139"/>
      <c r="X814" s="139"/>
      <c r="Y814" s="139"/>
      <c r="Z814" s="139"/>
      <c r="AA814" s="139"/>
      <c r="AB814" s="139"/>
    </row>
    <row r="815" spans="1:28" ht="15.75" customHeight="1" x14ac:dyDescent="0.3">
      <c r="A815" s="139"/>
      <c r="B815" s="139"/>
      <c r="C815" s="139"/>
      <c r="D815" s="139"/>
      <c r="E815" s="139"/>
      <c r="F815" s="139"/>
      <c r="G815" s="139"/>
      <c r="H815" s="139"/>
      <c r="I815" s="139"/>
      <c r="J815" s="139"/>
      <c r="K815" s="139"/>
      <c r="L815" s="139"/>
      <c r="M815" s="139"/>
      <c r="N815" s="139"/>
      <c r="O815" s="139"/>
      <c r="P815" s="139"/>
      <c r="Q815" s="139"/>
      <c r="R815" s="139"/>
      <c r="S815" s="139"/>
      <c r="T815" s="139"/>
      <c r="U815" s="139"/>
      <c r="V815" s="139"/>
      <c r="W815" s="139"/>
      <c r="X815" s="139"/>
      <c r="Y815" s="139"/>
      <c r="Z815" s="139"/>
      <c r="AA815" s="139"/>
      <c r="AB815" s="139"/>
    </row>
    <row r="816" spans="1:28" ht="15.75" customHeight="1" x14ac:dyDescent="0.3">
      <c r="A816" s="139"/>
      <c r="B816" s="139"/>
      <c r="C816" s="139"/>
      <c r="D816" s="139"/>
      <c r="E816" s="139"/>
      <c r="F816" s="139"/>
      <c r="G816" s="139"/>
      <c r="H816" s="139"/>
      <c r="I816" s="139"/>
      <c r="J816" s="139"/>
      <c r="K816" s="139"/>
      <c r="L816" s="139"/>
      <c r="M816" s="139"/>
      <c r="N816" s="139"/>
      <c r="O816" s="139"/>
      <c r="P816" s="139"/>
      <c r="Q816" s="139"/>
      <c r="R816" s="139"/>
      <c r="S816" s="139"/>
      <c r="T816" s="139"/>
      <c r="U816" s="139"/>
      <c r="V816" s="139"/>
      <c r="W816" s="139"/>
      <c r="X816" s="139"/>
      <c r="Y816" s="139"/>
      <c r="Z816" s="139"/>
      <c r="AA816" s="139"/>
      <c r="AB816" s="139"/>
    </row>
    <row r="817" spans="1:28" ht="15.75" customHeight="1" x14ac:dyDescent="0.3">
      <c r="A817" s="139"/>
      <c r="B817" s="139"/>
      <c r="C817" s="139"/>
      <c r="D817" s="139"/>
      <c r="E817" s="139"/>
      <c r="F817" s="139"/>
      <c r="G817" s="139"/>
      <c r="H817" s="139"/>
      <c r="I817" s="139"/>
      <c r="J817" s="139"/>
      <c r="K817" s="139"/>
      <c r="L817" s="139"/>
      <c r="M817" s="139"/>
      <c r="N817" s="139"/>
      <c r="O817" s="139"/>
      <c r="P817" s="139"/>
      <c r="Q817" s="139"/>
      <c r="R817" s="139"/>
      <c r="S817" s="139"/>
      <c r="T817" s="139"/>
      <c r="U817" s="139"/>
      <c r="V817" s="139"/>
      <c r="W817" s="139"/>
      <c r="X817" s="139"/>
      <c r="Y817" s="139"/>
      <c r="Z817" s="139"/>
      <c r="AA817" s="139"/>
      <c r="AB817" s="139"/>
    </row>
    <row r="818" spans="1:28" ht="15.75" customHeight="1" x14ac:dyDescent="0.3">
      <c r="A818" s="139"/>
      <c r="B818" s="139"/>
      <c r="C818" s="139"/>
      <c r="D818" s="139"/>
      <c r="E818" s="139"/>
      <c r="F818" s="139"/>
      <c r="G818" s="139"/>
      <c r="H818" s="139"/>
      <c r="I818" s="139"/>
      <c r="J818" s="139"/>
      <c r="K818" s="139"/>
      <c r="L818" s="139"/>
      <c r="M818" s="139"/>
      <c r="N818" s="139"/>
      <c r="O818" s="139"/>
      <c r="P818" s="139"/>
      <c r="Q818" s="139"/>
      <c r="R818" s="139"/>
      <c r="S818" s="139"/>
      <c r="T818" s="139"/>
      <c r="U818" s="139"/>
      <c r="V818" s="139"/>
      <c r="W818" s="139"/>
      <c r="X818" s="139"/>
      <c r="Y818" s="139"/>
      <c r="Z818" s="139"/>
      <c r="AA818" s="139"/>
      <c r="AB818" s="139"/>
    </row>
    <row r="819" spans="1:28" ht="15.75" customHeight="1" x14ac:dyDescent="0.3">
      <c r="A819" s="139"/>
      <c r="B819" s="139"/>
      <c r="C819" s="139"/>
      <c r="D819" s="139"/>
      <c r="E819" s="139"/>
      <c r="F819" s="139"/>
      <c r="G819" s="139"/>
      <c r="H819" s="139"/>
      <c r="I819" s="139"/>
      <c r="J819" s="139"/>
      <c r="K819" s="139"/>
      <c r="L819" s="139"/>
      <c r="M819" s="139"/>
      <c r="N819" s="139"/>
      <c r="O819" s="139"/>
      <c r="P819" s="139"/>
      <c r="Q819" s="139"/>
      <c r="R819" s="139"/>
      <c r="S819" s="139"/>
      <c r="T819" s="139"/>
      <c r="U819" s="139"/>
      <c r="V819" s="139"/>
      <c r="W819" s="139"/>
      <c r="X819" s="139"/>
      <c r="Y819" s="139"/>
      <c r="Z819" s="139"/>
      <c r="AA819" s="139"/>
      <c r="AB819" s="139"/>
    </row>
    <row r="820" spans="1:28" ht="15.75" customHeight="1" x14ac:dyDescent="0.3">
      <c r="A820" s="139"/>
      <c r="B820" s="139"/>
      <c r="C820" s="139"/>
      <c r="D820" s="139"/>
      <c r="E820" s="139"/>
      <c r="F820" s="139"/>
      <c r="G820" s="139"/>
      <c r="H820" s="139"/>
      <c r="I820" s="139"/>
      <c r="J820" s="139"/>
      <c r="K820" s="139"/>
      <c r="L820" s="139"/>
      <c r="M820" s="139"/>
      <c r="N820" s="139"/>
      <c r="O820" s="139"/>
      <c r="P820" s="139"/>
      <c r="Q820" s="139"/>
      <c r="R820" s="139"/>
      <c r="S820" s="139"/>
      <c r="T820" s="139"/>
      <c r="U820" s="139"/>
      <c r="V820" s="139"/>
      <c r="W820" s="139"/>
      <c r="X820" s="139"/>
      <c r="Y820" s="139"/>
      <c r="Z820" s="139"/>
      <c r="AA820" s="139"/>
      <c r="AB820" s="139"/>
    </row>
    <row r="821" spans="1:28" ht="15.75" customHeight="1" x14ac:dyDescent="0.3">
      <c r="A821" s="139"/>
      <c r="B821" s="139"/>
      <c r="C821" s="139"/>
      <c r="D821" s="139"/>
      <c r="E821" s="139"/>
      <c r="F821" s="139"/>
      <c r="G821" s="139"/>
      <c r="H821" s="139"/>
      <c r="I821" s="139"/>
      <c r="J821" s="139"/>
      <c r="K821" s="139"/>
      <c r="L821" s="139"/>
      <c r="M821" s="139"/>
      <c r="N821" s="139"/>
      <c r="O821" s="139"/>
      <c r="P821" s="139"/>
      <c r="Q821" s="139"/>
      <c r="R821" s="139"/>
      <c r="S821" s="139"/>
      <c r="T821" s="139"/>
      <c r="U821" s="139"/>
      <c r="V821" s="139"/>
      <c r="W821" s="139"/>
      <c r="X821" s="139"/>
      <c r="Y821" s="139"/>
      <c r="Z821" s="139"/>
      <c r="AA821" s="139"/>
      <c r="AB821" s="139"/>
    </row>
    <row r="822" spans="1:28" ht="15.75" customHeight="1" x14ac:dyDescent="0.3">
      <c r="A822" s="139"/>
      <c r="B822" s="139"/>
      <c r="C822" s="139"/>
      <c r="D822" s="139"/>
      <c r="E822" s="139"/>
      <c r="F822" s="139"/>
      <c r="G822" s="139"/>
      <c r="H822" s="139"/>
      <c r="I822" s="139"/>
      <c r="J822" s="139"/>
      <c r="K822" s="139"/>
      <c r="L822" s="139"/>
      <c r="M822" s="139"/>
      <c r="N822" s="139"/>
      <c r="O822" s="139"/>
      <c r="P822" s="139"/>
      <c r="Q822" s="139"/>
      <c r="R822" s="139"/>
      <c r="S822" s="139"/>
      <c r="T822" s="139"/>
      <c r="U822" s="139"/>
      <c r="V822" s="139"/>
      <c r="W822" s="139"/>
      <c r="X822" s="139"/>
      <c r="Y822" s="139"/>
      <c r="Z822" s="139"/>
      <c r="AA822" s="139"/>
      <c r="AB822" s="139"/>
    </row>
    <row r="823" spans="1:28" ht="15.75" customHeight="1" x14ac:dyDescent="0.3">
      <c r="A823" s="139"/>
      <c r="B823" s="139"/>
      <c r="C823" s="139"/>
      <c r="D823" s="139"/>
      <c r="E823" s="139"/>
      <c r="F823" s="139"/>
      <c r="G823" s="139"/>
      <c r="H823" s="139"/>
      <c r="I823" s="139"/>
      <c r="J823" s="139"/>
      <c r="K823" s="139"/>
      <c r="L823" s="139"/>
      <c r="M823" s="139"/>
      <c r="N823" s="139"/>
      <c r="O823" s="139"/>
      <c r="P823" s="139"/>
      <c r="Q823" s="139"/>
      <c r="R823" s="139"/>
      <c r="S823" s="139"/>
      <c r="T823" s="139"/>
      <c r="U823" s="139"/>
      <c r="V823" s="139"/>
      <c r="W823" s="139"/>
      <c r="X823" s="139"/>
      <c r="Y823" s="139"/>
      <c r="Z823" s="139"/>
      <c r="AA823" s="139"/>
      <c r="AB823" s="139"/>
    </row>
    <row r="824" spans="1:28" ht="15.75" customHeight="1" x14ac:dyDescent="0.3">
      <c r="A824" s="139"/>
      <c r="B824" s="139"/>
      <c r="C824" s="139"/>
      <c r="D824" s="139"/>
      <c r="E824" s="139"/>
      <c r="F824" s="139"/>
      <c r="G824" s="139"/>
      <c r="H824" s="139"/>
      <c r="I824" s="139"/>
      <c r="J824" s="139"/>
      <c r="K824" s="139"/>
      <c r="L824" s="139"/>
      <c r="M824" s="139"/>
      <c r="N824" s="139"/>
      <c r="O824" s="139"/>
      <c r="P824" s="139"/>
      <c r="Q824" s="139"/>
      <c r="R824" s="139"/>
      <c r="S824" s="139"/>
      <c r="T824" s="139"/>
      <c r="U824" s="139"/>
      <c r="V824" s="139"/>
      <c r="W824" s="139"/>
      <c r="X824" s="139"/>
      <c r="Y824" s="139"/>
      <c r="Z824" s="139"/>
      <c r="AA824" s="139"/>
      <c r="AB824" s="139"/>
    </row>
    <row r="825" spans="1:28" ht="15.75" customHeight="1" x14ac:dyDescent="0.3">
      <c r="A825" s="139"/>
      <c r="B825" s="139"/>
      <c r="C825" s="139"/>
      <c r="D825" s="139"/>
      <c r="E825" s="139"/>
      <c r="F825" s="139"/>
      <c r="G825" s="139"/>
      <c r="H825" s="139"/>
      <c r="I825" s="139"/>
      <c r="J825" s="139"/>
      <c r="K825" s="139"/>
      <c r="L825" s="139"/>
      <c r="M825" s="139"/>
      <c r="N825" s="139"/>
      <c r="O825" s="139"/>
      <c r="P825" s="139"/>
      <c r="Q825" s="139"/>
      <c r="R825" s="139"/>
      <c r="S825" s="139"/>
      <c r="T825" s="139"/>
      <c r="U825" s="139"/>
      <c r="V825" s="139"/>
      <c r="W825" s="139"/>
      <c r="X825" s="139"/>
      <c r="Y825" s="139"/>
      <c r="Z825" s="139"/>
      <c r="AA825" s="139"/>
      <c r="AB825" s="139"/>
    </row>
    <row r="826" spans="1:28" ht="15.75" customHeight="1" x14ac:dyDescent="0.3">
      <c r="A826" s="139"/>
      <c r="B826" s="139"/>
      <c r="C826" s="139"/>
      <c r="D826" s="139"/>
      <c r="E826" s="139"/>
      <c r="F826" s="139"/>
      <c r="G826" s="139"/>
      <c r="H826" s="139"/>
      <c r="I826" s="139"/>
      <c r="J826" s="139"/>
      <c r="K826" s="139"/>
      <c r="L826" s="139"/>
      <c r="M826" s="139"/>
      <c r="N826" s="139"/>
      <c r="O826" s="139"/>
      <c r="P826" s="139"/>
      <c r="Q826" s="139"/>
      <c r="R826" s="139"/>
      <c r="S826" s="139"/>
      <c r="T826" s="139"/>
      <c r="U826" s="139"/>
      <c r="V826" s="139"/>
      <c r="W826" s="139"/>
      <c r="X826" s="139"/>
      <c r="Y826" s="139"/>
      <c r="Z826" s="139"/>
      <c r="AA826" s="139"/>
      <c r="AB826" s="139"/>
    </row>
    <row r="827" spans="1:28" ht="15.75" customHeight="1" x14ac:dyDescent="0.3">
      <c r="A827" s="139"/>
      <c r="B827" s="139"/>
      <c r="C827" s="139"/>
      <c r="D827" s="139"/>
      <c r="E827" s="139"/>
      <c r="F827" s="139"/>
      <c r="G827" s="139"/>
      <c r="H827" s="139"/>
      <c r="I827" s="139"/>
      <c r="J827" s="139"/>
      <c r="K827" s="139"/>
      <c r="L827" s="139"/>
      <c r="M827" s="139"/>
      <c r="N827" s="139"/>
      <c r="O827" s="139"/>
      <c r="P827" s="139"/>
      <c r="Q827" s="139"/>
      <c r="R827" s="139"/>
      <c r="S827" s="139"/>
      <c r="T827" s="139"/>
      <c r="U827" s="139"/>
      <c r="V827" s="139"/>
      <c r="W827" s="139"/>
      <c r="X827" s="139"/>
      <c r="Y827" s="139"/>
      <c r="Z827" s="139"/>
      <c r="AA827" s="139"/>
      <c r="AB827" s="139"/>
    </row>
    <row r="828" spans="1:28" ht="15.75" customHeight="1" x14ac:dyDescent="0.3">
      <c r="A828" s="139"/>
      <c r="B828" s="139"/>
      <c r="C828" s="139"/>
      <c r="D828" s="139"/>
      <c r="E828" s="139"/>
      <c r="F828" s="139"/>
      <c r="G828" s="139"/>
      <c r="H828" s="139"/>
      <c r="I828" s="139"/>
      <c r="J828" s="139"/>
      <c r="K828" s="139"/>
      <c r="L828" s="139"/>
      <c r="M828" s="139"/>
      <c r="N828" s="139"/>
      <c r="O828" s="139"/>
      <c r="P828" s="139"/>
      <c r="Q828" s="139"/>
      <c r="R828" s="139"/>
      <c r="S828" s="139"/>
      <c r="T828" s="139"/>
      <c r="U828" s="139"/>
      <c r="V828" s="139"/>
      <c r="W828" s="139"/>
      <c r="X828" s="139"/>
      <c r="Y828" s="139"/>
      <c r="Z828" s="139"/>
      <c r="AA828" s="139"/>
      <c r="AB828" s="139"/>
    </row>
    <row r="829" spans="1:28" ht="15.75" customHeight="1" x14ac:dyDescent="0.3">
      <c r="A829" s="139"/>
      <c r="B829" s="139"/>
      <c r="C829" s="139"/>
      <c r="D829" s="139"/>
      <c r="E829" s="139"/>
      <c r="F829" s="139"/>
      <c r="G829" s="139"/>
      <c r="H829" s="139"/>
      <c r="I829" s="139"/>
      <c r="J829" s="139"/>
      <c r="K829" s="139"/>
      <c r="L829" s="139"/>
      <c r="M829" s="139"/>
      <c r="N829" s="139"/>
      <c r="O829" s="139"/>
      <c r="P829" s="139"/>
      <c r="Q829" s="139"/>
      <c r="R829" s="139"/>
      <c r="S829" s="139"/>
      <c r="T829" s="139"/>
      <c r="U829" s="139"/>
      <c r="V829" s="139"/>
      <c r="W829" s="139"/>
      <c r="X829" s="139"/>
      <c r="Y829" s="139"/>
      <c r="Z829" s="139"/>
      <c r="AA829" s="139"/>
      <c r="AB829" s="139"/>
    </row>
    <row r="830" spans="1:28" ht="15.75" customHeight="1" x14ac:dyDescent="0.3">
      <c r="A830" s="139"/>
      <c r="B830" s="139"/>
      <c r="C830" s="139"/>
      <c r="D830" s="139"/>
      <c r="E830" s="139"/>
      <c r="F830" s="139"/>
      <c r="G830" s="139"/>
      <c r="H830" s="139"/>
      <c r="I830" s="139"/>
      <c r="J830" s="139"/>
      <c r="K830" s="139"/>
      <c r="L830" s="139"/>
      <c r="M830" s="139"/>
      <c r="N830" s="139"/>
      <c r="O830" s="139"/>
      <c r="P830" s="139"/>
      <c r="Q830" s="139"/>
      <c r="R830" s="139"/>
      <c r="S830" s="139"/>
      <c r="T830" s="139"/>
      <c r="U830" s="139"/>
      <c r="V830" s="139"/>
      <c r="W830" s="139"/>
      <c r="X830" s="139"/>
      <c r="Y830" s="139"/>
      <c r="Z830" s="139"/>
      <c r="AA830" s="139"/>
      <c r="AB830" s="139"/>
    </row>
    <row r="831" spans="1:28" ht="15.75" customHeight="1" x14ac:dyDescent="0.3">
      <c r="A831" s="139"/>
      <c r="B831" s="139"/>
      <c r="C831" s="139"/>
      <c r="D831" s="139"/>
      <c r="E831" s="139"/>
      <c r="F831" s="139"/>
      <c r="G831" s="139"/>
      <c r="H831" s="139"/>
      <c r="I831" s="139"/>
      <c r="J831" s="139"/>
      <c r="K831" s="139"/>
      <c r="L831" s="139"/>
      <c r="M831" s="139"/>
      <c r="N831" s="139"/>
      <c r="O831" s="139"/>
      <c r="P831" s="139"/>
      <c r="Q831" s="139"/>
      <c r="R831" s="139"/>
      <c r="S831" s="139"/>
      <c r="T831" s="139"/>
      <c r="U831" s="139"/>
      <c r="V831" s="139"/>
      <c r="W831" s="139"/>
      <c r="X831" s="139"/>
      <c r="Y831" s="139"/>
      <c r="Z831" s="139"/>
      <c r="AA831" s="139"/>
      <c r="AB831" s="139"/>
    </row>
    <row r="832" spans="1:28" ht="15.75" customHeight="1" x14ac:dyDescent="0.3">
      <c r="A832" s="139"/>
      <c r="B832" s="139"/>
      <c r="C832" s="139"/>
      <c r="D832" s="139"/>
      <c r="E832" s="139"/>
      <c r="F832" s="139"/>
      <c r="G832" s="139"/>
      <c r="H832" s="139"/>
      <c r="I832" s="139"/>
      <c r="J832" s="139"/>
      <c r="K832" s="139"/>
      <c r="L832" s="139"/>
      <c r="M832" s="139"/>
      <c r="N832" s="139"/>
      <c r="O832" s="139"/>
      <c r="P832" s="139"/>
      <c r="Q832" s="139"/>
      <c r="R832" s="139"/>
      <c r="S832" s="139"/>
      <c r="T832" s="139"/>
      <c r="U832" s="139"/>
      <c r="V832" s="139"/>
      <c r="W832" s="139"/>
      <c r="X832" s="139"/>
      <c r="Y832" s="139"/>
      <c r="Z832" s="139"/>
      <c r="AA832" s="139"/>
      <c r="AB832" s="139"/>
    </row>
    <row r="833" spans="1:28" ht="15.75" customHeight="1" x14ac:dyDescent="0.3">
      <c r="A833" s="139"/>
      <c r="B833" s="139"/>
      <c r="C833" s="139"/>
      <c r="D833" s="139"/>
      <c r="E833" s="139"/>
      <c r="F833" s="139"/>
      <c r="G833" s="139"/>
      <c r="H833" s="139"/>
      <c r="I833" s="139"/>
      <c r="J833" s="139"/>
      <c r="K833" s="139"/>
      <c r="L833" s="139"/>
      <c r="M833" s="139"/>
      <c r="N833" s="139"/>
      <c r="O833" s="139"/>
      <c r="P833" s="139"/>
      <c r="Q833" s="139"/>
      <c r="R833" s="139"/>
      <c r="S833" s="139"/>
      <c r="T833" s="139"/>
      <c r="U833" s="139"/>
      <c r="V833" s="139"/>
      <c r="W833" s="139"/>
      <c r="X833" s="139"/>
      <c r="Y833" s="139"/>
      <c r="Z833" s="139"/>
      <c r="AA833" s="139"/>
      <c r="AB833" s="139"/>
    </row>
    <row r="834" spans="1:28" ht="15.75" customHeight="1" x14ac:dyDescent="0.3">
      <c r="A834" s="139"/>
      <c r="B834" s="139"/>
      <c r="C834" s="139"/>
      <c r="D834" s="139"/>
      <c r="E834" s="139"/>
      <c r="F834" s="139"/>
      <c r="G834" s="139"/>
      <c r="H834" s="139"/>
      <c r="I834" s="139"/>
      <c r="J834" s="139"/>
      <c r="K834" s="139"/>
      <c r="L834" s="139"/>
      <c r="M834" s="139"/>
      <c r="N834" s="139"/>
      <c r="O834" s="139"/>
      <c r="P834" s="139"/>
      <c r="Q834" s="139"/>
      <c r="R834" s="139"/>
      <c r="S834" s="139"/>
      <c r="T834" s="139"/>
      <c r="U834" s="139"/>
      <c r="V834" s="139"/>
      <c r="W834" s="139"/>
      <c r="X834" s="139"/>
      <c r="Y834" s="139"/>
      <c r="Z834" s="139"/>
      <c r="AA834" s="139"/>
      <c r="AB834" s="139"/>
    </row>
    <row r="835" spans="1:28" ht="15.75" customHeight="1" x14ac:dyDescent="0.3">
      <c r="A835" s="139"/>
      <c r="B835" s="139"/>
      <c r="C835" s="139"/>
      <c r="D835" s="139"/>
      <c r="E835" s="139"/>
      <c r="F835" s="139"/>
      <c r="G835" s="139"/>
      <c r="H835" s="139"/>
      <c r="I835" s="139"/>
      <c r="J835" s="139"/>
      <c r="K835" s="139"/>
      <c r="L835" s="139"/>
      <c r="M835" s="139"/>
      <c r="N835" s="139"/>
      <c r="O835" s="139"/>
      <c r="P835" s="139"/>
      <c r="Q835" s="139"/>
      <c r="R835" s="139"/>
      <c r="S835" s="139"/>
      <c r="T835" s="139"/>
      <c r="U835" s="139"/>
      <c r="V835" s="139"/>
      <c r="W835" s="139"/>
      <c r="X835" s="139"/>
      <c r="Y835" s="139"/>
      <c r="Z835" s="139"/>
      <c r="AA835" s="139"/>
      <c r="AB835" s="139"/>
    </row>
    <row r="836" spans="1:28" ht="15.75" customHeight="1" x14ac:dyDescent="0.3">
      <c r="A836" s="139"/>
      <c r="B836" s="139"/>
      <c r="C836" s="139"/>
      <c r="D836" s="139"/>
      <c r="E836" s="139"/>
      <c r="F836" s="139"/>
      <c r="G836" s="139"/>
      <c r="H836" s="139"/>
      <c r="I836" s="139"/>
      <c r="J836" s="139"/>
      <c r="K836" s="139"/>
      <c r="L836" s="139"/>
      <c r="M836" s="139"/>
      <c r="N836" s="139"/>
      <c r="O836" s="139"/>
      <c r="P836" s="139"/>
      <c r="Q836" s="139"/>
      <c r="R836" s="139"/>
      <c r="S836" s="139"/>
      <c r="T836" s="139"/>
      <c r="U836" s="139"/>
      <c r="V836" s="139"/>
      <c r="W836" s="139"/>
      <c r="X836" s="139"/>
      <c r="Y836" s="139"/>
      <c r="Z836" s="139"/>
      <c r="AA836" s="139"/>
      <c r="AB836" s="139"/>
    </row>
    <row r="837" spans="1:28" ht="15.75" customHeight="1" x14ac:dyDescent="0.3">
      <c r="A837" s="139"/>
      <c r="B837" s="139"/>
      <c r="C837" s="139"/>
      <c r="D837" s="139"/>
      <c r="E837" s="139"/>
      <c r="F837" s="139"/>
      <c r="G837" s="139"/>
      <c r="H837" s="139"/>
      <c r="I837" s="139"/>
      <c r="J837" s="139"/>
      <c r="K837" s="139"/>
      <c r="L837" s="139"/>
      <c r="M837" s="139"/>
      <c r="N837" s="139"/>
      <c r="O837" s="139"/>
      <c r="P837" s="139"/>
      <c r="Q837" s="139"/>
      <c r="R837" s="139"/>
      <c r="S837" s="139"/>
      <c r="T837" s="139"/>
      <c r="U837" s="139"/>
      <c r="V837" s="139"/>
      <c r="W837" s="139"/>
      <c r="X837" s="139"/>
      <c r="Y837" s="139"/>
      <c r="Z837" s="139"/>
      <c r="AA837" s="139"/>
      <c r="AB837" s="139"/>
    </row>
    <row r="838" spans="1:28" ht="15.75" customHeight="1" x14ac:dyDescent="0.3">
      <c r="A838" s="139"/>
      <c r="B838" s="139"/>
      <c r="C838" s="139"/>
      <c r="D838" s="139"/>
      <c r="E838" s="139"/>
      <c r="F838" s="139"/>
      <c r="G838" s="139"/>
      <c r="H838" s="139"/>
      <c r="I838" s="139"/>
      <c r="J838" s="139"/>
      <c r="K838" s="139"/>
      <c r="L838" s="139"/>
      <c r="M838" s="139"/>
      <c r="N838" s="139"/>
      <c r="O838" s="139"/>
      <c r="P838" s="139"/>
      <c r="Q838" s="139"/>
      <c r="R838" s="139"/>
      <c r="S838" s="139"/>
      <c r="T838" s="139"/>
      <c r="U838" s="139"/>
      <c r="V838" s="139"/>
      <c r="W838" s="139"/>
      <c r="X838" s="139"/>
      <c r="Y838" s="139"/>
      <c r="Z838" s="139"/>
      <c r="AA838" s="139"/>
      <c r="AB838" s="139"/>
    </row>
    <row r="839" spans="1:28" ht="15.75" customHeight="1" x14ac:dyDescent="0.3">
      <c r="A839" s="139"/>
      <c r="B839" s="139"/>
      <c r="C839" s="139"/>
      <c r="D839" s="139"/>
      <c r="E839" s="139"/>
      <c r="F839" s="139"/>
      <c r="G839" s="139"/>
      <c r="H839" s="139"/>
      <c r="I839" s="139"/>
      <c r="J839" s="139"/>
      <c r="K839" s="139"/>
      <c r="L839" s="139"/>
      <c r="M839" s="139"/>
      <c r="N839" s="139"/>
      <c r="O839" s="139"/>
      <c r="P839" s="139"/>
      <c r="Q839" s="139"/>
      <c r="R839" s="139"/>
      <c r="S839" s="139"/>
      <c r="T839" s="139"/>
      <c r="U839" s="139"/>
      <c r="V839" s="139"/>
      <c r="W839" s="139"/>
      <c r="X839" s="139"/>
      <c r="Y839" s="139"/>
      <c r="Z839" s="139"/>
      <c r="AA839" s="139"/>
      <c r="AB839" s="139"/>
    </row>
    <row r="840" spans="1:28" ht="15.75" customHeight="1" x14ac:dyDescent="0.3">
      <c r="A840" s="139"/>
      <c r="B840" s="139"/>
      <c r="C840" s="139"/>
      <c r="D840" s="139"/>
      <c r="E840" s="139"/>
      <c r="F840" s="139"/>
      <c r="G840" s="139"/>
      <c r="H840" s="139"/>
      <c r="I840" s="139"/>
      <c r="J840" s="139"/>
      <c r="K840" s="139"/>
      <c r="L840" s="139"/>
      <c r="M840" s="139"/>
      <c r="N840" s="139"/>
      <c r="O840" s="139"/>
      <c r="P840" s="139"/>
      <c r="Q840" s="139"/>
      <c r="R840" s="139"/>
      <c r="S840" s="139"/>
      <c r="T840" s="139"/>
      <c r="U840" s="139"/>
      <c r="V840" s="139"/>
      <c r="W840" s="139"/>
      <c r="X840" s="139"/>
      <c r="Y840" s="139"/>
      <c r="Z840" s="139"/>
      <c r="AA840" s="139"/>
      <c r="AB840" s="139"/>
    </row>
    <row r="841" spans="1:28" ht="15.75" customHeight="1" x14ac:dyDescent="0.3">
      <c r="A841" s="139"/>
      <c r="B841" s="139"/>
      <c r="C841" s="139"/>
      <c r="D841" s="139"/>
      <c r="E841" s="139"/>
      <c r="F841" s="139"/>
      <c r="G841" s="139"/>
      <c r="H841" s="139"/>
      <c r="I841" s="139"/>
      <c r="J841" s="139"/>
      <c r="K841" s="139"/>
      <c r="L841" s="139"/>
      <c r="M841" s="139"/>
      <c r="N841" s="139"/>
      <c r="O841" s="139"/>
      <c r="P841" s="139"/>
      <c r="Q841" s="139"/>
      <c r="R841" s="139"/>
      <c r="S841" s="139"/>
      <c r="T841" s="139"/>
      <c r="U841" s="139"/>
      <c r="V841" s="139"/>
      <c r="W841" s="139"/>
      <c r="X841" s="139"/>
      <c r="Y841" s="139"/>
      <c r="Z841" s="139"/>
      <c r="AA841" s="139"/>
      <c r="AB841" s="139"/>
    </row>
    <row r="842" spans="1:28" ht="15.75" customHeight="1" x14ac:dyDescent="0.3">
      <c r="A842" s="139"/>
      <c r="B842" s="139"/>
      <c r="C842" s="139"/>
      <c r="D842" s="139"/>
      <c r="E842" s="139"/>
      <c r="F842" s="139"/>
      <c r="G842" s="139"/>
      <c r="H842" s="139"/>
      <c r="I842" s="139"/>
      <c r="J842" s="139"/>
      <c r="K842" s="139"/>
      <c r="L842" s="139"/>
      <c r="M842" s="139"/>
      <c r="N842" s="139"/>
      <c r="O842" s="139"/>
      <c r="P842" s="139"/>
      <c r="Q842" s="139"/>
      <c r="R842" s="139"/>
      <c r="S842" s="139"/>
      <c r="T842" s="139"/>
      <c r="U842" s="139"/>
      <c r="V842" s="139"/>
      <c r="W842" s="139"/>
      <c r="X842" s="139"/>
      <c r="Y842" s="139"/>
      <c r="Z842" s="139"/>
      <c r="AA842" s="139"/>
      <c r="AB842" s="139"/>
    </row>
    <row r="843" spans="1:28" ht="15.75" customHeight="1" x14ac:dyDescent="0.3">
      <c r="A843" s="139"/>
      <c r="B843" s="139"/>
      <c r="C843" s="139"/>
      <c r="D843" s="139"/>
      <c r="E843" s="139"/>
      <c r="F843" s="139"/>
      <c r="G843" s="139"/>
      <c r="H843" s="139"/>
      <c r="I843" s="139"/>
      <c r="J843" s="139"/>
      <c r="K843" s="139"/>
      <c r="L843" s="139"/>
      <c r="M843" s="139"/>
      <c r="N843" s="139"/>
      <c r="O843" s="139"/>
      <c r="P843" s="139"/>
      <c r="Q843" s="139"/>
      <c r="R843" s="139"/>
      <c r="S843" s="139"/>
      <c r="T843" s="139"/>
      <c r="U843" s="139"/>
      <c r="V843" s="139"/>
      <c r="W843" s="139"/>
      <c r="X843" s="139"/>
      <c r="Y843" s="139"/>
      <c r="Z843" s="139"/>
      <c r="AA843" s="139"/>
      <c r="AB843" s="139"/>
    </row>
    <row r="844" spans="1:28" ht="15.75" customHeight="1" x14ac:dyDescent="0.3">
      <c r="A844" s="139"/>
      <c r="B844" s="139"/>
      <c r="C844" s="139"/>
      <c r="D844" s="139"/>
      <c r="E844" s="139"/>
      <c r="F844" s="139"/>
      <c r="G844" s="139"/>
      <c r="H844" s="139"/>
      <c r="I844" s="139"/>
      <c r="J844" s="139"/>
      <c r="K844" s="139"/>
      <c r="L844" s="139"/>
      <c r="M844" s="139"/>
      <c r="N844" s="139"/>
      <c r="O844" s="139"/>
      <c r="P844" s="139"/>
      <c r="Q844" s="139"/>
      <c r="R844" s="139"/>
      <c r="S844" s="139"/>
      <c r="T844" s="139"/>
      <c r="U844" s="139"/>
      <c r="V844" s="139"/>
      <c r="W844" s="139"/>
      <c r="X844" s="139"/>
      <c r="Y844" s="139"/>
      <c r="Z844" s="139"/>
      <c r="AA844" s="139"/>
      <c r="AB844" s="139"/>
    </row>
    <row r="845" spans="1:28" ht="15.75" customHeight="1" x14ac:dyDescent="0.3">
      <c r="A845" s="139"/>
      <c r="B845" s="139"/>
      <c r="C845" s="139"/>
      <c r="D845" s="139"/>
      <c r="E845" s="139"/>
      <c r="F845" s="139"/>
      <c r="G845" s="139"/>
      <c r="H845" s="139"/>
      <c r="I845" s="139"/>
      <c r="J845" s="139"/>
      <c r="K845" s="139"/>
      <c r="L845" s="139"/>
      <c r="M845" s="139"/>
      <c r="N845" s="139"/>
      <c r="O845" s="139"/>
      <c r="P845" s="139"/>
      <c r="Q845" s="139"/>
      <c r="R845" s="139"/>
      <c r="S845" s="139"/>
      <c r="T845" s="139"/>
      <c r="U845" s="139"/>
      <c r="V845" s="139"/>
      <c r="W845" s="139"/>
      <c r="X845" s="139"/>
      <c r="Y845" s="139"/>
      <c r="Z845" s="139"/>
      <c r="AA845" s="139"/>
      <c r="AB845" s="139"/>
    </row>
    <row r="846" spans="1:28" ht="15.75" customHeight="1" x14ac:dyDescent="0.3">
      <c r="A846" s="139"/>
      <c r="B846" s="139"/>
      <c r="C846" s="139"/>
      <c r="D846" s="139"/>
      <c r="E846" s="139"/>
      <c r="F846" s="139"/>
      <c r="G846" s="139"/>
      <c r="H846" s="139"/>
      <c r="I846" s="139"/>
      <c r="J846" s="139"/>
      <c r="K846" s="139"/>
      <c r="L846" s="139"/>
      <c r="M846" s="139"/>
      <c r="N846" s="139"/>
      <c r="O846" s="139"/>
      <c r="P846" s="139"/>
      <c r="Q846" s="139"/>
      <c r="R846" s="139"/>
      <c r="S846" s="139"/>
      <c r="T846" s="139"/>
      <c r="U846" s="139"/>
      <c r="V846" s="139"/>
      <c r="W846" s="139"/>
      <c r="X846" s="139"/>
      <c r="Y846" s="139"/>
      <c r="Z846" s="139"/>
      <c r="AA846" s="139"/>
      <c r="AB846" s="139"/>
    </row>
    <row r="847" spans="1:28" ht="15.75" customHeight="1" x14ac:dyDescent="0.3">
      <c r="A847" s="139"/>
      <c r="B847" s="139"/>
      <c r="C847" s="139"/>
      <c r="D847" s="139"/>
      <c r="E847" s="139"/>
      <c r="F847" s="139"/>
      <c r="G847" s="139"/>
      <c r="H847" s="139"/>
      <c r="I847" s="139"/>
      <c r="J847" s="139"/>
      <c r="K847" s="139"/>
      <c r="L847" s="139"/>
      <c r="M847" s="139"/>
      <c r="N847" s="139"/>
      <c r="O847" s="139"/>
      <c r="P847" s="139"/>
      <c r="Q847" s="139"/>
      <c r="R847" s="139"/>
      <c r="S847" s="139"/>
      <c r="T847" s="139"/>
      <c r="U847" s="139"/>
      <c r="V847" s="139"/>
      <c r="W847" s="139"/>
      <c r="X847" s="139"/>
      <c r="Y847" s="139"/>
      <c r="Z847" s="139"/>
      <c r="AA847" s="139"/>
      <c r="AB847" s="139"/>
    </row>
    <row r="848" spans="1:28" ht="15.75" customHeight="1" x14ac:dyDescent="0.3">
      <c r="A848" s="139"/>
      <c r="B848" s="139"/>
      <c r="C848" s="139"/>
      <c r="D848" s="139"/>
      <c r="E848" s="139"/>
      <c r="F848" s="139"/>
      <c r="G848" s="139"/>
      <c r="H848" s="139"/>
      <c r="I848" s="139"/>
      <c r="J848" s="139"/>
      <c r="K848" s="139"/>
      <c r="L848" s="139"/>
      <c r="M848" s="139"/>
      <c r="N848" s="139"/>
      <c r="O848" s="139"/>
      <c r="P848" s="139"/>
      <c r="Q848" s="139"/>
      <c r="R848" s="139"/>
      <c r="S848" s="139"/>
      <c r="T848" s="139"/>
      <c r="U848" s="139"/>
      <c r="V848" s="139"/>
      <c r="W848" s="139"/>
      <c r="X848" s="139"/>
      <c r="Y848" s="139"/>
      <c r="Z848" s="139"/>
      <c r="AA848" s="139"/>
      <c r="AB848" s="139"/>
    </row>
    <row r="849" spans="1:28" ht="15.75" customHeight="1" x14ac:dyDescent="0.3">
      <c r="A849" s="139"/>
      <c r="B849" s="139"/>
      <c r="C849" s="139"/>
      <c r="D849" s="139"/>
      <c r="E849" s="139"/>
      <c r="F849" s="139"/>
      <c r="G849" s="139"/>
      <c r="H849" s="139"/>
      <c r="I849" s="139"/>
      <c r="J849" s="139"/>
      <c r="K849" s="139"/>
      <c r="L849" s="139"/>
      <c r="M849" s="139"/>
      <c r="N849" s="139"/>
      <c r="O849" s="139"/>
      <c r="P849" s="139"/>
      <c r="Q849" s="139"/>
      <c r="R849" s="139"/>
      <c r="S849" s="139"/>
      <c r="T849" s="139"/>
      <c r="U849" s="139"/>
      <c r="V849" s="139"/>
      <c r="W849" s="139"/>
      <c r="X849" s="139"/>
      <c r="Y849" s="139"/>
      <c r="Z849" s="139"/>
      <c r="AA849" s="139"/>
      <c r="AB849" s="139"/>
    </row>
    <row r="850" spans="1:28" ht="15.75" customHeight="1" x14ac:dyDescent="0.3">
      <c r="A850" s="139"/>
      <c r="B850" s="139"/>
      <c r="C850" s="139"/>
      <c r="D850" s="139"/>
      <c r="E850" s="139"/>
      <c r="F850" s="139"/>
      <c r="G850" s="139"/>
      <c r="H850" s="139"/>
      <c r="I850" s="139"/>
      <c r="J850" s="139"/>
      <c r="K850" s="139"/>
      <c r="L850" s="139"/>
      <c r="M850" s="139"/>
      <c r="N850" s="139"/>
      <c r="O850" s="139"/>
      <c r="P850" s="139"/>
      <c r="Q850" s="139"/>
      <c r="R850" s="139"/>
      <c r="S850" s="139"/>
      <c r="T850" s="139"/>
      <c r="U850" s="139"/>
      <c r="V850" s="139"/>
      <c r="W850" s="139"/>
      <c r="X850" s="139"/>
      <c r="Y850" s="139"/>
      <c r="Z850" s="139"/>
      <c r="AA850" s="139"/>
      <c r="AB850" s="139"/>
    </row>
    <row r="851" spans="1:28" ht="15.75" customHeight="1" x14ac:dyDescent="0.3">
      <c r="A851" s="139"/>
      <c r="B851" s="139"/>
      <c r="C851" s="139"/>
      <c r="D851" s="139"/>
      <c r="E851" s="139"/>
      <c r="F851" s="139"/>
      <c r="G851" s="139"/>
      <c r="H851" s="139"/>
      <c r="I851" s="139"/>
      <c r="J851" s="139"/>
      <c r="K851" s="139"/>
      <c r="L851" s="139"/>
      <c r="M851" s="139"/>
      <c r="N851" s="139"/>
      <c r="O851" s="139"/>
      <c r="P851" s="139"/>
      <c r="Q851" s="139"/>
      <c r="R851" s="139"/>
      <c r="S851" s="139"/>
      <c r="T851" s="139"/>
      <c r="U851" s="139"/>
      <c r="V851" s="139"/>
      <c r="W851" s="139"/>
      <c r="X851" s="139"/>
      <c r="Y851" s="139"/>
      <c r="Z851" s="139"/>
      <c r="AA851" s="139"/>
      <c r="AB851" s="139"/>
    </row>
    <row r="852" spans="1:28" ht="15.75" customHeight="1" x14ac:dyDescent="0.3">
      <c r="A852" s="139"/>
      <c r="B852" s="139"/>
      <c r="C852" s="139"/>
      <c r="D852" s="139"/>
      <c r="E852" s="139"/>
      <c r="F852" s="139"/>
      <c r="G852" s="139"/>
      <c r="H852" s="139"/>
      <c r="I852" s="139"/>
      <c r="J852" s="139"/>
      <c r="K852" s="139"/>
      <c r="L852" s="139"/>
      <c r="M852" s="139"/>
      <c r="N852" s="139"/>
      <c r="O852" s="139"/>
      <c r="P852" s="139"/>
      <c r="Q852" s="139"/>
      <c r="R852" s="139"/>
      <c r="S852" s="139"/>
      <c r="T852" s="139"/>
      <c r="U852" s="139"/>
      <c r="V852" s="139"/>
      <c r="W852" s="139"/>
      <c r="X852" s="139"/>
      <c r="Y852" s="139"/>
      <c r="Z852" s="139"/>
      <c r="AA852" s="139"/>
      <c r="AB852" s="139"/>
    </row>
    <row r="853" spans="1:28" ht="15.75" customHeight="1" x14ac:dyDescent="0.3">
      <c r="A853" s="139"/>
      <c r="B853" s="139"/>
      <c r="C853" s="139"/>
      <c r="D853" s="139"/>
      <c r="E853" s="139"/>
      <c r="F853" s="139"/>
      <c r="G853" s="139"/>
      <c r="H853" s="139"/>
      <c r="I853" s="139"/>
      <c r="J853" s="139"/>
      <c r="K853" s="139"/>
      <c r="L853" s="139"/>
      <c r="M853" s="139"/>
      <c r="N853" s="139"/>
      <c r="O853" s="139"/>
      <c r="P853" s="139"/>
      <c r="Q853" s="139"/>
      <c r="R853" s="139"/>
      <c r="S853" s="139"/>
      <c r="T853" s="139"/>
      <c r="U853" s="139"/>
      <c r="V853" s="139"/>
      <c r="W853" s="139"/>
      <c r="X853" s="139"/>
      <c r="Y853" s="139"/>
      <c r="Z853" s="139"/>
      <c r="AA853" s="139"/>
      <c r="AB853" s="139"/>
    </row>
    <row r="854" spans="1:28" ht="15.75" customHeight="1" x14ac:dyDescent="0.3">
      <c r="A854" s="139"/>
      <c r="B854" s="139"/>
      <c r="C854" s="139"/>
      <c r="D854" s="139"/>
      <c r="E854" s="139"/>
      <c r="F854" s="139"/>
      <c r="G854" s="139"/>
      <c r="H854" s="139"/>
      <c r="I854" s="139"/>
      <c r="J854" s="139"/>
      <c r="K854" s="139"/>
      <c r="L854" s="139"/>
      <c r="M854" s="139"/>
      <c r="N854" s="139"/>
      <c r="O854" s="139"/>
      <c r="P854" s="139"/>
      <c r="Q854" s="139"/>
      <c r="R854" s="139"/>
      <c r="S854" s="139"/>
      <c r="T854" s="139"/>
      <c r="U854" s="139"/>
      <c r="V854" s="139"/>
      <c r="W854" s="139"/>
      <c r="X854" s="139"/>
      <c r="Y854" s="139"/>
      <c r="Z854" s="139"/>
      <c r="AA854" s="139"/>
      <c r="AB854" s="139"/>
    </row>
    <row r="855" spans="1:28" ht="15.75" customHeight="1" x14ac:dyDescent="0.3">
      <c r="A855" s="139"/>
      <c r="B855" s="139"/>
      <c r="C855" s="139"/>
      <c r="D855" s="139"/>
      <c r="E855" s="139"/>
      <c r="F855" s="139"/>
      <c r="G855" s="139"/>
      <c r="H855" s="139"/>
      <c r="I855" s="139"/>
      <c r="J855" s="139"/>
      <c r="K855" s="139"/>
      <c r="L855" s="139"/>
      <c r="M855" s="139"/>
      <c r="N855" s="139"/>
      <c r="O855" s="139"/>
      <c r="P855" s="139"/>
      <c r="Q855" s="139"/>
      <c r="R855" s="139"/>
      <c r="S855" s="139"/>
      <c r="T855" s="139"/>
      <c r="U855" s="139"/>
      <c r="V855" s="139"/>
      <c r="W855" s="139"/>
      <c r="X855" s="139"/>
      <c r="Y855" s="139"/>
      <c r="Z855" s="139"/>
      <c r="AA855" s="139"/>
      <c r="AB855" s="139"/>
    </row>
    <row r="856" spans="1:28" ht="15.75" customHeight="1" x14ac:dyDescent="0.3">
      <c r="A856" s="139"/>
      <c r="B856" s="139"/>
      <c r="C856" s="139"/>
      <c r="D856" s="139"/>
      <c r="E856" s="139"/>
      <c r="F856" s="139"/>
      <c r="G856" s="139"/>
      <c r="H856" s="139"/>
      <c r="I856" s="139"/>
      <c r="J856" s="139"/>
      <c r="K856" s="139"/>
      <c r="L856" s="139"/>
      <c r="M856" s="139"/>
      <c r="N856" s="139"/>
      <c r="O856" s="139"/>
      <c r="P856" s="139"/>
      <c r="Q856" s="139"/>
      <c r="R856" s="139"/>
      <c r="S856" s="139"/>
      <c r="T856" s="139"/>
      <c r="U856" s="139"/>
      <c r="V856" s="139"/>
      <c r="W856" s="139"/>
      <c r="X856" s="139"/>
      <c r="Y856" s="139"/>
      <c r="Z856" s="139"/>
      <c r="AA856" s="139"/>
      <c r="AB856" s="139"/>
    </row>
    <row r="857" spans="1:28" ht="15.75" customHeight="1" x14ac:dyDescent="0.3">
      <c r="A857" s="139"/>
      <c r="B857" s="139"/>
      <c r="C857" s="139"/>
      <c r="D857" s="139"/>
      <c r="E857" s="139"/>
      <c r="F857" s="139"/>
      <c r="G857" s="139"/>
      <c r="H857" s="139"/>
      <c r="I857" s="139"/>
      <c r="J857" s="139"/>
      <c r="K857" s="139"/>
      <c r="L857" s="139"/>
      <c r="M857" s="139"/>
      <c r="N857" s="139"/>
      <c r="O857" s="139"/>
      <c r="P857" s="139"/>
      <c r="Q857" s="139"/>
      <c r="R857" s="139"/>
      <c r="S857" s="139"/>
      <c r="T857" s="139"/>
      <c r="U857" s="139"/>
      <c r="V857" s="139"/>
      <c r="W857" s="139"/>
      <c r="X857" s="139"/>
      <c r="Y857" s="139"/>
      <c r="Z857" s="139"/>
      <c r="AA857" s="139"/>
      <c r="AB857" s="139"/>
    </row>
    <row r="858" spans="1:28" ht="15.75" customHeight="1" x14ac:dyDescent="0.3">
      <c r="A858" s="139"/>
      <c r="B858" s="139"/>
      <c r="C858" s="139"/>
      <c r="D858" s="139"/>
      <c r="E858" s="139"/>
      <c r="F858" s="139"/>
      <c r="G858" s="139"/>
      <c r="H858" s="139"/>
      <c r="I858" s="139"/>
      <c r="J858" s="139"/>
      <c r="K858" s="139"/>
      <c r="L858" s="139"/>
      <c r="M858" s="139"/>
      <c r="N858" s="139"/>
      <c r="O858" s="139"/>
      <c r="P858" s="139"/>
      <c r="Q858" s="139"/>
      <c r="R858" s="139"/>
      <c r="S858" s="139"/>
      <c r="T858" s="139"/>
      <c r="U858" s="139"/>
      <c r="V858" s="139"/>
      <c r="W858" s="139"/>
      <c r="X858" s="139"/>
      <c r="Y858" s="139"/>
      <c r="Z858" s="139"/>
      <c r="AA858" s="139"/>
      <c r="AB858" s="139"/>
    </row>
    <row r="859" spans="1:28" ht="15.75" customHeight="1" x14ac:dyDescent="0.3">
      <c r="A859" s="139"/>
      <c r="B859" s="139"/>
      <c r="C859" s="139"/>
      <c r="D859" s="139"/>
      <c r="E859" s="139"/>
      <c r="F859" s="139"/>
      <c r="G859" s="139"/>
      <c r="H859" s="139"/>
      <c r="I859" s="139"/>
      <c r="J859" s="139"/>
      <c r="K859" s="139"/>
      <c r="L859" s="139"/>
      <c r="M859" s="139"/>
      <c r="N859" s="139"/>
      <c r="O859" s="139"/>
      <c r="P859" s="139"/>
      <c r="Q859" s="139"/>
      <c r="R859" s="139"/>
      <c r="S859" s="139"/>
      <c r="T859" s="139"/>
      <c r="U859" s="139"/>
      <c r="V859" s="139"/>
      <c r="W859" s="139"/>
      <c r="X859" s="139"/>
      <c r="Y859" s="139"/>
      <c r="Z859" s="139"/>
      <c r="AA859" s="139"/>
      <c r="AB859" s="139"/>
    </row>
    <row r="860" spans="1:28" ht="15.75" customHeight="1" x14ac:dyDescent="0.3">
      <c r="A860" s="139"/>
      <c r="B860" s="139"/>
      <c r="C860" s="139"/>
      <c r="D860" s="139"/>
      <c r="E860" s="139"/>
      <c r="F860" s="139"/>
      <c r="G860" s="139"/>
      <c r="H860" s="139"/>
      <c r="I860" s="139"/>
      <c r="J860" s="139"/>
      <c r="K860" s="139"/>
      <c r="L860" s="139"/>
      <c r="M860" s="139"/>
      <c r="N860" s="139"/>
      <c r="O860" s="139"/>
      <c r="P860" s="139"/>
      <c r="Q860" s="139"/>
      <c r="R860" s="139"/>
      <c r="S860" s="139"/>
      <c r="T860" s="139"/>
      <c r="U860" s="139"/>
      <c r="V860" s="139"/>
      <c r="W860" s="139"/>
      <c r="X860" s="139"/>
      <c r="Y860" s="139"/>
      <c r="Z860" s="139"/>
      <c r="AA860" s="139"/>
      <c r="AB860" s="139"/>
    </row>
    <row r="861" spans="1:28" ht="15.75" customHeight="1" x14ac:dyDescent="0.3">
      <c r="A861" s="139"/>
      <c r="B861" s="139"/>
      <c r="C861" s="139"/>
      <c r="D861" s="139"/>
      <c r="E861" s="139"/>
      <c r="F861" s="139"/>
      <c r="G861" s="139"/>
      <c r="H861" s="139"/>
      <c r="I861" s="139"/>
      <c r="J861" s="139"/>
      <c r="K861" s="139"/>
      <c r="L861" s="139"/>
      <c r="M861" s="139"/>
      <c r="N861" s="139"/>
      <c r="O861" s="139"/>
      <c r="P861" s="139"/>
      <c r="Q861" s="139"/>
      <c r="R861" s="139"/>
      <c r="S861" s="139"/>
      <c r="T861" s="139"/>
      <c r="U861" s="139"/>
      <c r="V861" s="139"/>
      <c r="W861" s="139"/>
      <c r="X861" s="139"/>
      <c r="Y861" s="139"/>
      <c r="Z861" s="139"/>
      <c r="AA861" s="139"/>
      <c r="AB861" s="139"/>
    </row>
    <row r="862" spans="1:28" ht="15.75" customHeight="1" x14ac:dyDescent="0.3">
      <c r="A862" s="139"/>
      <c r="B862" s="139"/>
      <c r="C862" s="139"/>
      <c r="D862" s="139"/>
      <c r="E862" s="139"/>
      <c r="F862" s="139"/>
      <c r="G862" s="139"/>
      <c r="H862" s="139"/>
      <c r="I862" s="139"/>
      <c r="J862" s="139"/>
      <c r="K862" s="139"/>
      <c r="L862" s="139"/>
      <c r="M862" s="139"/>
      <c r="N862" s="139"/>
      <c r="O862" s="139"/>
      <c r="P862" s="139"/>
      <c r="Q862" s="139"/>
      <c r="R862" s="139"/>
      <c r="S862" s="139"/>
      <c r="T862" s="139"/>
      <c r="U862" s="139"/>
      <c r="V862" s="139"/>
      <c r="W862" s="139"/>
      <c r="X862" s="139"/>
      <c r="Y862" s="139"/>
      <c r="Z862" s="139"/>
      <c r="AA862" s="139"/>
      <c r="AB862" s="139"/>
    </row>
    <row r="863" spans="1:28" ht="15.75" customHeight="1" x14ac:dyDescent="0.3">
      <c r="A863" s="139"/>
      <c r="B863" s="139"/>
      <c r="C863" s="139"/>
      <c r="D863" s="139"/>
      <c r="E863" s="139"/>
      <c r="F863" s="139"/>
      <c r="G863" s="139"/>
      <c r="H863" s="139"/>
      <c r="I863" s="139"/>
      <c r="J863" s="139"/>
      <c r="K863" s="139"/>
      <c r="L863" s="139"/>
      <c r="M863" s="139"/>
      <c r="N863" s="139"/>
      <c r="O863" s="139"/>
      <c r="P863" s="139"/>
      <c r="Q863" s="139"/>
      <c r="R863" s="139"/>
      <c r="S863" s="139"/>
      <c r="T863" s="139"/>
      <c r="U863" s="139"/>
      <c r="V863" s="139"/>
      <c r="W863" s="139"/>
      <c r="X863" s="139"/>
      <c r="Y863" s="139"/>
      <c r="Z863" s="139"/>
      <c r="AA863" s="139"/>
      <c r="AB863" s="139"/>
    </row>
    <row r="864" spans="1:28" ht="15.75" customHeight="1" x14ac:dyDescent="0.3">
      <c r="A864" s="139"/>
      <c r="B864" s="139"/>
      <c r="C864" s="139"/>
      <c r="D864" s="139"/>
      <c r="E864" s="139"/>
      <c r="F864" s="139"/>
      <c r="G864" s="139"/>
      <c r="H864" s="139"/>
      <c r="I864" s="139"/>
      <c r="J864" s="139"/>
      <c r="K864" s="139"/>
      <c r="L864" s="139"/>
      <c r="M864" s="139"/>
      <c r="N864" s="139"/>
      <c r="O864" s="139"/>
      <c r="P864" s="139"/>
      <c r="Q864" s="139"/>
      <c r="R864" s="139"/>
      <c r="S864" s="139"/>
      <c r="T864" s="139"/>
      <c r="U864" s="139"/>
      <c r="V864" s="139"/>
      <c r="W864" s="139"/>
      <c r="X864" s="139"/>
      <c r="Y864" s="139"/>
      <c r="Z864" s="139"/>
      <c r="AA864" s="139"/>
      <c r="AB864" s="139"/>
    </row>
    <row r="865" spans="1:28" ht="15.75" customHeight="1" x14ac:dyDescent="0.3">
      <c r="A865" s="139"/>
      <c r="B865" s="139"/>
      <c r="C865" s="139"/>
      <c r="D865" s="139"/>
      <c r="E865" s="139"/>
      <c r="F865" s="139"/>
      <c r="G865" s="139"/>
      <c r="H865" s="139"/>
      <c r="I865" s="139"/>
      <c r="J865" s="139"/>
      <c r="K865" s="139"/>
      <c r="L865" s="139"/>
      <c r="M865" s="139"/>
      <c r="N865" s="139"/>
      <c r="O865" s="139"/>
      <c r="P865" s="139"/>
      <c r="Q865" s="139"/>
      <c r="R865" s="139"/>
      <c r="S865" s="139"/>
      <c r="T865" s="139"/>
      <c r="U865" s="139"/>
      <c r="V865" s="139"/>
      <c r="W865" s="139"/>
      <c r="X865" s="139"/>
      <c r="Y865" s="139"/>
      <c r="Z865" s="139"/>
      <c r="AA865" s="139"/>
      <c r="AB865" s="139"/>
    </row>
    <row r="866" spans="1:28" ht="15.75" customHeight="1" x14ac:dyDescent="0.3">
      <c r="A866" s="139"/>
      <c r="B866" s="139"/>
      <c r="C866" s="139"/>
      <c r="D866" s="139"/>
      <c r="E866" s="139"/>
      <c r="F866" s="139"/>
      <c r="G866" s="139"/>
      <c r="H866" s="139"/>
      <c r="I866" s="139"/>
      <c r="J866" s="139"/>
      <c r="K866" s="139"/>
      <c r="L866" s="139"/>
      <c r="M866" s="139"/>
      <c r="N866" s="139"/>
      <c r="O866" s="139"/>
      <c r="P866" s="139"/>
      <c r="Q866" s="139"/>
      <c r="R866" s="139"/>
      <c r="S866" s="139"/>
      <c r="T866" s="139"/>
      <c r="U866" s="139"/>
      <c r="V866" s="139"/>
      <c r="W866" s="139"/>
      <c r="X866" s="139"/>
      <c r="Y866" s="139"/>
      <c r="Z866" s="139"/>
      <c r="AA866" s="139"/>
      <c r="AB866" s="139"/>
    </row>
    <row r="867" spans="1:28" ht="15.75" customHeight="1" x14ac:dyDescent="0.3">
      <c r="A867" s="139"/>
      <c r="B867" s="139"/>
      <c r="C867" s="139"/>
      <c r="D867" s="139"/>
      <c r="E867" s="139"/>
      <c r="F867" s="139"/>
      <c r="G867" s="139"/>
      <c r="H867" s="139"/>
      <c r="I867" s="139"/>
      <c r="J867" s="139"/>
      <c r="K867" s="139"/>
      <c r="L867" s="139"/>
      <c r="M867" s="139"/>
      <c r="N867" s="139"/>
      <c r="O867" s="139"/>
      <c r="P867" s="139"/>
      <c r="Q867" s="139"/>
      <c r="R867" s="139"/>
      <c r="S867" s="139"/>
      <c r="T867" s="139"/>
      <c r="U867" s="139"/>
      <c r="V867" s="139"/>
      <c r="W867" s="139"/>
      <c r="X867" s="139"/>
      <c r="Y867" s="139"/>
      <c r="Z867" s="139"/>
      <c r="AA867" s="139"/>
      <c r="AB867" s="139"/>
    </row>
    <row r="868" spans="1:28" ht="15.75" customHeight="1" x14ac:dyDescent="0.3">
      <c r="A868" s="139"/>
      <c r="B868" s="139"/>
      <c r="C868" s="139"/>
      <c r="D868" s="139"/>
      <c r="E868" s="139"/>
      <c r="F868" s="139"/>
      <c r="G868" s="139"/>
      <c r="H868" s="139"/>
      <c r="I868" s="139"/>
      <c r="J868" s="139"/>
      <c r="K868" s="139"/>
      <c r="L868" s="139"/>
      <c r="M868" s="139"/>
      <c r="N868" s="139"/>
      <c r="O868" s="139"/>
      <c r="P868" s="139"/>
      <c r="Q868" s="139"/>
      <c r="R868" s="139"/>
      <c r="S868" s="139"/>
      <c r="T868" s="139"/>
      <c r="U868" s="139"/>
      <c r="V868" s="139"/>
      <c r="W868" s="139"/>
      <c r="X868" s="139"/>
      <c r="Y868" s="139"/>
      <c r="Z868" s="139"/>
      <c r="AA868" s="139"/>
      <c r="AB868" s="139"/>
    </row>
    <row r="869" spans="1:28" ht="15.75" customHeight="1" x14ac:dyDescent="0.3">
      <c r="A869" s="139"/>
      <c r="B869" s="139"/>
      <c r="C869" s="139"/>
      <c r="D869" s="139"/>
      <c r="E869" s="139"/>
      <c r="F869" s="139"/>
      <c r="G869" s="139"/>
      <c r="H869" s="139"/>
      <c r="I869" s="139"/>
      <c r="J869" s="139"/>
      <c r="K869" s="139"/>
      <c r="L869" s="139"/>
      <c r="M869" s="139"/>
      <c r="N869" s="139"/>
      <c r="O869" s="139"/>
      <c r="P869" s="139"/>
      <c r="Q869" s="139"/>
      <c r="R869" s="139"/>
      <c r="S869" s="139"/>
      <c r="T869" s="139"/>
      <c r="U869" s="139"/>
      <c r="V869" s="139"/>
      <c r="W869" s="139"/>
      <c r="X869" s="139"/>
      <c r="Y869" s="139"/>
      <c r="Z869" s="139"/>
      <c r="AA869" s="139"/>
      <c r="AB869" s="139"/>
    </row>
    <row r="870" spans="1:28" ht="15.75" customHeight="1" x14ac:dyDescent="0.3">
      <c r="A870" s="139"/>
      <c r="B870" s="139"/>
      <c r="C870" s="139"/>
      <c r="D870" s="139"/>
      <c r="E870" s="139"/>
      <c r="F870" s="139"/>
      <c r="G870" s="139"/>
      <c r="H870" s="139"/>
      <c r="I870" s="139"/>
      <c r="J870" s="139"/>
      <c r="K870" s="139"/>
      <c r="L870" s="139"/>
      <c r="M870" s="139"/>
      <c r="N870" s="139"/>
      <c r="O870" s="139"/>
      <c r="P870" s="139"/>
      <c r="Q870" s="139"/>
      <c r="R870" s="139"/>
      <c r="S870" s="139"/>
      <c r="T870" s="139"/>
      <c r="U870" s="139"/>
      <c r="V870" s="139"/>
      <c r="W870" s="139"/>
      <c r="X870" s="139"/>
      <c r="Y870" s="139"/>
      <c r="Z870" s="139"/>
      <c r="AA870" s="139"/>
      <c r="AB870" s="139"/>
    </row>
    <row r="871" spans="1:28" ht="15.75" customHeight="1" x14ac:dyDescent="0.3">
      <c r="A871" s="139"/>
      <c r="B871" s="139"/>
      <c r="C871" s="139"/>
      <c r="D871" s="139"/>
      <c r="E871" s="139"/>
      <c r="F871" s="139"/>
      <c r="G871" s="139"/>
      <c r="H871" s="139"/>
      <c r="I871" s="139"/>
      <c r="J871" s="139"/>
      <c r="K871" s="139"/>
      <c r="L871" s="139"/>
      <c r="M871" s="139"/>
      <c r="N871" s="139"/>
      <c r="O871" s="139"/>
      <c r="P871" s="139"/>
      <c r="Q871" s="139"/>
      <c r="R871" s="139"/>
      <c r="S871" s="139"/>
      <c r="T871" s="139"/>
      <c r="U871" s="139"/>
      <c r="V871" s="139"/>
      <c r="W871" s="139"/>
      <c r="X871" s="139"/>
      <c r="Y871" s="139"/>
      <c r="Z871" s="139"/>
      <c r="AA871" s="139"/>
      <c r="AB871" s="139"/>
    </row>
    <row r="872" spans="1:28" ht="15.75" customHeight="1" x14ac:dyDescent="0.3">
      <c r="A872" s="139"/>
      <c r="B872" s="139"/>
      <c r="C872" s="139"/>
      <c r="D872" s="139"/>
      <c r="E872" s="139"/>
      <c r="F872" s="139"/>
      <c r="G872" s="139"/>
      <c r="H872" s="139"/>
      <c r="I872" s="139"/>
      <c r="J872" s="139"/>
      <c r="K872" s="139"/>
      <c r="L872" s="139"/>
      <c r="M872" s="139"/>
      <c r="N872" s="139"/>
      <c r="O872" s="139"/>
      <c r="P872" s="139"/>
      <c r="Q872" s="139"/>
      <c r="R872" s="139"/>
      <c r="S872" s="139"/>
      <c r="T872" s="139"/>
      <c r="U872" s="139"/>
      <c r="V872" s="139"/>
      <c r="W872" s="139"/>
      <c r="X872" s="139"/>
      <c r="Y872" s="139"/>
      <c r="Z872" s="139"/>
      <c r="AA872" s="139"/>
      <c r="AB872" s="139"/>
    </row>
    <row r="873" spans="1:28" ht="15.75" customHeight="1" x14ac:dyDescent="0.3">
      <c r="A873" s="139"/>
      <c r="B873" s="139"/>
      <c r="C873" s="139"/>
      <c r="D873" s="139"/>
      <c r="E873" s="139"/>
      <c r="F873" s="139"/>
      <c r="G873" s="139"/>
      <c r="H873" s="139"/>
      <c r="I873" s="139"/>
      <c r="J873" s="139"/>
      <c r="K873" s="139"/>
      <c r="L873" s="139"/>
      <c r="M873" s="139"/>
      <c r="N873" s="139"/>
      <c r="O873" s="139"/>
      <c r="P873" s="139"/>
      <c r="Q873" s="139"/>
      <c r="R873" s="139"/>
      <c r="S873" s="139"/>
      <c r="T873" s="139"/>
      <c r="U873" s="139"/>
      <c r="V873" s="139"/>
      <c r="W873" s="139"/>
      <c r="X873" s="139"/>
      <c r="Y873" s="139"/>
      <c r="Z873" s="139"/>
      <c r="AA873" s="139"/>
      <c r="AB873" s="139"/>
    </row>
    <row r="874" spans="1:28" ht="15.75" customHeight="1" x14ac:dyDescent="0.3">
      <c r="A874" s="139"/>
      <c r="B874" s="139"/>
      <c r="C874" s="139"/>
      <c r="D874" s="139"/>
      <c r="E874" s="139"/>
      <c r="F874" s="139"/>
      <c r="G874" s="139"/>
      <c r="H874" s="139"/>
      <c r="I874" s="139"/>
      <c r="J874" s="139"/>
      <c r="K874" s="139"/>
      <c r="L874" s="139"/>
      <c r="M874" s="139"/>
      <c r="N874" s="139"/>
      <c r="O874" s="139"/>
      <c r="P874" s="139"/>
      <c r="Q874" s="139"/>
      <c r="R874" s="139"/>
      <c r="S874" s="139"/>
      <c r="T874" s="139"/>
      <c r="U874" s="139"/>
      <c r="V874" s="139"/>
      <c r="W874" s="139"/>
      <c r="X874" s="139"/>
      <c r="Y874" s="139"/>
      <c r="Z874" s="139"/>
      <c r="AA874" s="139"/>
      <c r="AB874" s="139"/>
    </row>
    <row r="875" spans="1:28" ht="15.75" customHeight="1" x14ac:dyDescent="0.3">
      <c r="A875" s="139"/>
      <c r="B875" s="139"/>
      <c r="C875" s="139"/>
      <c r="D875" s="139"/>
      <c r="E875" s="139"/>
      <c r="F875" s="139"/>
      <c r="G875" s="139"/>
      <c r="H875" s="139"/>
      <c r="I875" s="139"/>
      <c r="J875" s="139"/>
      <c r="K875" s="139"/>
      <c r="L875" s="139"/>
      <c r="M875" s="139"/>
      <c r="N875" s="139"/>
      <c r="O875" s="139"/>
      <c r="P875" s="139"/>
      <c r="Q875" s="139"/>
      <c r="R875" s="139"/>
      <c r="S875" s="139"/>
      <c r="T875" s="139"/>
      <c r="U875" s="139"/>
      <c r="V875" s="139"/>
      <c r="W875" s="139"/>
      <c r="X875" s="139"/>
      <c r="Y875" s="139"/>
      <c r="Z875" s="139"/>
      <c r="AA875" s="139"/>
      <c r="AB875" s="139"/>
    </row>
    <row r="876" spans="1:28" ht="15.75" customHeight="1" x14ac:dyDescent="0.3">
      <c r="A876" s="139"/>
      <c r="B876" s="139"/>
      <c r="C876" s="139"/>
      <c r="D876" s="139"/>
      <c r="E876" s="139"/>
      <c r="F876" s="139"/>
      <c r="G876" s="139"/>
      <c r="H876" s="139"/>
      <c r="I876" s="139"/>
      <c r="J876" s="139"/>
      <c r="K876" s="139"/>
      <c r="L876" s="139"/>
      <c r="M876" s="139"/>
      <c r="N876" s="139"/>
      <c r="O876" s="139"/>
      <c r="P876" s="139"/>
      <c r="Q876" s="139"/>
      <c r="R876" s="139"/>
      <c r="S876" s="139"/>
      <c r="T876" s="139"/>
      <c r="U876" s="139"/>
      <c r="V876" s="139"/>
      <c r="W876" s="139"/>
      <c r="X876" s="139"/>
      <c r="Y876" s="139"/>
      <c r="Z876" s="139"/>
      <c r="AA876" s="139"/>
      <c r="AB876" s="139"/>
    </row>
    <row r="877" spans="1:28" ht="15.75" customHeight="1" x14ac:dyDescent="0.3">
      <c r="A877" s="139"/>
      <c r="B877" s="139"/>
      <c r="C877" s="139"/>
      <c r="D877" s="139"/>
      <c r="E877" s="139"/>
      <c r="F877" s="139"/>
      <c r="G877" s="139"/>
      <c r="H877" s="139"/>
      <c r="I877" s="139"/>
      <c r="J877" s="139"/>
      <c r="K877" s="139"/>
      <c r="L877" s="139"/>
      <c r="M877" s="139"/>
      <c r="N877" s="139"/>
      <c r="O877" s="139"/>
      <c r="P877" s="139"/>
      <c r="Q877" s="139"/>
      <c r="R877" s="139"/>
      <c r="S877" s="139"/>
      <c r="T877" s="139"/>
      <c r="U877" s="139"/>
      <c r="V877" s="139"/>
      <c r="W877" s="139"/>
      <c r="X877" s="139"/>
      <c r="Y877" s="139"/>
      <c r="Z877" s="139"/>
      <c r="AA877" s="139"/>
      <c r="AB877" s="139"/>
    </row>
    <row r="878" spans="1:28" ht="15.75" customHeight="1" x14ac:dyDescent="0.3">
      <c r="A878" s="139"/>
      <c r="B878" s="139"/>
      <c r="C878" s="139"/>
      <c r="D878" s="139"/>
      <c r="E878" s="139"/>
      <c r="F878" s="139"/>
      <c r="G878" s="139"/>
      <c r="H878" s="139"/>
      <c r="I878" s="139"/>
      <c r="J878" s="139"/>
      <c r="K878" s="139"/>
      <c r="L878" s="139"/>
      <c r="M878" s="139"/>
      <c r="N878" s="139"/>
      <c r="O878" s="139"/>
      <c r="P878" s="139"/>
      <c r="Q878" s="139"/>
      <c r="R878" s="139"/>
      <c r="S878" s="139"/>
      <c r="T878" s="139"/>
      <c r="U878" s="139"/>
      <c r="V878" s="139"/>
      <c r="W878" s="139"/>
      <c r="X878" s="139"/>
      <c r="Y878" s="139"/>
      <c r="Z878" s="139"/>
      <c r="AA878" s="139"/>
      <c r="AB878" s="139"/>
    </row>
    <row r="879" spans="1:28" ht="15.75" customHeight="1" x14ac:dyDescent="0.3">
      <c r="A879" s="139"/>
      <c r="B879" s="139"/>
      <c r="C879" s="139"/>
      <c r="D879" s="139"/>
      <c r="E879" s="139"/>
      <c r="F879" s="139"/>
      <c r="G879" s="139"/>
      <c r="H879" s="139"/>
      <c r="I879" s="139"/>
      <c r="J879" s="139"/>
      <c r="K879" s="139"/>
      <c r="L879" s="139"/>
      <c r="M879" s="139"/>
      <c r="N879" s="139"/>
      <c r="O879" s="139"/>
      <c r="P879" s="139"/>
      <c r="Q879" s="139"/>
      <c r="R879" s="139"/>
      <c r="S879" s="139"/>
      <c r="T879" s="139"/>
      <c r="U879" s="139"/>
      <c r="V879" s="139"/>
      <c r="W879" s="139"/>
      <c r="X879" s="139"/>
      <c r="Y879" s="139"/>
      <c r="Z879" s="139"/>
      <c r="AA879" s="139"/>
      <c r="AB879" s="139"/>
    </row>
    <row r="880" spans="1:28" ht="15.75" customHeight="1" x14ac:dyDescent="0.3">
      <c r="A880" s="139"/>
      <c r="B880" s="139"/>
      <c r="C880" s="139"/>
      <c r="D880" s="139"/>
      <c r="E880" s="139"/>
      <c r="F880" s="139"/>
      <c r="G880" s="139"/>
      <c r="H880" s="139"/>
      <c r="I880" s="139"/>
      <c r="J880" s="139"/>
      <c r="K880" s="139"/>
      <c r="L880" s="139"/>
      <c r="M880" s="139"/>
      <c r="N880" s="139"/>
      <c r="O880" s="139"/>
      <c r="P880" s="139"/>
      <c r="Q880" s="139"/>
      <c r="R880" s="139"/>
      <c r="S880" s="139"/>
      <c r="T880" s="139"/>
      <c r="U880" s="139"/>
      <c r="V880" s="139"/>
      <c r="W880" s="139"/>
      <c r="X880" s="139"/>
      <c r="Y880" s="139"/>
      <c r="Z880" s="139"/>
      <c r="AA880" s="139"/>
      <c r="AB880" s="139"/>
    </row>
    <row r="881" spans="1:28" ht="15.75" customHeight="1" x14ac:dyDescent="0.3">
      <c r="A881" s="139"/>
      <c r="B881" s="139"/>
      <c r="C881" s="139"/>
      <c r="D881" s="139"/>
      <c r="E881" s="139"/>
      <c r="F881" s="139"/>
      <c r="G881" s="139"/>
      <c r="H881" s="139"/>
      <c r="I881" s="139"/>
      <c r="J881" s="139"/>
      <c r="K881" s="139"/>
      <c r="L881" s="139"/>
      <c r="M881" s="139"/>
      <c r="N881" s="139"/>
      <c r="O881" s="139"/>
      <c r="P881" s="139"/>
      <c r="Q881" s="139"/>
      <c r="R881" s="139"/>
      <c r="S881" s="139"/>
      <c r="T881" s="139"/>
      <c r="U881" s="139"/>
      <c r="V881" s="139"/>
      <c r="W881" s="139"/>
      <c r="X881" s="139"/>
      <c r="Y881" s="139"/>
      <c r="Z881" s="139"/>
      <c r="AA881" s="139"/>
      <c r="AB881" s="139"/>
    </row>
    <row r="882" spans="1:28" ht="15.75" customHeight="1" x14ac:dyDescent="0.3">
      <c r="A882" s="139"/>
      <c r="B882" s="139"/>
      <c r="C882" s="139"/>
      <c r="D882" s="139"/>
      <c r="E882" s="139"/>
      <c r="F882" s="139"/>
      <c r="G882" s="139"/>
      <c r="H882" s="139"/>
      <c r="I882" s="139"/>
      <c r="J882" s="139"/>
      <c r="K882" s="139"/>
      <c r="L882" s="139"/>
      <c r="M882" s="139"/>
      <c r="N882" s="139"/>
      <c r="O882" s="139"/>
      <c r="P882" s="139"/>
      <c r="Q882" s="139"/>
      <c r="R882" s="139"/>
      <c r="S882" s="139"/>
      <c r="T882" s="139"/>
      <c r="U882" s="139"/>
      <c r="V882" s="139"/>
      <c r="W882" s="139"/>
      <c r="X882" s="139"/>
      <c r="Y882" s="139"/>
      <c r="Z882" s="139"/>
      <c r="AA882" s="139"/>
      <c r="AB882" s="139"/>
    </row>
    <row r="883" spans="1:28" ht="15.75" customHeight="1" x14ac:dyDescent="0.3">
      <c r="A883" s="139"/>
      <c r="B883" s="139"/>
      <c r="C883" s="139"/>
      <c r="D883" s="139"/>
      <c r="E883" s="139"/>
      <c r="F883" s="139"/>
      <c r="G883" s="139"/>
      <c r="H883" s="139"/>
      <c r="I883" s="139"/>
      <c r="J883" s="139"/>
      <c r="K883" s="139"/>
      <c r="L883" s="139"/>
      <c r="M883" s="139"/>
      <c r="N883" s="139"/>
      <c r="O883" s="139"/>
      <c r="P883" s="139"/>
      <c r="Q883" s="139"/>
      <c r="R883" s="139"/>
      <c r="S883" s="139"/>
      <c r="T883" s="139"/>
      <c r="U883" s="139"/>
      <c r="V883" s="139"/>
      <c r="W883" s="139"/>
      <c r="X883" s="139"/>
      <c r="Y883" s="139"/>
      <c r="Z883" s="139"/>
      <c r="AA883" s="139"/>
      <c r="AB883" s="139"/>
    </row>
    <row r="884" spans="1:28" ht="15.75" customHeight="1" x14ac:dyDescent="0.3">
      <c r="A884" s="139"/>
      <c r="B884" s="139"/>
      <c r="C884" s="139"/>
      <c r="D884" s="139"/>
      <c r="E884" s="139"/>
      <c r="F884" s="139"/>
      <c r="G884" s="139"/>
      <c r="H884" s="139"/>
      <c r="I884" s="139"/>
      <c r="J884" s="139"/>
      <c r="K884" s="139"/>
      <c r="L884" s="139"/>
      <c r="M884" s="139"/>
      <c r="N884" s="139"/>
      <c r="O884" s="139"/>
      <c r="P884" s="139"/>
      <c r="Q884" s="139"/>
      <c r="R884" s="139"/>
      <c r="S884" s="139"/>
      <c r="T884" s="139"/>
      <c r="U884" s="139"/>
      <c r="V884" s="139"/>
      <c r="W884" s="139"/>
      <c r="X884" s="139"/>
      <c r="Y884" s="139"/>
      <c r="Z884" s="139"/>
      <c r="AA884" s="139"/>
      <c r="AB884" s="139"/>
    </row>
    <row r="885" spans="1:28" ht="15.75" customHeight="1" x14ac:dyDescent="0.3">
      <c r="A885" s="139"/>
      <c r="B885" s="139"/>
      <c r="C885" s="139"/>
      <c r="D885" s="139"/>
      <c r="E885" s="139"/>
      <c r="F885" s="139"/>
      <c r="G885" s="139"/>
      <c r="H885" s="139"/>
      <c r="I885" s="139"/>
      <c r="J885" s="139"/>
      <c r="K885" s="139"/>
      <c r="L885" s="139"/>
      <c r="M885" s="139"/>
      <c r="N885" s="139"/>
      <c r="O885" s="139"/>
      <c r="P885" s="139"/>
      <c r="Q885" s="139"/>
      <c r="R885" s="139"/>
      <c r="S885" s="139"/>
      <c r="T885" s="139"/>
      <c r="U885" s="139"/>
      <c r="V885" s="139"/>
      <c r="W885" s="139"/>
      <c r="X885" s="139"/>
      <c r="Y885" s="139"/>
      <c r="Z885" s="139"/>
      <c r="AA885" s="139"/>
      <c r="AB885" s="139"/>
    </row>
    <row r="886" spans="1:28" ht="15.75" customHeight="1" x14ac:dyDescent="0.3">
      <c r="A886" s="139"/>
      <c r="B886" s="139"/>
      <c r="C886" s="139"/>
      <c r="D886" s="139"/>
      <c r="E886" s="139"/>
      <c r="F886" s="139"/>
      <c r="G886" s="139"/>
      <c r="H886" s="139"/>
      <c r="I886" s="139"/>
      <c r="J886" s="139"/>
      <c r="K886" s="139"/>
      <c r="L886" s="139"/>
      <c r="M886" s="139"/>
      <c r="N886" s="139"/>
      <c r="O886" s="139"/>
      <c r="P886" s="139"/>
      <c r="Q886" s="139"/>
      <c r="R886" s="139"/>
      <c r="S886" s="139"/>
      <c r="T886" s="139"/>
      <c r="U886" s="139"/>
      <c r="V886" s="139"/>
      <c r="W886" s="139"/>
      <c r="X886" s="139"/>
      <c r="Y886" s="139"/>
      <c r="Z886" s="139"/>
      <c r="AA886" s="139"/>
      <c r="AB886" s="139"/>
    </row>
    <row r="887" spans="1:28" ht="15.75" customHeight="1" x14ac:dyDescent="0.3">
      <c r="A887" s="139"/>
      <c r="B887" s="139"/>
      <c r="C887" s="139"/>
      <c r="D887" s="139"/>
      <c r="E887" s="139"/>
      <c r="F887" s="139"/>
      <c r="G887" s="139"/>
      <c r="H887" s="139"/>
      <c r="I887" s="139"/>
      <c r="J887" s="139"/>
      <c r="K887" s="139"/>
      <c r="L887" s="139"/>
      <c r="M887" s="139"/>
      <c r="N887" s="139"/>
      <c r="O887" s="139"/>
      <c r="P887" s="139"/>
      <c r="Q887" s="139"/>
      <c r="R887" s="139"/>
      <c r="S887" s="139"/>
      <c r="T887" s="139"/>
      <c r="U887" s="139"/>
      <c r="V887" s="139"/>
      <c r="W887" s="139"/>
      <c r="X887" s="139"/>
      <c r="Y887" s="139"/>
      <c r="Z887" s="139"/>
      <c r="AA887" s="139"/>
      <c r="AB887" s="139"/>
    </row>
    <row r="888" spans="1:28" ht="15.75" customHeight="1" x14ac:dyDescent="0.3">
      <c r="A888" s="139"/>
      <c r="B888" s="139"/>
      <c r="C888" s="139"/>
      <c r="D888" s="139"/>
      <c r="E888" s="139"/>
      <c r="F888" s="139"/>
      <c r="G888" s="139"/>
      <c r="H888" s="139"/>
      <c r="I888" s="139"/>
      <c r="J888" s="139"/>
      <c r="K888" s="139"/>
      <c r="L888" s="139"/>
      <c r="M888" s="139"/>
      <c r="N888" s="139"/>
      <c r="O888" s="139"/>
      <c r="P888" s="139"/>
      <c r="Q888" s="139"/>
      <c r="R888" s="139"/>
      <c r="S888" s="139"/>
      <c r="T888" s="139"/>
      <c r="U888" s="139"/>
      <c r="V888" s="139"/>
      <c r="W888" s="139"/>
      <c r="X888" s="139"/>
      <c r="Y888" s="139"/>
      <c r="Z888" s="139"/>
      <c r="AA888" s="139"/>
      <c r="AB888" s="139"/>
    </row>
    <row r="889" spans="1:28" ht="15.75" customHeight="1" x14ac:dyDescent="0.3">
      <c r="A889" s="139"/>
      <c r="B889" s="139"/>
      <c r="C889" s="139"/>
      <c r="D889" s="139"/>
      <c r="E889" s="139"/>
      <c r="F889" s="139"/>
      <c r="G889" s="139"/>
      <c r="H889" s="139"/>
      <c r="I889" s="139"/>
      <c r="J889" s="139"/>
      <c r="K889" s="139"/>
      <c r="L889" s="139"/>
      <c r="M889" s="139"/>
      <c r="N889" s="139"/>
      <c r="O889" s="139"/>
      <c r="P889" s="139"/>
      <c r="Q889" s="139"/>
      <c r="R889" s="139"/>
      <c r="S889" s="139"/>
      <c r="T889" s="139"/>
      <c r="U889" s="139"/>
      <c r="V889" s="139"/>
      <c r="W889" s="139"/>
      <c r="X889" s="139"/>
      <c r="Y889" s="139"/>
      <c r="Z889" s="139"/>
      <c r="AA889" s="139"/>
      <c r="AB889" s="139"/>
    </row>
    <row r="890" spans="1:28" ht="15.75" customHeight="1" x14ac:dyDescent="0.3">
      <c r="A890" s="139"/>
      <c r="B890" s="139"/>
      <c r="C890" s="139"/>
      <c r="D890" s="139"/>
      <c r="E890" s="139"/>
      <c r="F890" s="139"/>
      <c r="G890" s="139"/>
      <c r="H890" s="139"/>
      <c r="I890" s="139"/>
      <c r="J890" s="139"/>
      <c r="K890" s="139"/>
      <c r="L890" s="139"/>
      <c r="M890" s="139"/>
      <c r="N890" s="139"/>
      <c r="O890" s="139"/>
      <c r="P890" s="139"/>
      <c r="Q890" s="139"/>
      <c r="R890" s="139"/>
      <c r="S890" s="139"/>
      <c r="T890" s="139"/>
      <c r="U890" s="139"/>
      <c r="V890" s="139"/>
      <c r="W890" s="139"/>
      <c r="X890" s="139"/>
      <c r="Y890" s="139"/>
      <c r="Z890" s="139"/>
      <c r="AA890" s="139"/>
      <c r="AB890" s="139"/>
    </row>
    <row r="891" spans="1:28" ht="15.75" customHeight="1" x14ac:dyDescent="0.3">
      <c r="A891" s="139"/>
      <c r="B891" s="139"/>
      <c r="C891" s="139"/>
      <c r="D891" s="139"/>
      <c r="E891" s="139"/>
      <c r="F891" s="139"/>
      <c r="G891" s="139"/>
      <c r="H891" s="139"/>
      <c r="I891" s="139"/>
      <c r="J891" s="139"/>
      <c r="K891" s="139"/>
      <c r="L891" s="139"/>
      <c r="M891" s="139"/>
      <c r="N891" s="139"/>
      <c r="O891" s="139"/>
      <c r="P891" s="139"/>
      <c r="Q891" s="139"/>
      <c r="R891" s="139"/>
      <c r="S891" s="139"/>
      <c r="T891" s="139"/>
      <c r="U891" s="139"/>
      <c r="V891" s="139"/>
      <c r="W891" s="139"/>
      <c r="X891" s="139"/>
      <c r="Y891" s="139"/>
      <c r="Z891" s="139"/>
      <c r="AA891" s="139"/>
      <c r="AB891" s="139"/>
    </row>
    <row r="892" spans="1:28" ht="15.75" customHeight="1" x14ac:dyDescent="0.3">
      <c r="A892" s="139"/>
      <c r="B892" s="139"/>
      <c r="C892" s="139"/>
      <c r="D892" s="139"/>
      <c r="E892" s="139"/>
      <c r="F892" s="139"/>
      <c r="G892" s="139"/>
      <c r="H892" s="139"/>
      <c r="I892" s="139"/>
      <c r="J892" s="139"/>
      <c r="K892" s="139"/>
      <c r="L892" s="139"/>
      <c r="M892" s="139"/>
      <c r="N892" s="139"/>
      <c r="O892" s="139"/>
      <c r="P892" s="139"/>
      <c r="Q892" s="139"/>
      <c r="R892" s="139"/>
      <c r="S892" s="139"/>
      <c r="T892" s="139"/>
      <c r="U892" s="139"/>
      <c r="V892" s="139"/>
      <c r="W892" s="139"/>
      <c r="X892" s="139"/>
      <c r="Y892" s="139"/>
      <c r="Z892" s="139"/>
      <c r="AA892" s="139"/>
      <c r="AB892" s="139"/>
    </row>
    <row r="893" spans="1:28" ht="15.75" customHeight="1" x14ac:dyDescent="0.3">
      <c r="A893" s="139"/>
      <c r="B893" s="139"/>
      <c r="C893" s="139"/>
      <c r="D893" s="139"/>
      <c r="E893" s="139"/>
      <c r="F893" s="139"/>
      <c r="G893" s="139"/>
      <c r="H893" s="139"/>
      <c r="I893" s="139"/>
      <c r="J893" s="139"/>
      <c r="K893" s="139"/>
      <c r="L893" s="139"/>
      <c r="M893" s="139"/>
      <c r="N893" s="139"/>
      <c r="O893" s="139"/>
      <c r="P893" s="139"/>
      <c r="Q893" s="139"/>
      <c r="R893" s="139"/>
      <c r="S893" s="139"/>
      <c r="T893" s="139"/>
      <c r="U893" s="139"/>
      <c r="V893" s="139"/>
      <c r="W893" s="139"/>
      <c r="X893" s="139"/>
      <c r="Y893" s="139"/>
      <c r="Z893" s="139"/>
      <c r="AA893" s="139"/>
      <c r="AB893" s="139"/>
    </row>
    <row r="894" spans="1:28" ht="15.75" customHeight="1" x14ac:dyDescent="0.3">
      <c r="A894" s="139"/>
      <c r="B894" s="139"/>
      <c r="C894" s="139"/>
      <c r="D894" s="139"/>
      <c r="E894" s="139"/>
      <c r="F894" s="139"/>
      <c r="G894" s="139"/>
      <c r="H894" s="139"/>
      <c r="I894" s="139"/>
      <c r="J894" s="139"/>
      <c r="K894" s="139"/>
      <c r="L894" s="139"/>
      <c r="M894" s="139"/>
      <c r="N894" s="139"/>
      <c r="O894" s="139"/>
      <c r="P894" s="139"/>
      <c r="Q894" s="139"/>
      <c r="R894" s="139"/>
      <c r="S894" s="139"/>
      <c r="T894" s="139"/>
      <c r="U894" s="139"/>
      <c r="V894" s="139"/>
      <c r="W894" s="139"/>
      <c r="X894" s="139"/>
      <c r="Y894" s="139"/>
      <c r="Z894" s="139"/>
      <c r="AA894" s="139"/>
      <c r="AB894" s="139"/>
    </row>
    <row r="895" spans="1:28" ht="15.75" customHeight="1" x14ac:dyDescent="0.3">
      <c r="A895" s="139"/>
      <c r="B895" s="139"/>
      <c r="C895" s="139"/>
      <c r="D895" s="139"/>
      <c r="E895" s="139"/>
      <c r="F895" s="139"/>
      <c r="G895" s="139"/>
      <c r="H895" s="139"/>
      <c r="I895" s="139"/>
      <c r="J895" s="139"/>
      <c r="K895" s="139"/>
      <c r="L895" s="139"/>
      <c r="M895" s="139"/>
      <c r="N895" s="139"/>
      <c r="O895" s="139"/>
      <c r="P895" s="139"/>
      <c r="Q895" s="139"/>
      <c r="R895" s="139"/>
      <c r="S895" s="139"/>
      <c r="T895" s="139"/>
      <c r="U895" s="139"/>
      <c r="V895" s="139"/>
      <c r="W895" s="139"/>
      <c r="X895" s="139"/>
      <c r="Y895" s="139"/>
      <c r="Z895" s="139"/>
      <c r="AA895" s="139"/>
      <c r="AB895" s="139"/>
    </row>
    <row r="896" spans="1:28" ht="15.75" customHeight="1" x14ac:dyDescent="0.3">
      <c r="A896" s="139"/>
      <c r="B896" s="139"/>
      <c r="C896" s="139"/>
      <c r="D896" s="139"/>
      <c r="E896" s="139"/>
      <c r="F896" s="139"/>
      <c r="G896" s="139"/>
      <c r="H896" s="139"/>
      <c r="I896" s="139"/>
      <c r="J896" s="139"/>
      <c r="K896" s="139"/>
      <c r="L896" s="139"/>
      <c r="M896" s="139"/>
      <c r="N896" s="139"/>
      <c r="O896" s="139"/>
      <c r="P896" s="139"/>
      <c r="Q896" s="139"/>
      <c r="R896" s="139"/>
      <c r="S896" s="139"/>
      <c r="T896" s="139"/>
      <c r="U896" s="139"/>
      <c r="V896" s="139"/>
      <c r="W896" s="139"/>
      <c r="X896" s="139"/>
      <c r="Y896" s="139"/>
      <c r="Z896" s="139"/>
      <c r="AA896" s="139"/>
      <c r="AB896" s="139"/>
    </row>
    <row r="897" spans="1:28" ht="15.75" customHeight="1" x14ac:dyDescent="0.3">
      <c r="A897" s="139"/>
      <c r="B897" s="139"/>
      <c r="C897" s="139"/>
      <c r="D897" s="139"/>
      <c r="E897" s="139"/>
      <c r="F897" s="139"/>
      <c r="G897" s="139"/>
      <c r="H897" s="139"/>
      <c r="I897" s="139"/>
      <c r="J897" s="139"/>
      <c r="K897" s="139"/>
      <c r="L897" s="139"/>
      <c r="M897" s="139"/>
      <c r="N897" s="139"/>
      <c r="O897" s="139"/>
      <c r="P897" s="139"/>
      <c r="Q897" s="139"/>
      <c r="R897" s="139"/>
      <c r="S897" s="139"/>
      <c r="T897" s="139"/>
      <c r="U897" s="139"/>
      <c r="V897" s="139"/>
      <c r="W897" s="139"/>
      <c r="X897" s="139"/>
      <c r="Y897" s="139"/>
      <c r="Z897" s="139"/>
      <c r="AA897" s="139"/>
      <c r="AB897" s="139"/>
    </row>
    <row r="898" spans="1:28" ht="15.75" customHeight="1" x14ac:dyDescent="0.3">
      <c r="A898" s="139"/>
      <c r="B898" s="139"/>
      <c r="C898" s="139"/>
      <c r="D898" s="139"/>
      <c r="E898" s="139"/>
      <c r="F898" s="139"/>
      <c r="G898" s="139"/>
      <c r="H898" s="139"/>
      <c r="I898" s="139"/>
      <c r="J898" s="139"/>
      <c r="K898" s="139"/>
      <c r="L898" s="139"/>
      <c r="M898" s="139"/>
      <c r="N898" s="139"/>
      <c r="O898" s="139"/>
      <c r="P898" s="139"/>
      <c r="Q898" s="139"/>
      <c r="R898" s="139"/>
      <c r="S898" s="139"/>
      <c r="T898" s="139"/>
      <c r="U898" s="139"/>
      <c r="V898" s="139"/>
      <c r="W898" s="139"/>
      <c r="X898" s="139"/>
      <c r="Y898" s="139"/>
      <c r="Z898" s="139"/>
      <c r="AA898" s="139"/>
      <c r="AB898" s="139"/>
    </row>
    <row r="899" spans="1:28" ht="15.75" customHeight="1" x14ac:dyDescent="0.3">
      <c r="A899" s="139"/>
      <c r="B899" s="139"/>
      <c r="C899" s="139"/>
      <c r="D899" s="139"/>
      <c r="E899" s="139"/>
      <c r="F899" s="139"/>
      <c r="G899" s="139"/>
      <c r="H899" s="139"/>
      <c r="I899" s="139"/>
      <c r="J899" s="139"/>
      <c r="K899" s="139"/>
      <c r="L899" s="139"/>
      <c r="M899" s="139"/>
      <c r="N899" s="139"/>
      <c r="O899" s="139"/>
      <c r="P899" s="139"/>
      <c r="Q899" s="139"/>
      <c r="R899" s="139"/>
      <c r="S899" s="139"/>
      <c r="T899" s="139"/>
      <c r="U899" s="139"/>
      <c r="V899" s="139"/>
      <c r="W899" s="139"/>
      <c r="X899" s="139"/>
      <c r="Y899" s="139"/>
      <c r="Z899" s="139"/>
      <c r="AA899" s="139"/>
      <c r="AB899" s="139"/>
    </row>
    <row r="900" spans="1:28" ht="15.75" customHeight="1" x14ac:dyDescent="0.3">
      <c r="A900" s="139"/>
      <c r="B900" s="139"/>
      <c r="C900" s="139"/>
      <c r="D900" s="139"/>
      <c r="E900" s="139"/>
      <c r="F900" s="139"/>
      <c r="G900" s="139"/>
      <c r="H900" s="139"/>
      <c r="I900" s="139"/>
      <c r="J900" s="139"/>
      <c r="K900" s="139"/>
      <c r="L900" s="139"/>
      <c r="M900" s="139"/>
      <c r="N900" s="139"/>
      <c r="O900" s="139"/>
      <c r="P900" s="139"/>
      <c r="Q900" s="139"/>
      <c r="R900" s="139"/>
      <c r="S900" s="139"/>
      <c r="T900" s="139"/>
      <c r="U900" s="139"/>
      <c r="V900" s="139"/>
      <c r="W900" s="139"/>
      <c r="X900" s="139"/>
      <c r="Y900" s="139"/>
      <c r="Z900" s="139"/>
      <c r="AA900" s="139"/>
      <c r="AB900" s="139"/>
    </row>
    <row r="901" spans="1:28" ht="15.75" customHeight="1" x14ac:dyDescent="0.3">
      <c r="A901" s="139"/>
      <c r="B901" s="139"/>
      <c r="C901" s="139"/>
      <c r="D901" s="139"/>
      <c r="E901" s="139"/>
      <c r="F901" s="139"/>
      <c r="G901" s="139"/>
      <c r="H901" s="139"/>
      <c r="I901" s="139"/>
      <c r="J901" s="139"/>
      <c r="K901" s="139"/>
      <c r="L901" s="139"/>
      <c r="M901" s="139"/>
      <c r="N901" s="139"/>
      <c r="O901" s="139"/>
      <c r="P901" s="139"/>
      <c r="Q901" s="139"/>
      <c r="R901" s="139"/>
      <c r="S901" s="139"/>
      <c r="T901" s="139"/>
      <c r="U901" s="139"/>
      <c r="V901" s="139"/>
      <c r="W901" s="139"/>
      <c r="X901" s="139"/>
      <c r="Y901" s="139"/>
      <c r="Z901" s="139"/>
      <c r="AA901" s="139"/>
      <c r="AB901" s="139"/>
    </row>
    <row r="902" spans="1:28" ht="15.75" customHeight="1" x14ac:dyDescent="0.3">
      <c r="A902" s="139"/>
      <c r="B902" s="139"/>
      <c r="C902" s="139"/>
      <c r="D902" s="139"/>
      <c r="E902" s="139"/>
      <c r="F902" s="139"/>
      <c r="G902" s="139"/>
      <c r="H902" s="139"/>
      <c r="I902" s="139"/>
      <c r="J902" s="139"/>
      <c r="K902" s="139"/>
      <c r="L902" s="139"/>
      <c r="M902" s="139"/>
      <c r="N902" s="139"/>
      <c r="O902" s="139"/>
      <c r="P902" s="139"/>
      <c r="Q902" s="139"/>
      <c r="R902" s="139"/>
      <c r="S902" s="139"/>
      <c r="T902" s="139"/>
      <c r="U902" s="139"/>
      <c r="V902" s="139"/>
      <c r="W902" s="139"/>
      <c r="X902" s="139"/>
      <c r="Y902" s="139"/>
      <c r="Z902" s="139"/>
      <c r="AA902" s="139"/>
      <c r="AB902" s="139"/>
    </row>
    <row r="903" spans="1:28" ht="15.75" customHeight="1" x14ac:dyDescent="0.3">
      <c r="A903" s="139"/>
      <c r="B903" s="139"/>
      <c r="C903" s="139"/>
      <c r="D903" s="139"/>
      <c r="E903" s="139"/>
      <c r="F903" s="139"/>
      <c r="G903" s="139"/>
      <c r="H903" s="139"/>
      <c r="I903" s="139"/>
      <c r="J903" s="139"/>
      <c r="K903" s="139"/>
      <c r="L903" s="139"/>
      <c r="M903" s="139"/>
      <c r="N903" s="139"/>
      <c r="O903" s="139"/>
      <c r="P903" s="139"/>
      <c r="Q903" s="139"/>
      <c r="R903" s="139"/>
      <c r="S903" s="139"/>
      <c r="T903" s="139"/>
      <c r="U903" s="139"/>
      <c r="V903" s="139"/>
      <c r="W903" s="139"/>
      <c r="X903" s="139"/>
      <c r="Y903" s="139"/>
      <c r="Z903" s="139"/>
      <c r="AA903" s="139"/>
      <c r="AB903" s="139"/>
    </row>
    <row r="904" spans="1:28" ht="15.75" customHeight="1" x14ac:dyDescent="0.3">
      <c r="A904" s="139"/>
      <c r="B904" s="139"/>
      <c r="C904" s="139"/>
      <c r="D904" s="139"/>
      <c r="E904" s="139"/>
      <c r="F904" s="139"/>
      <c r="G904" s="139"/>
      <c r="H904" s="139"/>
      <c r="I904" s="139"/>
      <c r="J904" s="139"/>
      <c r="K904" s="139"/>
      <c r="L904" s="139"/>
      <c r="M904" s="139"/>
      <c r="N904" s="139"/>
      <c r="O904" s="139"/>
      <c r="P904" s="139"/>
      <c r="Q904" s="139"/>
      <c r="R904" s="139"/>
      <c r="S904" s="139"/>
      <c r="T904" s="139"/>
      <c r="U904" s="139"/>
      <c r="V904" s="139"/>
      <c r="W904" s="139"/>
      <c r="X904" s="139"/>
      <c r="Y904" s="139"/>
      <c r="Z904" s="139"/>
      <c r="AA904" s="139"/>
      <c r="AB904" s="139"/>
    </row>
    <row r="905" spans="1:28" ht="15.75" customHeight="1" x14ac:dyDescent="0.3">
      <c r="A905" s="139"/>
      <c r="B905" s="139"/>
      <c r="C905" s="139"/>
      <c r="D905" s="139"/>
      <c r="E905" s="139"/>
      <c r="F905" s="139"/>
      <c r="G905" s="139"/>
      <c r="H905" s="139"/>
      <c r="I905" s="139"/>
      <c r="J905" s="139"/>
      <c r="K905" s="139"/>
      <c r="L905" s="139"/>
      <c r="M905" s="139"/>
      <c r="N905" s="139"/>
      <c r="O905" s="139"/>
      <c r="P905" s="139"/>
      <c r="Q905" s="139"/>
      <c r="R905" s="139"/>
      <c r="S905" s="139"/>
      <c r="T905" s="139"/>
      <c r="U905" s="139"/>
      <c r="V905" s="139"/>
      <c r="W905" s="139"/>
      <c r="X905" s="139"/>
      <c r="Y905" s="139"/>
      <c r="Z905" s="139"/>
      <c r="AA905" s="139"/>
      <c r="AB905" s="139"/>
    </row>
    <row r="906" spans="1:28" ht="15.75" customHeight="1" x14ac:dyDescent="0.3">
      <c r="A906" s="139"/>
      <c r="B906" s="139"/>
      <c r="C906" s="139"/>
      <c r="D906" s="139"/>
      <c r="E906" s="139"/>
      <c r="F906" s="139"/>
      <c r="G906" s="139"/>
      <c r="H906" s="139"/>
      <c r="I906" s="139"/>
      <c r="J906" s="139"/>
      <c r="K906" s="139"/>
      <c r="L906" s="139"/>
      <c r="M906" s="139"/>
      <c r="N906" s="139"/>
      <c r="O906" s="139"/>
      <c r="P906" s="139"/>
      <c r="Q906" s="139"/>
      <c r="R906" s="139"/>
      <c r="S906" s="139"/>
      <c r="T906" s="139"/>
      <c r="U906" s="139"/>
      <c r="V906" s="139"/>
      <c r="W906" s="139"/>
      <c r="X906" s="139"/>
      <c r="Y906" s="139"/>
      <c r="Z906" s="139"/>
      <c r="AA906" s="139"/>
      <c r="AB906" s="139"/>
    </row>
    <row r="907" spans="1:28" ht="15.75" customHeight="1" x14ac:dyDescent="0.3">
      <c r="A907" s="139"/>
      <c r="B907" s="139"/>
      <c r="C907" s="139"/>
      <c r="D907" s="139"/>
      <c r="E907" s="139"/>
      <c r="F907" s="139"/>
      <c r="G907" s="139"/>
      <c r="H907" s="139"/>
      <c r="I907" s="139"/>
      <c r="J907" s="139"/>
      <c r="K907" s="139"/>
      <c r="L907" s="139"/>
      <c r="M907" s="139"/>
      <c r="N907" s="139"/>
      <c r="O907" s="139"/>
      <c r="P907" s="139"/>
      <c r="Q907" s="139"/>
      <c r="R907" s="139"/>
      <c r="S907" s="139"/>
      <c r="T907" s="139"/>
      <c r="U907" s="139"/>
      <c r="V907" s="139"/>
      <c r="W907" s="139"/>
      <c r="X907" s="139"/>
      <c r="Y907" s="139"/>
      <c r="Z907" s="139"/>
      <c r="AA907" s="139"/>
      <c r="AB907" s="139"/>
    </row>
    <row r="908" spans="1:28" ht="15.75" customHeight="1" x14ac:dyDescent="0.3">
      <c r="A908" s="139"/>
      <c r="B908" s="139"/>
      <c r="C908" s="139"/>
      <c r="D908" s="139"/>
      <c r="E908" s="139"/>
      <c r="F908" s="139"/>
      <c r="G908" s="139"/>
      <c r="H908" s="139"/>
      <c r="I908" s="139"/>
      <c r="J908" s="139"/>
      <c r="K908" s="139"/>
      <c r="L908" s="139"/>
      <c r="M908" s="139"/>
      <c r="N908" s="139"/>
      <c r="O908" s="139"/>
      <c r="P908" s="139"/>
      <c r="Q908" s="139"/>
      <c r="R908" s="139"/>
      <c r="S908" s="139"/>
      <c r="T908" s="139"/>
      <c r="U908" s="139"/>
      <c r="V908" s="139"/>
      <c r="W908" s="139"/>
      <c r="X908" s="139"/>
      <c r="Y908" s="139"/>
      <c r="Z908" s="139"/>
      <c r="AA908" s="139"/>
      <c r="AB908" s="139"/>
    </row>
    <row r="909" spans="1:28" ht="15.75" customHeight="1" x14ac:dyDescent="0.3">
      <c r="A909" s="139"/>
      <c r="B909" s="139"/>
      <c r="C909" s="139"/>
      <c r="D909" s="139"/>
      <c r="E909" s="139"/>
      <c r="F909" s="139"/>
      <c r="G909" s="139"/>
      <c r="H909" s="139"/>
      <c r="I909" s="139"/>
      <c r="J909" s="139"/>
      <c r="K909" s="139"/>
      <c r="L909" s="139"/>
      <c r="M909" s="139"/>
      <c r="N909" s="139"/>
      <c r="O909" s="139"/>
      <c r="P909" s="139"/>
      <c r="Q909" s="139"/>
      <c r="R909" s="139"/>
      <c r="S909" s="139"/>
      <c r="T909" s="139"/>
      <c r="U909" s="139"/>
      <c r="V909" s="139"/>
      <c r="W909" s="139"/>
      <c r="X909" s="139"/>
      <c r="Y909" s="139"/>
      <c r="Z909" s="139"/>
      <c r="AA909" s="139"/>
      <c r="AB909" s="139"/>
    </row>
    <row r="910" spans="1:28" ht="15.75" customHeight="1" x14ac:dyDescent="0.3">
      <c r="A910" s="139"/>
      <c r="B910" s="139"/>
      <c r="C910" s="139"/>
      <c r="D910" s="139"/>
      <c r="E910" s="139"/>
      <c r="F910" s="139"/>
      <c r="G910" s="139"/>
      <c r="H910" s="139"/>
      <c r="I910" s="139"/>
      <c r="J910" s="139"/>
      <c r="K910" s="139"/>
      <c r="L910" s="139"/>
      <c r="M910" s="139"/>
      <c r="N910" s="139"/>
      <c r="O910" s="139"/>
      <c r="P910" s="139"/>
      <c r="Q910" s="139"/>
      <c r="R910" s="139"/>
      <c r="S910" s="139"/>
      <c r="T910" s="139"/>
      <c r="U910" s="139"/>
      <c r="V910" s="139"/>
      <c r="W910" s="139"/>
      <c r="X910" s="139"/>
      <c r="Y910" s="139"/>
      <c r="Z910" s="139"/>
      <c r="AA910" s="139"/>
      <c r="AB910" s="139"/>
    </row>
    <row r="911" spans="1:28" ht="15.75" customHeight="1" x14ac:dyDescent="0.3">
      <c r="A911" s="139"/>
      <c r="B911" s="139"/>
      <c r="C911" s="139"/>
      <c r="D911" s="139"/>
      <c r="E911" s="139"/>
      <c r="F911" s="139"/>
      <c r="G911" s="139"/>
      <c r="H911" s="139"/>
      <c r="I911" s="139"/>
      <c r="J911" s="139"/>
      <c r="K911" s="139"/>
      <c r="L911" s="139"/>
      <c r="M911" s="139"/>
      <c r="N911" s="139"/>
      <c r="O911" s="139"/>
      <c r="P911" s="139"/>
      <c r="Q911" s="139"/>
      <c r="R911" s="139"/>
      <c r="S911" s="139"/>
      <c r="T911" s="139"/>
      <c r="U911" s="139"/>
      <c r="V911" s="139"/>
      <c r="W911" s="139"/>
      <c r="X911" s="139"/>
      <c r="Y911" s="139"/>
      <c r="Z911" s="139"/>
      <c r="AA911" s="139"/>
      <c r="AB911" s="139"/>
    </row>
    <row r="912" spans="1:28" ht="15.75" customHeight="1" x14ac:dyDescent="0.3">
      <c r="A912" s="139"/>
      <c r="B912" s="139"/>
      <c r="C912" s="139"/>
      <c r="D912" s="139"/>
      <c r="E912" s="139"/>
      <c r="F912" s="139"/>
      <c r="G912" s="139"/>
      <c r="H912" s="139"/>
      <c r="I912" s="139"/>
      <c r="J912" s="139"/>
      <c r="K912" s="139"/>
      <c r="L912" s="139"/>
      <c r="M912" s="139"/>
      <c r="N912" s="139"/>
      <c r="O912" s="139"/>
      <c r="P912" s="139"/>
      <c r="Q912" s="139"/>
      <c r="R912" s="139"/>
      <c r="S912" s="139"/>
      <c r="T912" s="139"/>
      <c r="U912" s="139"/>
      <c r="V912" s="139"/>
      <c r="W912" s="139"/>
      <c r="X912" s="139"/>
      <c r="Y912" s="139"/>
      <c r="Z912" s="139"/>
      <c r="AA912" s="139"/>
      <c r="AB912" s="139"/>
    </row>
    <row r="913" spans="1:28" ht="15.75" customHeight="1" x14ac:dyDescent="0.3">
      <c r="A913" s="139"/>
      <c r="B913" s="139"/>
      <c r="C913" s="139"/>
      <c r="D913" s="139"/>
      <c r="E913" s="139"/>
      <c r="F913" s="139"/>
      <c r="G913" s="139"/>
      <c r="H913" s="139"/>
      <c r="I913" s="139"/>
      <c r="J913" s="139"/>
      <c r="K913" s="139"/>
      <c r="L913" s="139"/>
      <c r="M913" s="139"/>
      <c r="N913" s="139"/>
      <c r="O913" s="139"/>
      <c r="P913" s="139"/>
      <c r="Q913" s="139"/>
      <c r="R913" s="139"/>
      <c r="S913" s="139"/>
      <c r="T913" s="139"/>
      <c r="U913" s="139"/>
      <c r="V913" s="139"/>
      <c r="W913" s="139"/>
      <c r="X913" s="139"/>
      <c r="Y913" s="139"/>
      <c r="Z913" s="139"/>
      <c r="AA913" s="139"/>
      <c r="AB913" s="139"/>
    </row>
    <row r="914" spans="1:28" ht="15.75" customHeight="1" x14ac:dyDescent="0.3">
      <c r="A914" s="139"/>
      <c r="B914" s="139"/>
      <c r="C914" s="139"/>
      <c r="D914" s="139"/>
      <c r="E914" s="139"/>
      <c r="F914" s="139"/>
      <c r="G914" s="139"/>
      <c r="H914" s="139"/>
      <c r="I914" s="139"/>
      <c r="J914" s="139"/>
      <c r="K914" s="139"/>
      <c r="L914" s="139"/>
      <c r="M914" s="139"/>
      <c r="N914" s="139"/>
      <c r="O914" s="139"/>
      <c r="P914" s="139"/>
      <c r="Q914" s="139"/>
      <c r="R914" s="139"/>
      <c r="S914" s="139"/>
      <c r="T914" s="139"/>
      <c r="U914" s="139"/>
      <c r="V914" s="139"/>
      <c r="W914" s="139"/>
      <c r="X914" s="139"/>
      <c r="Y914" s="139"/>
      <c r="Z914" s="139"/>
      <c r="AA914" s="139"/>
      <c r="AB914" s="139"/>
    </row>
    <row r="915" spans="1:28" ht="15.75" customHeight="1" x14ac:dyDescent="0.3">
      <c r="A915" s="139"/>
      <c r="B915" s="139"/>
      <c r="C915" s="139"/>
      <c r="D915" s="139"/>
      <c r="E915" s="139"/>
      <c r="F915" s="139"/>
      <c r="G915" s="139"/>
      <c r="H915" s="139"/>
      <c r="I915" s="139"/>
      <c r="J915" s="139"/>
      <c r="K915" s="139"/>
      <c r="L915" s="139"/>
      <c r="M915" s="139"/>
      <c r="N915" s="139"/>
      <c r="O915" s="139"/>
      <c r="P915" s="139"/>
      <c r="Q915" s="139"/>
      <c r="R915" s="139"/>
      <c r="S915" s="139"/>
      <c r="T915" s="139"/>
      <c r="U915" s="139"/>
      <c r="V915" s="139"/>
      <c r="W915" s="139"/>
      <c r="X915" s="139"/>
      <c r="Y915" s="139"/>
      <c r="Z915" s="139"/>
      <c r="AA915" s="139"/>
      <c r="AB915" s="139"/>
    </row>
    <row r="916" spans="1:28" ht="15.75" customHeight="1" x14ac:dyDescent="0.3">
      <c r="A916" s="139"/>
      <c r="B916" s="139"/>
      <c r="C916" s="139"/>
      <c r="D916" s="139"/>
      <c r="E916" s="139"/>
      <c r="F916" s="139"/>
      <c r="G916" s="139"/>
      <c r="H916" s="139"/>
      <c r="I916" s="139"/>
      <c r="J916" s="139"/>
      <c r="K916" s="139"/>
      <c r="L916" s="139"/>
      <c r="M916" s="139"/>
      <c r="N916" s="139"/>
      <c r="O916" s="139"/>
      <c r="P916" s="139"/>
      <c r="Q916" s="139"/>
      <c r="R916" s="139"/>
      <c r="S916" s="139"/>
      <c r="T916" s="139"/>
      <c r="U916" s="139"/>
      <c r="V916" s="139"/>
      <c r="W916" s="139"/>
      <c r="X916" s="139"/>
      <c r="Y916" s="139"/>
      <c r="Z916" s="139"/>
      <c r="AA916" s="139"/>
      <c r="AB916" s="139"/>
    </row>
    <row r="917" spans="1:28" ht="15.75" customHeight="1" x14ac:dyDescent="0.3">
      <c r="A917" s="139"/>
      <c r="B917" s="139"/>
      <c r="C917" s="139"/>
      <c r="D917" s="139"/>
      <c r="E917" s="139"/>
      <c r="F917" s="139"/>
      <c r="G917" s="139"/>
      <c r="H917" s="139"/>
      <c r="I917" s="139"/>
      <c r="J917" s="139"/>
      <c r="K917" s="139"/>
      <c r="L917" s="139"/>
      <c r="M917" s="139"/>
      <c r="N917" s="139"/>
      <c r="O917" s="139"/>
      <c r="P917" s="139"/>
      <c r="Q917" s="139"/>
      <c r="R917" s="139"/>
      <c r="S917" s="139"/>
      <c r="T917" s="139"/>
      <c r="U917" s="139"/>
      <c r="V917" s="139"/>
      <c r="W917" s="139"/>
      <c r="X917" s="139"/>
      <c r="Y917" s="139"/>
      <c r="Z917" s="139"/>
      <c r="AA917" s="139"/>
      <c r="AB917" s="139"/>
    </row>
    <row r="918" spans="1:28" ht="15.75" customHeight="1" x14ac:dyDescent="0.3">
      <c r="A918" s="139"/>
      <c r="B918" s="139"/>
      <c r="C918" s="139"/>
      <c r="D918" s="139"/>
      <c r="E918" s="139"/>
      <c r="F918" s="139"/>
      <c r="G918" s="139"/>
      <c r="H918" s="139"/>
      <c r="I918" s="139"/>
      <c r="J918" s="139"/>
      <c r="K918" s="139"/>
      <c r="L918" s="139"/>
      <c r="M918" s="139"/>
      <c r="N918" s="139"/>
      <c r="O918" s="139"/>
      <c r="P918" s="139"/>
      <c r="Q918" s="139"/>
      <c r="R918" s="139"/>
      <c r="S918" s="139"/>
      <c r="T918" s="139"/>
      <c r="U918" s="139"/>
      <c r="V918" s="139"/>
      <c r="W918" s="139"/>
      <c r="X918" s="139"/>
      <c r="Y918" s="139"/>
      <c r="Z918" s="139"/>
      <c r="AA918" s="139"/>
      <c r="AB918" s="139"/>
    </row>
    <row r="919" spans="1:28" ht="15.75" customHeight="1" x14ac:dyDescent="0.3">
      <c r="A919" s="139"/>
      <c r="B919" s="139"/>
      <c r="C919" s="139"/>
      <c r="D919" s="139"/>
      <c r="E919" s="139"/>
      <c r="F919" s="139"/>
      <c r="G919" s="139"/>
      <c r="H919" s="139"/>
      <c r="I919" s="139"/>
      <c r="J919" s="139"/>
      <c r="K919" s="139"/>
      <c r="L919" s="139"/>
      <c r="M919" s="139"/>
      <c r="N919" s="139"/>
      <c r="O919" s="139"/>
      <c r="P919" s="139"/>
      <c r="Q919" s="139"/>
      <c r="R919" s="139"/>
      <c r="S919" s="139"/>
      <c r="T919" s="139"/>
      <c r="U919" s="139"/>
      <c r="V919" s="139"/>
      <c r="W919" s="139"/>
      <c r="X919" s="139"/>
      <c r="Y919" s="139"/>
      <c r="Z919" s="139"/>
      <c r="AA919" s="139"/>
      <c r="AB919" s="139"/>
    </row>
    <row r="920" spans="1:28" ht="15.75" customHeight="1" x14ac:dyDescent="0.3">
      <c r="A920" s="139"/>
      <c r="B920" s="139"/>
      <c r="C920" s="139"/>
      <c r="D920" s="139"/>
      <c r="E920" s="139"/>
      <c r="F920" s="139"/>
      <c r="G920" s="139"/>
      <c r="H920" s="139"/>
      <c r="I920" s="139"/>
      <c r="J920" s="139"/>
      <c r="K920" s="139"/>
      <c r="L920" s="139"/>
      <c r="M920" s="139"/>
      <c r="N920" s="139"/>
      <c r="O920" s="139"/>
      <c r="P920" s="139"/>
      <c r="Q920" s="139"/>
      <c r="R920" s="139"/>
      <c r="S920" s="139"/>
      <c r="T920" s="139"/>
      <c r="U920" s="139"/>
      <c r="V920" s="139"/>
      <c r="W920" s="139"/>
      <c r="X920" s="139"/>
      <c r="Y920" s="139"/>
      <c r="Z920" s="139"/>
      <c r="AA920" s="139"/>
      <c r="AB920" s="139"/>
    </row>
    <row r="921" spans="1:28" ht="15.75" customHeight="1" x14ac:dyDescent="0.3">
      <c r="A921" s="139"/>
      <c r="B921" s="139"/>
      <c r="C921" s="139"/>
      <c r="D921" s="139"/>
      <c r="E921" s="139"/>
      <c r="F921" s="139"/>
      <c r="G921" s="139"/>
      <c r="H921" s="139"/>
      <c r="I921" s="139"/>
      <c r="J921" s="139"/>
      <c r="K921" s="139"/>
      <c r="L921" s="139"/>
      <c r="M921" s="139"/>
      <c r="N921" s="139"/>
      <c r="O921" s="139"/>
      <c r="P921" s="139"/>
      <c r="Q921" s="139"/>
      <c r="R921" s="139"/>
      <c r="S921" s="139"/>
      <c r="T921" s="139"/>
      <c r="U921" s="139"/>
      <c r="V921" s="139"/>
      <c r="W921" s="139"/>
      <c r="X921" s="139"/>
      <c r="Y921" s="139"/>
      <c r="Z921" s="139"/>
      <c r="AA921" s="139"/>
      <c r="AB921" s="139"/>
    </row>
    <row r="922" spans="1:28" ht="15.75" customHeight="1" x14ac:dyDescent="0.3">
      <c r="A922" s="139"/>
      <c r="B922" s="139"/>
      <c r="C922" s="139"/>
      <c r="D922" s="139"/>
      <c r="E922" s="139"/>
      <c r="F922" s="139"/>
      <c r="G922" s="139"/>
      <c r="H922" s="139"/>
      <c r="I922" s="139"/>
      <c r="J922" s="139"/>
      <c r="K922" s="139"/>
      <c r="L922" s="139"/>
      <c r="M922" s="139"/>
      <c r="N922" s="139"/>
      <c r="O922" s="139"/>
      <c r="P922" s="139"/>
      <c r="Q922" s="139"/>
      <c r="R922" s="139"/>
      <c r="S922" s="139"/>
      <c r="T922" s="139"/>
      <c r="U922" s="139"/>
      <c r="V922" s="139"/>
      <c r="W922" s="139"/>
      <c r="X922" s="139"/>
      <c r="Y922" s="139"/>
      <c r="Z922" s="139"/>
      <c r="AA922" s="139"/>
      <c r="AB922" s="139"/>
    </row>
    <row r="923" spans="1:28" ht="15.75" customHeight="1" x14ac:dyDescent="0.3">
      <c r="A923" s="139"/>
      <c r="B923" s="139"/>
      <c r="C923" s="139"/>
      <c r="D923" s="139"/>
      <c r="E923" s="139"/>
      <c r="F923" s="139"/>
      <c r="G923" s="139"/>
      <c r="H923" s="139"/>
      <c r="I923" s="139"/>
      <c r="J923" s="139"/>
      <c r="K923" s="139"/>
      <c r="L923" s="139"/>
      <c r="M923" s="139"/>
      <c r="N923" s="139"/>
      <c r="O923" s="139"/>
      <c r="P923" s="139"/>
      <c r="Q923" s="139"/>
      <c r="R923" s="139"/>
      <c r="S923" s="139"/>
      <c r="T923" s="139"/>
      <c r="U923" s="139"/>
      <c r="V923" s="139"/>
      <c r="W923" s="139"/>
      <c r="X923" s="139"/>
      <c r="Y923" s="139"/>
      <c r="Z923" s="139"/>
      <c r="AA923" s="139"/>
      <c r="AB923" s="139"/>
    </row>
    <row r="924" spans="1:28" ht="15.75" customHeight="1" x14ac:dyDescent="0.3">
      <c r="A924" s="139"/>
      <c r="B924" s="139"/>
      <c r="C924" s="139"/>
      <c r="D924" s="139"/>
      <c r="E924" s="139"/>
      <c r="F924" s="139"/>
      <c r="G924" s="139"/>
      <c r="H924" s="139"/>
      <c r="I924" s="139"/>
      <c r="J924" s="139"/>
      <c r="K924" s="139"/>
      <c r="L924" s="139"/>
      <c r="M924" s="139"/>
      <c r="N924" s="139"/>
      <c r="O924" s="139"/>
      <c r="P924" s="139"/>
      <c r="Q924" s="139"/>
      <c r="R924" s="139"/>
      <c r="S924" s="139"/>
      <c r="T924" s="139"/>
      <c r="U924" s="139"/>
      <c r="V924" s="139"/>
      <c r="W924" s="139"/>
      <c r="X924" s="139"/>
      <c r="Y924" s="139"/>
      <c r="Z924" s="139"/>
      <c r="AA924" s="139"/>
      <c r="AB924" s="139"/>
    </row>
    <row r="925" spans="1:28" ht="15.75" customHeight="1" x14ac:dyDescent="0.3">
      <c r="A925" s="139"/>
      <c r="B925" s="139"/>
      <c r="C925" s="139"/>
      <c r="D925" s="139"/>
      <c r="E925" s="139"/>
      <c r="F925" s="139"/>
      <c r="G925" s="139"/>
      <c r="H925" s="139"/>
      <c r="I925" s="139"/>
      <c r="J925" s="139"/>
      <c r="K925" s="139"/>
      <c r="L925" s="139"/>
      <c r="M925" s="139"/>
      <c r="N925" s="139"/>
      <c r="O925" s="139"/>
      <c r="P925" s="139"/>
      <c r="Q925" s="139"/>
      <c r="R925" s="139"/>
      <c r="S925" s="139"/>
      <c r="T925" s="139"/>
      <c r="U925" s="139"/>
      <c r="V925" s="139"/>
      <c r="W925" s="139"/>
      <c r="X925" s="139"/>
      <c r="Y925" s="139"/>
      <c r="Z925" s="139"/>
      <c r="AA925" s="139"/>
      <c r="AB925" s="139"/>
    </row>
    <row r="926" spans="1:28" ht="15.75" customHeight="1" x14ac:dyDescent="0.3">
      <c r="A926" s="139"/>
      <c r="B926" s="139"/>
      <c r="C926" s="139"/>
      <c r="D926" s="139"/>
      <c r="E926" s="139"/>
      <c r="F926" s="139"/>
      <c r="G926" s="139"/>
      <c r="H926" s="139"/>
      <c r="I926" s="139"/>
      <c r="J926" s="139"/>
      <c r="K926" s="139"/>
      <c r="L926" s="139"/>
      <c r="M926" s="139"/>
      <c r="N926" s="139"/>
      <c r="O926" s="139"/>
      <c r="P926" s="139"/>
      <c r="Q926" s="139"/>
      <c r="R926" s="139"/>
      <c r="S926" s="139"/>
      <c r="T926" s="139"/>
      <c r="U926" s="139"/>
      <c r="V926" s="139"/>
      <c r="W926" s="139"/>
      <c r="X926" s="139"/>
      <c r="Y926" s="139"/>
      <c r="Z926" s="139"/>
      <c r="AA926" s="139"/>
      <c r="AB926" s="139"/>
    </row>
    <row r="927" spans="1:28" ht="15.75" customHeight="1" x14ac:dyDescent="0.3">
      <c r="A927" s="139"/>
      <c r="B927" s="139"/>
      <c r="C927" s="139"/>
      <c r="D927" s="139"/>
      <c r="E927" s="139"/>
      <c r="F927" s="139"/>
      <c r="G927" s="139"/>
      <c r="H927" s="139"/>
      <c r="I927" s="139"/>
      <c r="J927" s="139"/>
      <c r="K927" s="139"/>
      <c r="L927" s="139"/>
      <c r="M927" s="139"/>
      <c r="N927" s="139"/>
      <c r="O927" s="139"/>
      <c r="P927" s="139"/>
      <c r="Q927" s="139"/>
      <c r="R927" s="139"/>
      <c r="S927" s="139"/>
      <c r="T927" s="139"/>
      <c r="U927" s="139"/>
      <c r="V927" s="139"/>
      <c r="W927" s="139"/>
      <c r="X927" s="139"/>
      <c r="Y927" s="139"/>
      <c r="Z927" s="139"/>
      <c r="AA927" s="139"/>
      <c r="AB927" s="139"/>
    </row>
    <row r="928" spans="1:28" ht="15.75" customHeight="1" x14ac:dyDescent="0.3">
      <c r="A928" s="139"/>
      <c r="B928" s="139"/>
      <c r="C928" s="139"/>
      <c r="D928" s="139"/>
      <c r="E928" s="139"/>
      <c r="F928" s="139"/>
      <c r="G928" s="139"/>
      <c r="H928" s="139"/>
      <c r="I928" s="139"/>
      <c r="J928" s="139"/>
      <c r="K928" s="139"/>
      <c r="L928" s="139"/>
      <c r="M928" s="139"/>
      <c r="N928" s="139"/>
      <c r="O928" s="139"/>
      <c r="P928" s="139"/>
      <c r="Q928" s="139"/>
      <c r="R928" s="139"/>
      <c r="S928" s="139"/>
      <c r="T928" s="139"/>
      <c r="U928" s="139"/>
      <c r="V928" s="139"/>
      <c r="W928" s="139"/>
      <c r="X928" s="139"/>
      <c r="Y928" s="139"/>
      <c r="Z928" s="139"/>
      <c r="AA928" s="139"/>
      <c r="AB928" s="139"/>
    </row>
    <row r="929" spans="1:28" ht="15.75" customHeight="1" x14ac:dyDescent="0.3">
      <c r="A929" s="139"/>
      <c r="B929" s="139"/>
      <c r="C929" s="139"/>
      <c r="D929" s="139"/>
      <c r="E929" s="139"/>
      <c r="F929" s="139"/>
      <c r="G929" s="139"/>
      <c r="H929" s="139"/>
      <c r="I929" s="139"/>
      <c r="J929" s="139"/>
      <c r="K929" s="139"/>
      <c r="L929" s="139"/>
      <c r="M929" s="139"/>
      <c r="N929" s="139"/>
      <c r="O929" s="139"/>
      <c r="P929" s="139"/>
      <c r="Q929" s="139"/>
      <c r="R929" s="139"/>
      <c r="S929" s="139"/>
      <c r="T929" s="139"/>
      <c r="U929" s="139"/>
      <c r="V929" s="139"/>
      <c r="W929" s="139"/>
      <c r="X929" s="139"/>
      <c r="Y929" s="139"/>
      <c r="Z929" s="139"/>
      <c r="AA929" s="139"/>
      <c r="AB929" s="139"/>
    </row>
    <row r="930" spans="1:28" ht="15.75" customHeight="1" x14ac:dyDescent="0.3">
      <c r="A930" s="139"/>
      <c r="B930" s="139"/>
      <c r="C930" s="139"/>
      <c r="D930" s="139"/>
      <c r="E930" s="139"/>
      <c r="F930" s="139"/>
      <c r="G930" s="139"/>
      <c r="H930" s="139"/>
      <c r="I930" s="139"/>
      <c r="J930" s="139"/>
      <c r="K930" s="139"/>
      <c r="L930" s="139"/>
      <c r="M930" s="139"/>
      <c r="N930" s="139"/>
      <c r="O930" s="139"/>
      <c r="P930" s="139"/>
      <c r="Q930" s="139"/>
      <c r="R930" s="139"/>
      <c r="S930" s="139"/>
      <c r="T930" s="139"/>
      <c r="U930" s="139"/>
      <c r="V930" s="139"/>
      <c r="W930" s="139"/>
      <c r="X930" s="139"/>
      <c r="Y930" s="139"/>
      <c r="Z930" s="139"/>
      <c r="AA930" s="139"/>
      <c r="AB930" s="139"/>
    </row>
    <row r="931" spans="1:28" ht="15.75" customHeight="1" x14ac:dyDescent="0.3">
      <c r="A931" s="139"/>
      <c r="B931" s="139"/>
      <c r="C931" s="139"/>
      <c r="D931" s="139"/>
      <c r="E931" s="139"/>
      <c r="F931" s="139"/>
      <c r="G931" s="139"/>
      <c r="H931" s="139"/>
      <c r="I931" s="139"/>
      <c r="J931" s="139"/>
      <c r="K931" s="139"/>
      <c r="L931" s="139"/>
      <c r="M931" s="139"/>
      <c r="N931" s="139"/>
      <c r="O931" s="139"/>
      <c r="P931" s="139"/>
      <c r="Q931" s="139"/>
      <c r="R931" s="139"/>
      <c r="S931" s="139"/>
      <c r="T931" s="139"/>
      <c r="U931" s="139"/>
      <c r="V931" s="139"/>
      <c r="W931" s="139"/>
      <c r="X931" s="139"/>
      <c r="Y931" s="139"/>
      <c r="Z931" s="139"/>
      <c r="AA931" s="139"/>
      <c r="AB931" s="139"/>
    </row>
    <row r="932" spans="1:28" ht="15.75" customHeight="1" x14ac:dyDescent="0.3">
      <c r="A932" s="139"/>
      <c r="B932" s="139"/>
      <c r="C932" s="139"/>
      <c r="D932" s="139"/>
      <c r="E932" s="139"/>
      <c r="F932" s="139"/>
      <c r="G932" s="139"/>
      <c r="H932" s="139"/>
      <c r="I932" s="139"/>
      <c r="J932" s="139"/>
      <c r="K932" s="139"/>
      <c r="L932" s="139"/>
      <c r="M932" s="139"/>
      <c r="N932" s="139"/>
      <c r="O932" s="139"/>
      <c r="P932" s="139"/>
      <c r="Q932" s="139"/>
      <c r="R932" s="139"/>
      <c r="S932" s="139"/>
      <c r="T932" s="139"/>
      <c r="U932" s="139"/>
      <c r="V932" s="139"/>
      <c r="W932" s="139"/>
      <c r="X932" s="139"/>
      <c r="Y932" s="139"/>
      <c r="Z932" s="139"/>
      <c r="AA932" s="139"/>
      <c r="AB932" s="139"/>
    </row>
    <row r="933" spans="1:28" ht="15.75" customHeight="1" x14ac:dyDescent="0.3">
      <c r="A933" s="139"/>
      <c r="B933" s="139"/>
      <c r="C933" s="139"/>
      <c r="D933" s="139"/>
      <c r="E933" s="139"/>
      <c r="F933" s="139"/>
      <c r="G933" s="139"/>
      <c r="H933" s="139"/>
      <c r="I933" s="139"/>
      <c r="J933" s="139"/>
      <c r="K933" s="139"/>
      <c r="L933" s="139"/>
      <c r="M933" s="139"/>
      <c r="N933" s="139"/>
      <c r="O933" s="139"/>
      <c r="P933" s="139"/>
      <c r="Q933" s="139"/>
      <c r="R933" s="139"/>
      <c r="S933" s="139"/>
      <c r="T933" s="139"/>
      <c r="U933" s="139"/>
      <c r="V933" s="139"/>
      <c r="W933" s="139"/>
      <c r="X933" s="139"/>
      <c r="Y933" s="139"/>
      <c r="Z933" s="139"/>
      <c r="AA933" s="139"/>
      <c r="AB933" s="139"/>
    </row>
    <row r="934" spans="1:28" ht="15.75" customHeight="1" x14ac:dyDescent="0.3">
      <c r="A934" s="139"/>
      <c r="B934" s="139"/>
      <c r="C934" s="139"/>
      <c r="D934" s="139"/>
      <c r="E934" s="139"/>
      <c r="F934" s="139"/>
      <c r="G934" s="139"/>
      <c r="H934" s="139"/>
      <c r="I934" s="139"/>
      <c r="J934" s="139"/>
      <c r="K934" s="139"/>
      <c r="L934" s="139"/>
      <c r="M934" s="139"/>
      <c r="N934" s="139"/>
      <c r="O934" s="139"/>
      <c r="P934" s="139"/>
      <c r="Q934" s="139"/>
      <c r="R934" s="139"/>
      <c r="S934" s="139"/>
      <c r="T934" s="139"/>
      <c r="U934" s="139"/>
      <c r="V934" s="139"/>
      <c r="W934" s="139"/>
      <c r="X934" s="139"/>
      <c r="Y934" s="139"/>
      <c r="Z934" s="139"/>
      <c r="AA934" s="139"/>
      <c r="AB934" s="139"/>
    </row>
    <row r="935" spans="1:28" ht="15.75" customHeight="1" x14ac:dyDescent="0.3">
      <c r="A935" s="139"/>
      <c r="B935" s="139"/>
      <c r="C935" s="139"/>
      <c r="D935" s="139"/>
      <c r="E935" s="139"/>
      <c r="F935" s="139"/>
      <c r="G935" s="139"/>
      <c r="H935" s="139"/>
      <c r="I935" s="139"/>
      <c r="J935" s="139"/>
      <c r="K935" s="139"/>
      <c r="L935" s="139"/>
      <c r="M935" s="139"/>
      <c r="N935" s="139"/>
      <c r="O935" s="139"/>
      <c r="P935" s="139"/>
      <c r="Q935" s="139"/>
      <c r="R935" s="139"/>
      <c r="S935" s="139"/>
      <c r="T935" s="139"/>
      <c r="U935" s="139"/>
      <c r="V935" s="139"/>
      <c r="W935" s="139"/>
      <c r="X935" s="139"/>
      <c r="Y935" s="139"/>
      <c r="Z935" s="139"/>
      <c r="AA935" s="139"/>
      <c r="AB935" s="139"/>
    </row>
    <row r="936" spans="1:28" ht="15.75" customHeight="1" x14ac:dyDescent="0.3">
      <c r="A936" s="139"/>
      <c r="B936" s="139"/>
      <c r="C936" s="139"/>
      <c r="D936" s="139"/>
      <c r="E936" s="139"/>
      <c r="F936" s="139"/>
      <c r="G936" s="139"/>
      <c r="H936" s="139"/>
      <c r="I936" s="139"/>
      <c r="J936" s="139"/>
      <c r="K936" s="139"/>
      <c r="L936" s="139"/>
      <c r="M936" s="139"/>
      <c r="N936" s="139"/>
      <c r="O936" s="139"/>
      <c r="P936" s="139"/>
      <c r="Q936" s="139"/>
      <c r="R936" s="139"/>
      <c r="S936" s="139"/>
      <c r="T936" s="139"/>
      <c r="U936" s="139"/>
      <c r="V936" s="139"/>
      <c r="W936" s="139"/>
      <c r="X936" s="139"/>
      <c r="Y936" s="139"/>
      <c r="Z936" s="139"/>
      <c r="AA936" s="139"/>
      <c r="AB936" s="139"/>
    </row>
    <row r="937" spans="1:28" ht="15.75" customHeight="1" x14ac:dyDescent="0.3">
      <c r="A937" s="139"/>
      <c r="B937" s="139"/>
      <c r="C937" s="139"/>
      <c r="D937" s="139"/>
      <c r="E937" s="139"/>
      <c r="F937" s="139"/>
      <c r="G937" s="139"/>
      <c r="H937" s="139"/>
      <c r="I937" s="139"/>
      <c r="J937" s="139"/>
      <c r="K937" s="139"/>
      <c r="L937" s="139"/>
      <c r="M937" s="139"/>
      <c r="N937" s="139"/>
      <c r="O937" s="139"/>
      <c r="P937" s="139"/>
      <c r="Q937" s="139"/>
      <c r="R937" s="139"/>
      <c r="S937" s="139"/>
      <c r="T937" s="139"/>
      <c r="U937" s="139"/>
      <c r="V937" s="139"/>
      <c r="W937" s="139"/>
      <c r="X937" s="139"/>
      <c r="Y937" s="139"/>
      <c r="Z937" s="139"/>
      <c r="AA937" s="139"/>
      <c r="AB937" s="139"/>
    </row>
    <row r="938" spans="1:28" ht="15.75" customHeight="1" x14ac:dyDescent="0.3">
      <c r="A938" s="139"/>
      <c r="B938" s="139"/>
      <c r="C938" s="139"/>
      <c r="D938" s="139"/>
      <c r="E938" s="139"/>
      <c r="F938" s="139"/>
      <c r="G938" s="139"/>
      <c r="H938" s="139"/>
      <c r="I938" s="139"/>
      <c r="J938" s="139"/>
      <c r="K938" s="139"/>
      <c r="L938" s="139"/>
      <c r="M938" s="139"/>
      <c r="N938" s="139"/>
      <c r="O938" s="139"/>
      <c r="P938" s="139"/>
      <c r="Q938" s="139"/>
      <c r="R938" s="139"/>
      <c r="S938" s="139"/>
      <c r="T938" s="139"/>
      <c r="U938" s="139"/>
      <c r="V938" s="139"/>
      <c r="W938" s="139"/>
      <c r="X938" s="139"/>
      <c r="Y938" s="139"/>
      <c r="Z938" s="139"/>
      <c r="AA938" s="139"/>
      <c r="AB938" s="139"/>
    </row>
    <row r="939" spans="1:28" ht="15.75" customHeight="1" x14ac:dyDescent="0.3">
      <c r="A939" s="139"/>
      <c r="B939" s="139"/>
      <c r="C939" s="139"/>
      <c r="D939" s="139"/>
      <c r="E939" s="139"/>
      <c r="F939" s="139"/>
      <c r="G939" s="139"/>
      <c r="H939" s="139"/>
      <c r="I939" s="139"/>
      <c r="J939" s="139"/>
      <c r="K939" s="139"/>
      <c r="L939" s="139"/>
      <c r="M939" s="139"/>
      <c r="N939" s="139"/>
      <c r="O939" s="139"/>
      <c r="P939" s="139"/>
      <c r="Q939" s="139"/>
      <c r="R939" s="139"/>
      <c r="S939" s="139"/>
      <c r="T939" s="139"/>
      <c r="U939" s="139"/>
      <c r="V939" s="139"/>
      <c r="W939" s="139"/>
      <c r="X939" s="139"/>
      <c r="Y939" s="139"/>
      <c r="Z939" s="139"/>
      <c r="AA939" s="139"/>
      <c r="AB939" s="139"/>
    </row>
    <row r="940" spans="1:28" ht="15.75" customHeight="1" x14ac:dyDescent="0.3">
      <c r="A940" s="139"/>
      <c r="B940" s="139"/>
      <c r="C940" s="139"/>
      <c r="D940" s="139"/>
      <c r="E940" s="139"/>
      <c r="F940" s="139"/>
      <c r="G940" s="139"/>
      <c r="H940" s="139"/>
      <c r="I940" s="139"/>
      <c r="J940" s="139"/>
      <c r="K940" s="139"/>
      <c r="L940" s="139"/>
      <c r="M940" s="139"/>
      <c r="N940" s="139"/>
      <c r="O940" s="139"/>
      <c r="P940" s="139"/>
      <c r="Q940" s="139"/>
      <c r="R940" s="139"/>
      <c r="S940" s="139"/>
      <c r="T940" s="139"/>
      <c r="U940" s="139"/>
      <c r="V940" s="139"/>
      <c r="W940" s="139"/>
      <c r="X940" s="139"/>
      <c r="Y940" s="139"/>
      <c r="Z940" s="139"/>
      <c r="AA940" s="139"/>
      <c r="AB940" s="139"/>
    </row>
    <row r="941" spans="1:28" ht="15.75" customHeight="1" x14ac:dyDescent="0.3">
      <c r="A941" s="139"/>
      <c r="B941" s="139"/>
      <c r="C941" s="139"/>
      <c r="D941" s="139"/>
      <c r="E941" s="139"/>
      <c r="F941" s="139"/>
      <c r="G941" s="139"/>
      <c r="H941" s="139"/>
      <c r="I941" s="139"/>
      <c r="J941" s="139"/>
      <c r="K941" s="139"/>
      <c r="L941" s="139"/>
      <c r="M941" s="139"/>
      <c r="N941" s="139"/>
      <c r="O941" s="139"/>
      <c r="P941" s="139"/>
      <c r="Q941" s="139"/>
      <c r="R941" s="139"/>
      <c r="S941" s="139"/>
      <c r="T941" s="139"/>
      <c r="U941" s="139"/>
      <c r="V941" s="139"/>
      <c r="W941" s="139"/>
      <c r="X941" s="139"/>
      <c r="Y941" s="139"/>
      <c r="Z941" s="139"/>
      <c r="AA941" s="139"/>
      <c r="AB941" s="139"/>
    </row>
    <row r="942" spans="1:28" ht="15.75" customHeight="1" x14ac:dyDescent="0.3">
      <c r="A942" s="139"/>
      <c r="B942" s="139"/>
      <c r="C942" s="139"/>
      <c r="D942" s="139"/>
      <c r="E942" s="139"/>
      <c r="F942" s="139"/>
      <c r="G942" s="139"/>
      <c r="H942" s="139"/>
      <c r="I942" s="139"/>
      <c r="J942" s="139"/>
      <c r="K942" s="139"/>
      <c r="L942" s="139"/>
      <c r="M942" s="139"/>
      <c r="N942" s="139"/>
      <c r="O942" s="139"/>
      <c r="P942" s="139"/>
      <c r="Q942" s="139"/>
      <c r="R942" s="139"/>
      <c r="S942" s="139"/>
      <c r="T942" s="139"/>
      <c r="U942" s="139"/>
      <c r="V942" s="139"/>
      <c r="W942" s="139"/>
      <c r="X942" s="139"/>
      <c r="Y942" s="139"/>
      <c r="Z942" s="139"/>
      <c r="AA942" s="139"/>
      <c r="AB942" s="139"/>
    </row>
    <row r="943" spans="1:28" ht="15.75" customHeight="1" x14ac:dyDescent="0.3">
      <c r="A943" s="139"/>
      <c r="B943" s="139"/>
      <c r="C943" s="139"/>
      <c r="D943" s="139"/>
      <c r="E943" s="139"/>
      <c r="F943" s="139"/>
      <c r="G943" s="139"/>
      <c r="H943" s="139"/>
      <c r="I943" s="139"/>
      <c r="J943" s="139"/>
      <c r="K943" s="139"/>
      <c r="L943" s="139"/>
      <c r="M943" s="139"/>
      <c r="N943" s="139"/>
      <c r="O943" s="139"/>
      <c r="P943" s="139"/>
      <c r="Q943" s="139"/>
      <c r="R943" s="139"/>
      <c r="S943" s="139"/>
      <c r="T943" s="139"/>
      <c r="U943" s="139"/>
      <c r="V943" s="139"/>
      <c r="W943" s="139"/>
      <c r="X943" s="139"/>
      <c r="Y943" s="139"/>
      <c r="Z943" s="139"/>
      <c r="AA943" s="139"/>
      <c r="AB943" s="139"/>
    </row>
    <row r="944" spans="1:28" ht="15.75" customHeight="1" x14ac:dyDescent="0.3">
      <c r="A944" s="139"/>
      <c r="B944" s="139"/>
      <c r="C944" s="139"/>
      <c r="D944" s="139"/>
      <c r="E944" s="139"/>
      <c r="F944" s="139"/>
      <c r="G944" s="139"/>
      <c r="H944" s="139"/>
      <c r="I944" s="139"/>
      <c r="J944" s="139"/>
      <c r="K944" s="139"/>
      <c r="L944" s="139"/>
      <c r="M944" s="139"/>
      <c r="N944" s="139"/>
      <c r="O944" s="139"/>
      <c r="P944" s="139"/>
      <c r="Q944" s="139"/>
      <c r="R944" s="139"/>
      <c r="S944" s="139"/>
      <c r="T944" s="139"/>
      <c r="U944" s="139"/>
      <c r="V944" s="139"/>
      <c r="W944" s="139"/>
      <c r="X944" s="139"/>
      <c r="Y944" s="139"/>
      <c r="Z944" s="139"/>
      <c r="AA944" s="139"/>
      <c r="AB944" s="139"/>
    </row>
    <row r="945" spans="1:28" ht="15.75" customHeight="1" x14ac:dyDescent="0.3">
      <c r="A945" s="139"/>
      <c r="B945" s="139"/>
      <c r="C945" s="139"/>
      <c r="D945" s="139"/>
      <c r="E945" s="139"/>
      <c r="F945" s="139"/>
      <c r="G945" s="139"/>
      <c r="H945" s="139"/>
      <c r="I945" s="139"/>
      <c r="J945" s="139"/>
      <c r="K945" s="139"/>
      <c r="L945" s="139"/>
      <c r="M945" s="139"/>
      <c r="N945" s="139"/>
      <c r="O945" s="139"/>
      <c r="P945" s="139"/>
      <c r="Q945" s="139"/>
      <c r="R945" s="139"/>
      <c r="S945" s="139"/>
      <c r="T945" s="139"/>
      <c r="U945" s="139"/>
      <c r="V945" s="139"/>
      <c r="W945" s="139"/>
      <c r="X945" s="139"/>
      <c r="Y945" s="139"/>
      <c r="Z945" s="139"/>
      <c r="AA945" s="139"/>
      <c r="AB945" s="139"/>
    </row>
    <row r="946" spans="1:28" ht="15.75" customHeight="1" x14ac:dyDescent="0.3">
      <c r="A946" s="139"/>
      <c r="B946" s="139"/>
      <c r="C946" s="139"/>
      <c r="D946" s="139"/>
      <c r="E946" s="139"/>
      <c r="F946" s="139"/>
      <c r="G946" s="139"/>
      <c r="H946" s="139"/>
      <c r="I946" s="139"/>
      <c r="J946" s="139"/>
      <c r="K946" s="139"/>
      <c r="L946" s="139"/>
      <c r="M946" s="139"/>
      <c r="N946" s="139"/>
      <c r="O946" s="139"/>
      <c r="P946" s="139"/>
      <c r="Q946" s="139"/>
      <c r="R946" s="139"/>
      <c r="S946" s="139"/>
      <c r="T946" s="139"/>
      <c r="U946" s="139"/>
      <c r="V946" s="139"/>
      <c r="W946" s="139"/>
      <c r="X946" s="139"/>
      <c r="Y946" s="139"/>
      <c r="Z946" s="139"/>
      <c r="AA946" s="139"/>
      <c r="AB946" s="139"/>
    </row>
    <row r="947" spans="1:28" ht="15.75" customHeight="1" x14ac:dyDescent="0.3">
      <c r="A947" s="139"/>
      <c r="B947" s="139"/>
      <c r="C947" s="139"/>
      <c r="D947" s="139"/>
      <c r="E947" s="139"/>
      <c r="F947" s="139"/>
      <c r="G947" s="139"/>
      <c r="H947" s="139"/>
      <c r="I947" s="139"/>
      <c r="J947" s="139"/>
      <c r="K947" s="139"/>
      <c r="L947" s="139"/>
      <c r="M947" s="139"/>
      <c r="N947" s="139"/>
      <c r="O947" s="139"/>
      <c r="P947" s="139"/>
      <c r="Q947" s="139"/>
      <c r="R947" s="139"/>
      <c r="S947" s="139"/>
      <c r="T947" s="139"/>
      <c r="U947" s="139"/>
      <c r="V947" s="139"/>
      <c r="W947" s="139"/>
      <c r="X947" s="139"/>
      <c r="Y947" s="139"/>
      <c r="Z947" s="139"/>
      <c r="AA947" s="139"/>
      <c r="AB947" s="139"/>
    </row>
    <row r="948" spans="1:28" ht="15.75" customHeight="1" x14ac:dyDescent="0.3">
      <c r="A948" s="139"/>
      <c r="B948" s="139"/>
      <c r="C948" s="139"/>
      <c r="D948" s="139"/>
      <c r="E948" s="139"/>
      <c r="F948" s="139"/>
      <c r="G948" s="139"/>
      <c r="H948" s="139"/>
      <c r="I948" s="139"/>
      <c r="J948" s="139"/>
      <c r="K948" s="139"/>
      <c r="L948" s="139"/>
      <c r="M948" s="139"/>
      <c r="N948" s="139"/>
      <c r="O948" s="139"/>
      <c r="P948" s="139"/>
      <c r="Q948" s="139"/>
      <c r="R948" s="139"/>
      <c r="S948" s="139"/>
      <c r="T948" s="139"/>
      <c r="U948" s="139"/>
      <c r="V948" s="139"/>
      <c r="W948" s="139"/>
      <c r="X948" s="139"/>
      <c r="Y948" s="139"/>
      <c r="Z948" s="139"/>
      <c r="AA948" s="139"/>
      <c r="AB948" s="139"/>
    </row>
    <row r="949" spans="1:28" ht="15.75" customHeight="1" x14ac:dyDescent="0.3">
      <c r="A949" s="139"/>
      <c r="B949" s="139"/>
      <c r="C949" s="139"/>
      <c r="D949" s="139"/>
      <c r="E949" s="139"/>
      <c r="F949" s="139"/>
      <c r="G949" s="139"/>
      <c r="H949" s="139"/>
      <c r="I949" s="139"/>
      <c r="J949" s="139"/>
      <c r="K949" s="139"/>
      <c r="L949" s="139"/>
      <c r="M949" s="139"/>
      <c r="N949" s="139"/>
      <c r="O949" s="139"/>
      <c r="P949" s="139"/>
      <c r="Q949" s="139"/>
      <c r="R949" s="139"/>
      <c r="S949" s="139"/>
      <c r="T949" s="139"/>
      <c r="U949" s="139"/>
      <c r="V949" s="139"/>
      <c r="W949" s="139"/>
      <c r="X949" s="139"/>
      <c r="Y949" s="139"/>
      <c r="Z949" s="139"/>
      <c r="AA949" s="139"/>
      <c r="AB949" s="139"/>
    </row>
    <row r="950" spans="1:28" ht="15.75" customHeight="1" x14ac:dyDescent="0.3">
      <c r="A950" s="139"/>
      <c r="B950" s="139"/>
      <c r="C950" s="139"/>
      <c r="D950" s="139"/>
      <c r="E950" s="139"/>
      <c r="F950" s="139"/>
      <c r="G950" s="139"/>
      <c r="H950" s="139"/>
      <c r="I950" s="139"/>
      <c r="J950" s="139"/>
      <c r="K950" s="139"/>
      <c r="L950" s="139"/>
      <c r="M950" s="139"/>
      <c r="N950" s="139"/>
      <c r="O950" s="139"/>
      <c r="P950" s="139"/>
      <c r="Q950" s="139"/>
      <c r="R950" s="139"/>
      <c r="S950" s="139"/>
      <c r="T950" s="139"/>
      <c r="U950" s="139"/>
      <c r="V950" s="139"/>
      <c r="W950" s="139"/>
      <c r="X950" s="139"/>
      <c r="Y950" s="139"/>
      <c r="Z950" s="139"/>
      <c r="AA950" s="139"/>
      <c r="AB950" s="139"/>
    </row>
    <row r="951" spans="1:28" ht="15.75" customHeight="1" x14ac:dyDescent="0.3">
      <c r="A951" s="139"/>
      <c r="B951" s="139"/>
      <c r="C951" s="139"/>
      <c r="D951" s="139"/>
      <c r="E951" s="139"/>
      <c r="F951" s="139"/>
      <c r="G951" s="139"/>
      <c r="H951" s="139"/>
      <c r="I951" s="139"/>
      <c r="J951" s="139"/>
      <c r="K951" s="139"/>
      <c r="L951" s="139"/>
      <c r="M951" s="139"/>
      <c r="N951" s="139"/>
      <c r="O951" s="139"/>
      <c r="P951" s="139"/>
      <c r="Q951" s="139"/>
      <c r="R951" s="139"/>
      <c r="S951" s="139"/>
      <c r="T951" s="139"/>
      <c r="U951" s="139"/>
      <c r="V951" s="139"/>
      <c r="W951" s="139"/>
      <c r="X951" s="139"/>
      <c r="Y951" s="139"/>
      <c r="Z951" s="139"/>
      <c r="AA951" s="139"/>
      <c r="AB951" s="139"/>
    </row>
    <row r="952" spans="1:28" ht="15.75" customHeight="1" x14ac:dyDescent="0.3">
      <c r="A952" s="139"/>
      <c r="B952" s="139"/>
      <c r="C952" s="139"/>
      <c r="D952" s="139"/>
      <c r="E952" s="139"/>
      <c r="F952" s="139"/>
      <c r="G952" s="139"/>
      <c r="H952" s="139"/>
      <c r="I952" s="139"/>
      <c r="J952" s="139"/>
      <c r="K952" s="139"/>
      <c r="L952" s="139"/>
      <c r="M952" s="139"/>
      <c r="N952" s="139"/>
      <c r="O952" s="139"/>
      <c r="P952" s="139"/>
      <c r="Q952" s="139"/>
      <c r="R952" s="139"/>
      <c r="S952" s="139"/>
      <c r="T952" s="139"/>
      <c r="U952" s="139"/>
      <c r="V952" s="139"/>
      <c r="W952" s="139"/>
      <c r="X952" s="139"/>
      <c r="Y952" s="139"/>
      <c r="Z952" s="139"/>
      <c r="AA952" s="139"/>
      <c r="AB952" s="139"/>
    </row>
    <row r="953" spans="1:28" ht="15.75" customHeight="1" x14ac:dyDescent="0.3">
      <c r="A953" s="139"/>
      <c r="B953" s="139"/>
      <c r="C953" s="139"/>
      <c r="D953" s="139"/>
      <c r="E953" s="139"/>
      <c r="F953" s="139"/>
      <c r="G953" s="139"/>
      <c r="H953" s="139"/>
      <c r="I953" s="139"/>
      <c r="J953" s="139"/>
      <c r="K953" s="139"/>
      <c r="L953" s="139"/>
      <c r="M953" s="139"/>
      <c r="N953" s="139"/>
      <c r="O953" s="139"/>
      <c r="P953" s="139"/>
      <c r="Q953" s="139"/>
      <c r="R953" s="139"/>
      <c r="S953" s="139"/>
      <c r="T953" s="139"/>
      <c r="U953" s="139"/>
      <c r="V953" s="139"/>
      <c r="W953" s="139"/>
      <c r="X953" s="139"/>
      <c r="Y953" s="139"/>
      <c r="Z953" s="139"/>
      <c r="AA953" s="139"/>
      <c r="AB953" s="139"/>
    </row>
    <row r="954" spans="1:28" ht="15.75" customHeight="1" x14ac:dyDescent="0.3">
      <c r="A954" s="139"/>
      <c r="B954" s="139"/>
      <c r="C954" s="139"/>
      <c r="D954" s="139"/>
      <c r="E954" s="139"/>
      <c r="F954" s="139"/>
      <c r="G954" s="139"/>
      <c r="H954" s="139"/>
      <c r="I954" s="139"/>
      <c r="J954" s="139"/>
      <c r="K954" s="139"/>
      <c r="L954" s="139"/>
      <c r="M954" s="139"/>
      <c r="N954" s="139"/>
      <c r="O954" s="139"/>
      <c r="P954" s="139"/>
      <c r="Q954" s="139"/>
      <c r="R954" s="139"/>
      <c r="S954" s="139"/>
      <c r="T954" s="139"/>
      <c r="U954" s="139"/>
      <c r="V954" s="139"/>
      <c r="W954" s="139"/>
      <c r="X954" s="139"/>
      <c r="Y954" s="139"/>
      <c r="Z954" s="139"/>
      <c r="AA954" s="139"/>
      <c r="AB954" s="139"/>
    </row>
    <row r="955" spans="1:28" ht="15.75" customHeight="1" x14ac:dyDescent="0.3">
      <c r="A955" s="139"/>
      <c r="B955" s="139"/>
      <c r="C955" s="139"/>
      <c r="D955" s="139"/>
      <c r="E955" s="139"/>
      <c r="F955" s="139"/>
      <c r="G955" s="139"/>
      <c r="H955" s="139"/>
      <c r="I955" s="139"/>
      <c r="J955" s="139"/>
      <c r="K955" s="139"/>
      <c r="L955" s="139"/>
      <c r="M955" s="139"/>
      <c r="N955" s="139"/>
      <c r="O955" s="139"/>
      <c r="P955" s="139"/>
      <c r="Q955" s="139"/>
      <c r="R955" s="139"/>
      <c r="S955" s="139"/>
      <c r="T955" s="139"/>
      <c r="U955" s="139"/>
      <c r="V955" s="139"/>
      <c r="W955" s="139"/>
      <c r="X955" s="139"/>
      <c r="Y955" s="139"/>
      <c r="Z955" s="139"/>
      <c r="AA955" s="139"/>
      <c r="AB955" s="139"/>
    </row>
    <row r="956" spans="1:28" ht="15.75" customHeight="1" x14ac:dyDescent="0.3">
      <c r="A956" s="139"/>
      <c r="B956" s="139"/>
      <c r="C956" s="139"/>
      <c r="D956" s="139"/>
      <c r="E956" s="139"/>
      <c r="F956" s="139"/>
      <c r="G956" s="139"/>
      <c r="H956" s="139"/>
      <c r="I956" s="139"/>
      <c r="J956" s="139"/>
      <c r="K956" s="139"/>
      <c r="L956" s="139"/>
      <c r="M956" s="139"/>
      <c r="N956" s="139"/>
      <c r="O956" s="139"/>
      <c r="P956" s="139"/>
      <c r="Q956" s="139"/>
      <c r="R956" s="139"/>
      <c r="S956" s="139"/>
      <c r="T956" s="139"/>
      <c r="U956" s="139"/>
      <c r="V956" s="139"/>
      <c r="W956" s="139"/>
      <c r="X956" s="139"/>
      <c r="Y956" s="139"/>
      <c r="Z956" s="139"/>
      <c r="AA956" s="139"/>
      <c r="AB956" s="139"/>
    </row>
    <row r="957" spans="1:28" ht="15.75" customHeight="1" x14ac:dyDescent="0.3">
      <c r="A957" s="139"/>
      <c r="B957" s="139"/>
      <c r="C957" s="139"/>
      <c r="D957" s="139"/>
      <c r="E957" s="139"/>
      <c r="F957" s="139"/>
      <c r="G957" s="139"/>
      <c r="H957" s="139"/>
      <c r="I957" s="139"/>
      <c r="J957" s="139"/>
      <c r="K957" s="139"/>
      <c r="L957" s="139"/>
      <c r="M957" s="139"/>
      <c r="N957" s="139"/>
      <c r="O957" s="139"/>
      <c r="P957" s="139"/>
      <c r="Q957" s="139"/>
      <c r="R957" s="139"/>
      <c r="S957" s="139"/>
      <c r="T957" s="139"/>
      <c r="U957" s="139"/>
      <c r="V957" s="139"/>
      <c r="W957" s="139"/>
      <c r="X957" s="139"/>
      <c r="Y957" s="139"/>
      <c r="Z957" s="139"/>
      <c r="AA957" s="139"/>
      <c r="AB957" s="139"/>
    </row>
    <row r="958" spans="1:28" ht="15.75" customHeight="1" x14ac:dyDescent="0.3">
      <c r="A958" s="139"/>
      <c r="B958" s="139"/>
      <c r="C958" s="139"/>
      <c r="D958" s="139"/>
      <c r="E958" s="139"/>
      <c r="F958" s="139"/>
      <c r="G958" s="139"/>
      <c r="H958" s="139"/>
      <c r="I958" s="139"/>
      <c r="J958" s="139"/>
      <c r="K958" s="139"/>
      <c r="L958" s="139"/>
      <c r="M958" s="139"/>
      <c r="N958" s="139"/>
      <c r="O958" s="139"/>
      <c r="P958" s="139"/>
      <c r="Q958" s="139"/>
      <c r="R958" s="139"/>
      <c r="S958" s="139"/>
      <c r="T958" s="139"/>
      <c r="U958" s="139"/>
      <c r="V958" s="139"/>
      <c r="W958" s="139"/>
      <c r="X958" s="139"/>
      <c r="Y958" s="139"/>
      <c r="Z958" s="139"/>
      <c r="AA958" s="139"/>
      <c r="AB958" s="139"/>
    </row>
    <row r="959" spans="1:28" ht="15.75" customHeight="1" x14ac:dyDescent="0.3">
      <c r="A959" s="139"/>
      <c r="B959" s="139"/>
      <c r="C959" s="139"/>
      <c r="D959" s="139"/>
      <c r="E959" s="139"/>
      <c r="F959" s="139"/>
      <c r="G959" s="139"/>
      <c r="H959" s="139"/>
      <c r="I959" s="139"/>
      <c r="J959" s="139"/>
      <c r="K959" s="139"/>
      <c r="L959" s="139"/>
      <c r="M959" s="139"/>
      <c r="N959" s="139"/>
      <c r="O959" s="139"/>
      <c r="P959" s="139"/>
      <c r="Q959" s="139"/>
      <c r="R959" s="139"/>
      <c r="S959" s="139"/>
      <c r="T959" s="139"/>
      <c r="U959" s="139"/>
      <c r="V959" s="139"/>
      <c r="W959" s="139"/>
      <c r="X959" s="139"/>
      <c r="Y959" s="139"/>
      <c r="Z959" s="139"/>
      <c r="AA959" s="139"/>
      <c r="AB959" s="139"/>
    </row>
    <row r="960" spans="1:28" ht="15.75" customHeight="1" x14ac:dyDescent="0.3">
      <c r="A960" s="139"/>
      <c r="B960" s="139"/>
      <c r="C960" s="139"/>
      <c r="D960" s="139"/>
      <c r="E960" s="139"/>
      <c r="F960" s="139"/>
      <c r="G960" s="139"/>
      <c r="H960" s="139"/>
      <c r="I960" s="139"/>
      <c r="J960" s="139"/>
      <c r="K960" s="139"/>
      <c r="L960" s="139"/>
      <c r="M960" s="139"/>
      <c r="N960" s="139"/>
      <c r="O960" s="139"/>
      <c r="P960" s="139"/>
      <c r="Q960" s="139"/>
      <c r="R960" s="139"/>
      <c r="S960" s="139"/>
      <c r="T960" s="139"/>
      <c r="U960" s="139"/>
      <c r="V960" s="139"/>
      <c r="W960" s="139"/>
      <c r="X960" s="139"/>
      <c r="Y960" s="139"/>
      <c r="Z960" s="139"/>
      <c r="AA960" s="139"/>
      <c r="AB960" s="139"/>
    </row>
    <row r="961" spans="1:28" ht="15.75" customHeight="1" x14ac:dyDescent="0.3">
      <c r="A961" s="139"/>
      <c r="B961" s="139"/>
      <c r="C961" s="139"/>
      <c r="D961" s="139"/>
      <c r="E961" s="139"/>
      <c r="F961" s="139"/>
      <c r="G961" s="139"/>
      <c r="H961" s="139"/>
      <c r="I961" s="139"/>
      <c r="J961" s="139"/>
      <c r="K961" s="139"/>
      <c r="L961" s="139"/>
      <c r="M961" s="139"/>
      <c r="N961" s="139"/>
      <c r="O961" s="139"/>
      <c r="P961" s="139"/>
      <c r="Q961" s="139"/>
      <c r="R961" s="139"/>
      <c r="S961" s="139"/>
      <c r="T961" s="139"/>
      <c r="U961" s="139"/>
      <c r="V961" s="139"/>
      <c r="W961" s="139"/>
      <c r="X961" s="139"/>
      <c r="Y961" s="139"/>
      <c r="Z961" s="139"/>
      <c r="AA961" s="139"/>
      <c r="AB961" s="139"/>
    </row>
    <row r="962" spans="1:28" ht="15.75" customHeight="1" x14ac:dyDescent="0.3">
      <c r="A962" s="139"/>
      <c r="B962" s="139"/>
      <c r="C962" s="139"/>
      <c r="D962" s="139"/>
      <c r="E962" s="139"/>
      <c r="F962" s="139"/>
      <c r="G962" s="139"/>
      <c r="H962" s="139"/>
      <c r="I962" s="139"/>
      <c r="J962" s="139"/>
      <c r="K962" s="139"/>
      <c r="L962" s="139"/>
      <c r="M962" s="139"/>
      <c r="N962" s="139"/>
      <c r="O962" s="139"/>
      <c r="P962" s="139"/>
      <c r="Q962" s="139"/>
      <c r="R962" s="139"/>
      <c r="S962" s="139"/>
      <c r="T962" s="139"/>
      <c r="U962" s="139"/>
      <c r="V962" s="139"/>
      <c r="W962" s="139"/>
      <c r="X962" s="139"/>
      <c r="Y962" s="139"/>
      <c r="Z962" s="139"/>
      <c r="AA962" s="139"/>
      <c r="AB962" s="139"/>
    </row>
    <row r="963" spans="1:28" ht="15.75" customHeight="1" x14ac:dyDescent="0.3">
      <c r="A963" s="139"/>
      <c r="B963" s="139"/>
      <c r="C963" s="139"/>
      <c r="D963" s="139"/>
      <c r="E963" s="139"/>
      <c r="F963" s="139"/>
      <c r="G963" s="139"/>
      <c r="H963" s="139"/>
      <c r="I963" s="139"/>
      <c r="J963" s="139"/>
      <c r="K963" s="139"/>
      <c r="L963" s="139"/>
      <c r="M963" s="139"/>
      <c r="N963" s="139"/>
      <c r="O963" s="139"/>
      <c r="P963" s="139"/>
      <c r="Q963" s="139"/>
      <c r="R963" s="139"/>
      <c r="S963" s="139"/>
      <c r="T963" s="139"/>
      <c r="U963" s="139"/>
      <c r="V963" s="139"/>
      <c r="W963" s="139"/>
      <c r="X963" s="139"/>
      <c r="Y963" s="139"/>
      <c r="Z963" s="139"/>
      <c r="AA963" s="139"/>
      <c r="AB963" s="139"/>
    </row>
    <row r="964" spans="1:28" ht="15.75" customHeight="1" x14ac:dyDescent="0.3">
      <c r="A964" s="139"/>
      <c r="B964" s="139"/>
      <c r="C964" s="139"/>
      <c r="D964" s="139"/>
      <c r="E964" s="139"/>
      <c r="F964" s="139"/>
      <c r="G964" s="139"/>
      <c r="H964" s="139"/>
      <c r="I964" s="139"/>
      <c r="J964" s="139"/>
      <c r="K964" s="139"/>
      <c r="L964" s="139"/>
      <c r="M964" s="139"/>
      <c r="N964" s="139"/>
      <c r="O964" s="139"/>
      <c r="P964" s="139"/>
      <c r="Q964" s="139"/>
      <c r="R964" s="139"/>
      <c r="S964" s="139"/>
      <c r="T964" s="139"/>
      <c r="U964" s="139"/>
      <c r="V964" s="139"/>
      <c r="W964" s="139"/>
      <c r="X964" s="139"/>
      <c r="Y964" s="139"/>
      <c r="Z964" s="139"/>
      <c r="AA964" s="139"/>
      <c r="AB964" s="139"/>
    </row>
    <row r="965" spans="1:28" ht="15.75" customHeight="1" x14ac:dyDescent="0.3">
      <c r="A965" s="139"/>
      <c r="B965" s="139"/>
      <c r="C965" s="139"/>
      <c r="D965" s="139"/>
      <c r="E965" s="139"/>
      <c r="F965" s="139"/>
      <c r="G965" s="139"/>
      <c r="H965" s="139"/>
      <c r="I965" s="139"/>
      <c r="J965" s="139"/>
      <c r="K965" s="139"/>
      <c r="L965" s="139"/>
      <c r="M965" s="139"/>
      <c r="N965" s="139"/>
      <c r="O965" s="139"/>
      <c r="P965" s="139"/>
      <c r="Q965" s="139"/>
      <c r="R965" s="139"/>
      <c r="S965" s="139"/>
      <c r="T965" s="139"/>
      <c r="U965" s="139"/>
      <c r="V965" s="139"/>
      <c r="W965" s="139"/>
      <c r="X965" s="139"/>
      <c r="Y965" s="139"/>
      <c r="Z965" s="139"/>
      <c r="AA965" s="139"/>
      <c r="AB965" s="139"/>
    </row>
    <row r="966" spans="1:28" ht="15.75" customHeight="1" x14ac:dyDescent="0.3">
      <c r="A966" s="139"/>
      <c r="B966" s="139"/>
      <c r="C966" s="139"/>
      <c r="D966" s="139"/>
      <c r="E966" s="139"/>
      <c r="F966" s="139"/>
      <c r="G966" s="139"/>
      <c r="H966" s="139"/>
      <c r="I966" s="139"/>
      <c r="J966" s="139"/>
      <c r="K966" s="139"/>
      <c r="L966" s="139"/>
      <c r="M966" s="139"/>
      <c r="N966" s="139"/>
      <c r="O966" s="139"/>
      <c r="P966" s="139"/>
      <c r="Q966" s="139"/>
      <c r="R966" s="139"/>
      <c r="S966" s="139"/>
      <c r="T966" s="139"/>
      <c r="U966" s="139"/>
      <c r="V966" s="139"/>
      <c r="W966" s="139"/>
      <c r="X966" s="139"/>
      <c r="Y966" s="139"/>
      <c r="Z966" s="139"/>
      <c r="AA966" s="139"/>
      <c r="AB966" s="139"/>
    </row>
    <row r="967" spans="1:28" ht="15.75" customHeight="1" x14ac:dyDescent="0.3">
      <c r="A967" s="139"/>
      <c r="B967" s="139"/>
      <c r="C967" s="139"/>
      <c r="D967" s="139"/>
      <c r="E967" s="139"/>
      <c r="F967" s="139"/>
      <c r="G967" s="139"/>
      <c r="H967" s="139"/>
      <c r="I967" s="139"/>
      <c r="J967" s="139"/>
      <c r="K967" s="139"/>
      <c r="L967" s="139"/>
      <c r="M967" s="139"/>
      <c r="N967" s="139"/>
      <c r="O967" s="139"/>
      <c r="P967" s="139"/>
      <c r="Q967" s="139"/>
      <c r="R967" s="139"/>
      <c r="S967" s="139"/>
      <c r="T967" s="139"/>
      <c r="U967" s="139"/>
      <c r="V967" s="139"/>
      <c r="W967" s="139"/>
      <c r="X967" s="139"/>
      <c r="Y967" s="139"/>
      <c r="Z967" s="139"/>
      <c r="AA967" s="139"/>
      <c r="AB967" s="139"/>
    </row>
    <row r="968" spans="1:28" ht="15.75" customHeight="1" x14ac:dyDescent="0.3">
      <c r="A968" s="139"/>
      <c r="B968" s="139"/>
      <c r="C968" s="139"/>
      <c r="D968" s="139"/>
      <c r="E968" s="139"/>
      <c r="F968" s="139"/>
      <c r="G968" s="139"/>
      <c r="H968" s="139"/>
      <c r="I968" s="139"/>
      <c r="J968" s="139"/>
      <c r="K968" s="139"/>
      <c r="L968" s="139"/>
      <c r="M968" s="139"/>
      <c r="N968" s="139"/>
      <c r="O968" s="139"/>
      <c r="P968" s="139"/>
      <c r="Q968" s="139"/>
      <c r="R968" s="139"/>
      <c r="S968" s="139"/>
      <c r="T968" s="139"/>
      <c r="U968" s="139"/>
      <c r="V968" s="139"/>
      <c r="W968" s="139"/>
      <c r="X968" s="139"/>
      <c r="Y968" s="139"/>
      <c r="Z968" s="139"/>
      <c r="AA968" s="139"/>
      <c r="AB968" s="139"/>
    </row>
  </sheetData>
  <dataValidations count="1">
    <dataValidation type="list" allowBlank="1" showErrorMessage="1" sqref="R9:R63">
      <formula1>"Tự sản xuất,Thương mại"</formula1>
    </dataValidation>
  </dataValidations>
  <pageMargins left="0.7" right="0.7" top="0.75" bottom="0.75" header="0" footer="0"/>
  <pageSetup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8"/>
  <sheetViews>
    <sheetView workbookViewId="0">
      <pane xSplit="5" ySplit="4" topLeftCell="K5" activePane="bottomRight" state="frozen"/>
      <selection pane="topRight" activeCell="F1" sqref="F1"/>
      <selection pane="bottomLeft" activeCell="A5" sqref="A5"/>
      <selection pane="bottomRight" activeCell="A4" sqref="A4:P59"/>
    </sheetView>
  </sheetViews>
  <sheetFormatPr defaultColWidth="12.6328125" defaultRowHeight="15" customHeight="1" x14ac:dyDescent="0.25"/>
  <cols>
    <col min="1" max="1" width="6.26953125" customWidth="1"/>
    <col min="2" max="2" width="7.90625" customWidth="1"/>
    <col min="3" max="3" width="10" customWidth="1"/>
    <col min="4" max="4" width="9.08984375" customWidth="1"/>
    <col min="5" max="5" width="19.7265625" customWidth="1"/>
    <col min="6" max="6" width="20.36328125" customWidth="1"/>
    <col min="7" max="10" width="19.90625" customWidth="1"/>
    <col min="11" max="11" width="30" customWidth="1"/>
    <col min="12" max="12" width="9.6328125" customWidth="1"/>
    <col min="13" max="13" width="10.90625" customWidth="1"/>
    <col min="14" max="14" width="13.90625" customWidth="1"/>
    <col min="15" max="15" width="21.36328125" customWidth="1"/>
    <col min="16" max="16" width="26.26953125" customWidth="1"/>
    <col min="17" max="26" width="8.6328125" customWidth="1"/>
  </cols>
  <sheetData>
    <row r="1" spans="1:26" ht="14.25" customHeight="1" x14ac:dyDescent="0.3">
      <c r="A1" s="360" t="s">
        <v>2565</v>
      </c>
      <c r="B1" s="361"/>
      <c r="C1" s="361"/>
      <c r="D1" s="361"/>
      <c r="E1" s="361"/>
      <c r="F1" s="361"/>
      <c r="G1" s="361"/>
      <c r="H1" s="361"/>
      <c r="I1" s="361"/>
      <c r="J1" s="361"/>
      <c r="K1" s="361"/>
      <c r="L1" s="328"/>
      <c r="M1" s="328"/>
      <c r="N1" s="328"/>
      <c r="O1" s="328"/>
      <c r="P1" s="328"/>
      <c r="Q1" s="215"/>
      <c r="R1" s="215"/>
      <c r="S1" s="215"/>
      <c r="T1" s="215"/>
      <c r="U1" s="215"/>
      <c r="V1" s="215"/>
      <c r="W1" s="215"/>
      <c r="X1" s="215"/>
      <c r="Y1" s="215"/>
      <c r="Z1" s="215"/>
    </row>
    <row r="2" spans="1:26" ht="14.25" customHeight="1" x14ac:dyDescent="0.3">
      <c r="A2" s="361"/>
      <c r="B2" s="361"/>
      <c r="C2" s="361"/>
      <c r="D2" s="361"/>
      <c r="E2" s="361"/>
      <c r="F2" s="361"/>
      <c r="G2" s="361"/>
      <c r="H2" s="361"/>
      <c r="I2" s="361"/>
      <c r="J2" s="361"/>
      <c r="K2" s="361"/>
      <c r="L2" s="328"/>
      <c r="M2" s="328"/>
      <c r="N2" s="328"/>
      <c r="O2" s="328"/>
      <c r="P2" s="328"/>
      <c r="Q2" s="215"/>
      <c r="R2" s="215"/>
      <c r="S2" s="215"/>
      <c r="T2" s="215"/>
      <c r="U2" s="215"/>
      <c r="V2" s="215"/>
      <c r="W2" s="215"/>
      <c r="X2" s="215"/>
      <c r="Y2" s="215"/>
      <c r="Z2" s="215"/>
    </row>
    <row r="3" spans="1:26" ht="14.25" customHeight="1" x14ac:dyDescent="0.3">
      <c r="A3" s="361"/>
      <c r="B3" s="361"/>
      <c r="C3" s="361"/>
      <c r="D3" s="361"/>
      <c r="E3" s="361"/>
      <c r="F3" s="361"/>
      <c r="G3" s="361"/>
      <c r="H3" s="361"/>
      <c r="I3" s="361"/>
      <c r="J3" s="361"/>
      <c r="K3" s="361"/>
      <c r="L3" s="328"/>
      <c r="M3" s="328"/>
      <c r="N3" s="328"/>
      <c r="O3" s="328"/>
      <c r="P3" s="328"/>
      <c r="Q3" s="215"/>
      <c r="R3" s="215"/>
      <c r="S3" s="215"/>
      <c r="T3" s="215"/>
      <c r="U3" s="215"/>
      <c r="V3" s="215"/>
      <c r="W3" s="215"/>
      <c r="X3" s="215"/>
      <c r="Y3" s="215"/>
      <c r="Z3" s="215"/>
    </row>
    <row r="4" spans="1:26" ht="14.25" customHeight="1" x14ac:dyDescent="0.3">
      <c r="A4" s="331" t="s">
        <v>1</v>
      </c>
      <c r="B4" s="331" t="s">
        <v>2432</v>
      </c>
      <c r="C4" s="331" t="s">
        <v>2524</v>
      </c>
      <c r="D4" s="331" t="s">
        <v>2525</v>
      </c>
      <c r="E4" s="331" t="s">
        <v>2526</v>
      </c>
      <c r="F4" s="329" t="s">
        <v>22</v>
      </c>
      <c r="G4" s="329" t="s">
        <v>2546</v>
      </c>
      <c r="H4" s="329" t="s">
        <v>2547</v>
      </c>
      <c r="I4" s="329" t="s">
        <v>24</v>
      </c>
      <c r="J4" s="329" t="s">
        <v>23</v>
      </c>
      <c r="K4" s="329" t="s">
        <v>2548</v>
      </c>
      <c r="L4" s="331" t="s">
        <v>7</v>
      </c>
      <c r="M4" s="331" t="s">
        <v>2566</v>
      </c>
      <c r="N4" s="331" t="s">
        <v>2549</v>
      </c>
      <c r="O4" s="329" t="s">
        <v>2567</v>
      </c>
      <c r="P4" s="331" t="s">
        <v>2568</v>
      </c>
      <c r="Q4" s="215"/>
      <c r="R4" s="215"/>
      <c r="S4" s="215"/>
      <c r="T4" s="215"/>
      <c r="U4" s="215"/>
      <c r="V4" s="215"/>
      <c r="W4" s="215"/>
      <c r="X4" s="215"/>
      <c r="Y4" s="215"/>
      <c r="Z4" s="215"/>
    </row>
    <row r="5" spans="1:26" ht="14.25" customHeight="1" x14ac:dyDescent="0.3">
      <c r="A5" s="261">
        <v>1</v>
      </c>
      <c r="B5" s="261">
        <v>1</v>
      </c>
      <c r="C5" s="256" t="s">
        <v>104</v>
      </c>
      <c r="D5" s="256" t="s">
        <v>67</v>
      </c>
      <c r="E5" s="255" t="s">
        <v>2885</v>
      </c>
      <c r="F5" s="330" t="s">
        <v>2569</v>
      </c>
      <c r="G5" s="330" t="s">
        <v>2569</v>
      </c>
      <c r="H5" s="330" t="s">
        <v>2569</v>
      </c>
      <c r="I5" s="330" t="s">
        <v>2569</v>
      </c>
      <c r="J5" s="330" t="s">
        <v>2569</v>
      </c>
      <c r="K5" s="330" t="s">
        <v>2569</v>
      </c>
      <c r="L5" s="256" t="s">
        <v>116</v>
      </c>
      <c r="M5" s="257">
        <v>3000</v>
      </c>
      <c r="N5" s="264"/>
      <c r="O5" s="264"/>
      <c r="P5" s="265">
        <f t="shared" ref="P5:P59" si="0">M5*O5</f>
        <v>0</v>
      </c>
      <c r="Q5" s="215"/>
      <c r="R5" s="215"/>
      <c r="S5" s="215"/>
      <c r="T5" s="215"/>
      <c r="U5" s="215"/>
      <c r="V5" s="215"/>
      <c r="W5" s="215"/>
      <c r="X5" s="215"/>
      <c r="Y5" s="215"/>
      <c r="Z5" s="215"/>
    </row>
    <row r="6" spans="1:26" ht="14.25" customHeight="1" x14ac:dyDescent="0.3">
      <c r="A6" s="261">
        <v>2</v>
      </c>
      <c r="B6" s="261">
        <v>2</v>
      </c>
      <c r="C6" s="256" t="s">
        <v>108</v>
      </c>
      <c r="D6" s="256" t="s">
        <v>107</v>
      </c>
      <c r="E6" s="255" t="s">
        <v>2886</v>
      </c>
      <c r="F6" s="330" t="s">
        <v>2569</v>
      </c>
      <c r="G6" s="330" t="s">
        <v>2569</v>
      </c>
      <c r="H6" s="330" t="s">
        <v>2569</v>
      </c>
      <c r="I6" s="330" t="s">
        <v>2569</v>
      </c>
      <c r="J6" s="330" t="s">
        <v>2569</v>
      </c>
      <c r="K6" s="330" t="s">
        <v>2569</v>
      </c>
      <c r="L6" s="256" t="s">
        <v>116</v>
      </c>
      <c r="M6" s="257">
        <v>4500</v>
      </c>
      <c r="N6" s="264"/>
      <c r="O6" s="264"/>
      <c r="P6" s="265">
        <f t="shared" si="0"/>
        <v>0</v>
      </c>
      <c r="Q6" s="215"/>
      <c r="R6" s="215"/>
      <c r="S6" s="215"/>
      <c r="T6" s="215"/>
      <c r="U6" s="215"/>
      <c r="V6" s="215"/>
      <c r="W6" s="215"/>
      <c r="X6" s="215"/>
      <c r="Y6" s="215"/>
      <c r="Z6" s="215"/>
    </row>
    <row r="7" spans="1:26" ht="14.25" customHeight="1" x14ac:dyDescent="0.3">
      <c r="A7" s="261">
        <v>3</v>
      </c>
      <c r="B7" s="261">
        <v>3</v>
      </c>
      <c r="C7" s="256" t="s">
        <v>110</v>
      </c>
      <c r="D7" s="256" t="s">
        <v>109</v>
      </c>
      <c r="E7" s="255" t="s">
        <v>2887</v>
      </c>
      <c r="F7" s="330" t="s">
        <v>2569</v>
      </c>
      <c r="G7" s="330" t="s">
        <v>2569</v>
      </c>
      <c r="H7" s="330" t="s">
        <v>2569</v>
      </c>
      <c r="I7" s="330" t="s">
        <v>2569</v>
      </c>
      <c r="J7" s="330" t="s">
        <v>2569</v>
      </c>
      <c r="K7" s="330" t="s">
        <v>2569</v>
      </c>
      <c r="L7" s="256" t="s">
        <v>116</v>
      </c>
      <c r="M7" s="257">
        <v>36000</v>
      </c>
      <c r="N7" s="264"/>
      <c r="O7" s="264"/>
      <c r="P7" s="265">
        <f t="shared" si="0"/>
        <v>0</v>
      </c>
      <c r="Q7" s="215"/>
      <c r="R7" s="215"/>
      <c r="S7" s="215"/>
      <c r="T7" s="215"/>
      <c r="U7" s="215"/>
      <c r="V7" s="215"/>
      <c r="W7" s="215"/>
      <c r="X7" s="215"/>
      <c r="Y7" s="215"/>
      <c r="Z7" s="215"/>
    </row>
    <row r="8" spans="1:26" ht="14.25" customHeight="1" x14ac:dyDescent="0.3">
      <c r="A8" s="261">
        <v>4</v>
      </c>
      <c r="B8" s="261">
        <v>4</v>
      </c>
      <c r="C8" s="256" t="s">
        <v>112</v>
      </c>
      <c r="D8" s="256" t="s">
        <v>111</v>
      </c>
      <c r="E8" s="255" t="s">
        <v>2888</v>
      </c>
      <c r="F8" s="330" t="s">
        <v>2569</v>
      </c>
      <c r="G8" s="330" t="s">
        <v>2569</v>
      </c>
      <c r="H8" s="330" t="s">
        <v>2569</v>
      </c>
      <c r="I8" s="330" t="s">
        <v>2569</v>
      </c>
      <c r="J8" s="330" t="s">
        <v>2569</v>
      </c>
      <c r="K8" s="330" t="s">
        <v>2569</v>
      </c>
      <c r="L8" s="256" t="s">
        <v>71</v>
      </c>
      <c r="M8" s="257">
        <v>103680</v>
      </c>
      <c r="N8" s="264"/>
      <c r="O8" s="264"/>
      <c r="P8" s="265">
        <f t="shared" si="0"/>
        <v>0</v>
      </c>
      <c r="Q8" s="215"/>
      <c r="R8" s="215"/>
      <c r="S8" s="215"/>
      <c r="T8" s="215"/>
      <c r="U8" s="215"/>
      <c r="V8" s="215"/>
      <c r="W8" s="215"/>
      <c r="X8" s="215"/>
      <c r="Y8" s="215"/>
      <c r="Z8" s="215"/>
    </row>
    <row r="9" spans="1:26" ht="14.25" customHeight="1" x14ac:dyDescent="0.3">
      <c r="A9" s="261">
        <v>5</v>
      </c>
      <c r="B9" s="261">
        <v>5</v>
      </c>
      <c r="C9" s="256" t="s">
        <v>114</v>
      </c>
      <c r="D9" s="256" t="s">
        <v>113</v>
      </c>
      <c r="E9" s="255" t="s">
        <v>2889</v>
      </c>
      <c r="F9" s="330" t="s">
        <v>2569</v>
      </c>
      <c r="G9" s="330" t="s">
        <v>2569</v>
      </c>
      <c r="H9" s="330" t="s">
        <v>2569</v>
      </c>
      <c r="I9" s="330" t="s">
        <v>2569</v>
      </c>
      <c r="J9" s="330" t="s">
        <v>2569</v>
      </c>
      <c r="K9" s="330" t="s">
        <v>2569</v>
      </c>
      <c r="L9" s="256" t="s">
        <v>116</v>
      </c>
      <c r="M9" s="257">
        <v>18000</v>
      </c>
      <c r="N9" s="264"/>
      <c r="O9" s="264"/>
      <c r="P9" s="265">
        <f t="shared" si="0"/>
        <v>0</v>
      </c>
      <c r="Q9" s="215"/>
      <c r="R9" s="215"/>
      <c r="S9" s="215"/>
      <c r="T9" s="215"/>
      <c r="U9" s="215"/>
      <c r="V9" s="215"/>
      <c r="W9" s="215"/>
      <c r="X9" s="215"/>
      <c r="Y9" s="215"/>
      <c r="Z9" s="215"/>
    </row>
    <row r="10" spans="1:26" ht="14.25" customHeight="1" x14ac:dyDescent="0.3">
      <c r="A10" s="261">
        <v>6</v>
      </c>
      <c r="B10" s="261">
        <v>6</v>
      </c>
      <c r="C10" s="256" t="s">
        <v>118</v>
      </c>
      <c r="D10" s="256" t="s">
        <v>117</v>
      </c>
      <c r="E10" s="255" t="s">
        <v>2890</v>
      </c>
      <c r="F10" s="330" t="s">
        <v>2569</v>
      </c>
      <c r="G10" s="330" t="s">
        <v>2569</v>
      </c>
      <c r="H10" s="330" t="s">
        <v>2569</v>
      </c>
      <c r="I10" s="330" t="s">
        <v>2569</v>
      </c>
      <c r="J10" s="330" t="s">
        <v>2569</v>
      </c>
      <c r="K10" s="330" t="s">
        <v>2569</v>
      </c>
      <c r="L10" s="256" t="s">
        <v>119</v>
      </c>
      <c r="M10" s="256">
        <v>50</v>
      </c>
      <c r="N10" s="264"/>
      <c r="O10" s="264"/>
      <c r="P10" s="265">
        <f t="shared" si="0"/>
        <v>0</v>
      </c>
      <c r="Q10" s="215"/>
      <c r="R10" s="215"/>
      <c r="S10" s="215"/>
      <c r="T10" s="215"/>
      <c r="U10" s="215"/>
      <c r="V10" s="215"/>
      <c r="W10" s="215"/>
      <c r="X10" s="215"/>
      <c r="Y10" s="215"/>
      <c r="Z10" s="215"/>
    </row>
    <row r="11" spans="1:26" ht="14.25" customHeight="1" x14ac:dyDescent="0.3">
      <c r="A11" s="261">
        <v>7</v>
      </c>
      <c r="B11" s="261">
        <v>7</v>
      </c>
      <c r="C11" s="256" t="s">
        <v>121</v>
      </c>
      <c r="D11" s="256" t="s">
        <v>120</v>
      </c>
      <c r="E11" s="255" t="s">
        <v>2891</v>
      </c>
      <c r="F11" s="330" t="s">
        <v>2569</v>
      </c>
      <c r="G11" s="330" t="s">
        <v>2569</v>
      </c>
      <c r="H11" s="330" t="s">
        <v>2569</v>
      </c>
      <c r="I11" s="330" t="s">
        <v>2569</v>
      </c>
      <c r="J11" s="330" t="s">
        <v>2569</v>
      </c>
      <c r="K11" s="330" t="s">
        <v>2569</v>
      </c>
      <c r="L11" s="256" t="s">
        <v>71</v>
      </c>
      <c r="M11" s="257">
        <v>3000</v>
      </c>
      <c r="N11" s="264"/>
      <c r="O11" s="264"/>
      <c r="P11" s="265">
        <f t="shared" si="0"/>
        <v>0</v>
      </c>
      <c r="Q11" s="215"/>
      <c r="R11" s="215"/>
      <c r="S11" s="215"/>
      <c r="T11" s="215"/>
      <c r="U11" s="215"/>
      <c r="V11" s="215"/>
      <c r="W11" s="215"/>
      <c r="X11" s="215"/>
      <c r="Y11" s="215"/>
      <c r="Z11" s="215"/>
    </row>
    <row r="12" spans="1:26" ht="14.25" customHeight="1" x14ac:dyDescent="0.3">
      <c r="A12" s="261">
        <v>8</v>
      </c>
      <c r="B12" s="261">
        <v>8</v>
      </c>
      <c r="C12" s="256" t="s">
        <v>123</v>
      </c>
      <c r="D12" s="256" t="s">
        <v>122</v>
      </c>
      <c r="E12" s="255" t="s">
        <v>1784</v>
      </c>
      <c r="F12" s="330" t="s">
        <v>2569</v>
      </c>
      <c r="G12" s="330" t="s">
        <v>2569</v>
      </c>
      <c r="H12" s="330" t="s">
        <v>2569</v>
      </c>
      <c r="I12" s="330" t="s">
        <v>2569</v>
      </c>
      <c r="J12" s="330" t="s">
        <v>2569</v>
      </c>
      <c r="K12" s="330" t="s">
        <v>2569</v>
      </c>
      <c r="L12" s="256" t="s">
        <v>71</v>
      </c>
      <c r="M12" s="257">
        <v>324000</v>
      </c>
      <c r="N12" s="264"/>
      <c r="O12" s="264"/>
      <c r="P12" s="265">
        <f t="shared" si="0"/>
        <v>0</v>
      </c>
      <c r="Q12" s="215"/>
      <c r="R12" s="215"/>
      <c r="S12" s="215"/>
      <c r="T12" s="215"/>
      <c r="U12" s="215"/>
      <c r="V12" s="215"/>
      <c r="W12" s="215"/>
      <c r="X12" s="215"/>
      <c r="Y12" s="215"/>
      <c r="Z12" s="215"/>
    </row>
    <row r="13" spans="1:26" ht="14.25" customHeight="1" x14ac:dyDescent="0.3">
      <c r="A13" s="261">
        <v>9</v>
      </c>
      <c r="B13" s="261">
        <v>9</v>
      </c>
      <c r="C13" s="256" t="s">
        <v>126</v>
      </c>
      <c r="D13" s="256" t="s">
        <v>125</v>
      </c>
      <c r="E13" s="255" t="s">
        <v>2892</v>
      </c>
      <c r="F13" s="330" t="s">
        <v>2569</v>
      </c>
      <c r="G13" s="330" t="s">
        <v>2569</v>
      </c>
      <c r="H13" s="330" t="s">
        <v>2569</v>
      </c>
      <c r="I13" s="330" t="s">
        <v>2569</v>
      </c>
      <c r="J13" s="330" t="s">
        <v>2569</v>
      </c>
      <c r="K13" s="330" t="s">
        <v>2569</v>
      </c>
      <c r="L13" s="256" t="s">
        <v>2977</v>
      </c>
      <c r="M13" s="257">
        <v>50000</v>
      </c>
      <c r="N13" s="264"/>
      <c r="O13" s="264"/>
      <c r="P13" s="265">
        <f t="shared" si="0"/>
        <v>0</v>
      </c>
      <c r="Q13" s="215"/>
      <c r="R13" s="215"/>
      <c r="S13" s="215"/>
      <c r="T13" s="215"/>
      <c r="U13" s="215"/>
      <c r="V13" s="215"/>
      <c r="W13" s="215"/>
      <c r="X13" s="215"/>
      <c r="Y13" s="215"/>
      <c r="Z13" s="215"/>
    </row>
    <row r="14" spans="1:26" ht="14.25" customHeight="1" x14ac:dyDescent="0.3">
      <c r="A14" s="261">
        <v>10</v>
      </c>
      <c r="B14" s="261">
        <v>10</v>
      </c>
      <c r="C14" s="256" t="s">
        <v>128</v>
      </c>
      <c r="D14" s="256" t="s">
        <v>127</v>
      </c>
      <c r="E14" s="255" t="s">
        <v>1788</v>
      </c>
      <c r="F14" s="330" t="s">
        <v>2569</v>
      </c>
      <c r="G14" s="330" t="s">
        <v>2569</v>
      </c>
      <c r="H14" s="330" t="s">
        <v>2569</v>
      </c>
      <c r="I14" s="330" t="s">
        <v>2569</v>
      </c>
      <c r="J14" s="330" t="s">
        <v>2569</v>
      </c>
      <c r="K14" s="330" t="s">
        <v>2569</v>
      </c>
      <c r="L14" s="256" t="s">
        <v>688</v>
      </c>
      <c r="M14" s="257">
        <v>9850</v>
      </c>
      <c r="N14" s="264"/>
      <c r="O14" s="264"/>
      <c r="P14" s="265">
        <f t="shared" si="0"/>
        <v>0</v>
      </c>
      <c r="Q14" s="215"/>
      <c r="R14" s="215"/>
      <c r="S14" s="215"/>
      <c r="T14" s="215"/>
      <c r="U14" s="215"/>
      <c r="V14" s="215"/>
      <c r="W14" s="215"/>
      <c r="X14" s="215"/>
      <c r="Y14" s="215"/>
      <c r="Z14" s="215"/>
    </row>
    <row r="15" spans="1:26" ht="14.25" customHeight="1" x14ac:dyDescent="0.3">
      <c r="A15" s="261">
        <v>11</v>
      </c>
      <c r="B15" s="261">
        <v>11</v>
      </c>
      <c r="C15" s="256" t="s">
        <v>131</v>
      </c>
      <c r="D15" s="256" t="s">
        <v>130</v>
      </c>
      <c r="E15" s="255" t="s">
        <v>2893</v>
      </c>
      <c r="F15" s="330" t="s">
        <v>2569</v>
      </c>
      <c r="G15" s="330" t="s">
        <v>2569</v>
      </c>
      <c r="H15" s="330" t="s">
        <v>2569</v>
      </c>
      <c r="I15" s="330" t="s">
        <v>2569</v>
      </c>
      <c r="J15" s="330" t="s">
        <v>2569</v>
      </c>
      <c r="K15" s="330" t="s">
        <v>2569</v>
      </c>
      <c r="L15" s="256" t="s">
        <v>467</v>
      </c>
      <c r="M15" s="257">
        <v>3000</v>
      </c>
      <c r="N15" s="264"/>
      <c r="O15" s="264"/>
      <c r="P15" s="265">
        <f t="shared" si="0"/>
        <v>0</v>
      </c>
      <c r="Q15" s="215"/>
      <c r="R15" s="215"/>
      <c r="S15" s="215"/>
      <c r="T15" s="215"/>
      <c r="U15" s="215"/>
      <c r="V15" s="215"/>
      <c r="W15" s="215"/>
      <c r="X15" s="215"/>
      <c r="Y15" s="215"/>
      <c r="Z15" s="215"/>
    </row>
    <row r="16" spans="1:26" ht="14.25" customHeight="1" x14ac:dyDescent="0.3">
      <c r="A16" s="261">
        <v>12</v>
      </c>
      <c r="B16" s="261">
        <v>12</v>
      </c>
      <c r="C16" s="256" t="s">
        <v>140</v>
      </c>
      <c r="D16" s="256" t="s">
        <v>139</v>
      </c>
      <c r="E16" s="255" t="s">
        <v>1816</v>
      </c>
      <c r="F16" s="330" t="s">
        <v>2569</v>
      </c>
      <c r="G16" s="330" t="s">
        <v>2569</v>
      </c>
      <c r="H16" s="330" t="s">
        <v>2569</v>
      </c>
      <c r="I16" s="330" t="s">
        <v>2569</v>
      </c>
      <c r="J16" s="330" t="s">
        <v>2569</v>
      </c>
      <c r="K16" s="330" t="s">
        <v>2569</v>
      </c>
      <c r="L16" s="256" t="s">
        <v>71</v>
      </c>
      <c r="M16" s="257">
        <v>160000</v>
      </c>
      <c r="N16" s="264"/>
      <c r="O16" s="264"/>
      <c r="P16" s="265">
        <f t="shared" si="0"/>
        <v>0</v>
      </c>
      <c r="Q16" s="215"/>
      <c r="R16" s="215"/>
      <c r="S16" s="215"/>
      <c r="T16" s="215"/>
      <c r="U16" s="215"/>
      <c r="V16" s="215"/>
      <c r="W16" s="215"/>
      <c r="X16" s="215"/>
      <c r="Y16" s="215"/>
      <c r="Z16" s="215"/>
    </row>
    <row r="17" spans="1:26" ht="14.25" customHeight="1" x14ac:dyDescent="0.3">
      <c r="A17" s="261">
        <v>13</v>
      </c>
      <c r="B17" s="261">
        <v>13</v>
      </c>
      <c r="C17" s="256" t="s">
        <v>142</v>
      </c>
      <c r="D17" s="256" t="s">
        <v>141</v>
      </c>
      <c r="E17" s="255" t="s">
        <v>2894</v>
      </c>
      <c r="F17" s="330" t="s">
        <v>2569</v>
      </c>
      <c r="G17" s="330" t="s">
        <v>2569</v>
      </c>
      <c r="H17" s="330" t="s">
        <v>2569</v>
      </c>
      <c r="I17" s="330" t="s">
        <v>2569</v>
      </c>
      <c r="J17" s="330" t="s">
        <v>2569</v>
      </c>
      <c r="K17" s="330" t="s">
        <v>2569</v>
      </c>
      <c r="L17" s="256" t="s">
        <v>71</v>
      </c>
      <c r="M17" s="257">
        <v>90000</v>
      </c>
      <c r="N17" s="264"/>
      <c r="O17" s="264"/>
      <c r="P17" s="265">
        <f t="shared" si="0"/>
        <v>0</v>
      </c>
      <c r="Q17" s="215"/>
      <c r="R17" s="215"/>
      <c r="S17" s="215"/>
      <c r="T17" s="215"/>
      <c r="U17" s="215"/>
      <c r="V17" s="215"/>
      <c r="W17" s="215"/>
      <c r="X17" s="215"/>
      <c r="Y17" s="215"/>
      <c r="Z17" s="215"/>
    </row>
    <row r="18" spans="1:26" ht="14.25" customHeight="1" x14ac:dyDescent="0.3">
      <c r="A18" s="261">
        <v>14</v>
      </c>
      <c r="B18" s="261">
        <v>14</v>
      </c>
      <c r="C18" s="256" t="s">
        <v>144</v>
      </c>
      <c r="D18" s="256" t="s">
        <v>143</v>
      </c>
      <c r="E18" s="255" t="s">
        <v>2895</v>
      </c>
      <c r="F18" s="330" t="s">
        <v>2569</v>
      </c>
      <c r="G18" s="330" t="s">
        <v>2569</v>
      </c>
      <c r="H18" s="330" t="s">
        <v>2569</v>
      </c>
      <c r="I18" s="330" t="s">
        <v>2569</v>
      </c>
      <c r="J18" s="330" t="s">
        <v>2569</v>
      </c>
      <c r="K18" s="330" t="s">
        <v>2569</v>
      </c>
      <c r="L18" s="256" t="s">
        <v>71</v>
      </c>
      <c r="M18" s="257">
        <v>500000</v>
      </c>
      <c r="N18" s="264"/>
      <c r="O18" s="264"/>
      <c r="P18" s="265">
        <f t="shared" si="0"/>
        <v>0</v>
      </c>
      <c r="Q18" s="215"/>
      <c r="R18" s="215"/>
      <c r="S18" s="215"/>
      <c r="T18" s="215"/>
      <c r="U18" s="215"/>
      <c r="V18" s="215"/>
      <c r="W18" s="215"/>
      <c r="X18" s="215"/>
      <c r="Y18" s="215"/>
      <c r="Z18" s="215"/>
    </row>
    <row r="19" spans="1:26" ht="14.25" customHeight="1" x14ac:dyDescent="0.3">
      <c r="A19" s="261">
        <v>15</v>
      </c>
      <c r="B19" s="261">
        <v>15</v>
      </c>
      <c r="C19" s="256" t="s">
        <v>2848</v>
      </c>
      <c r="D19" s="256" t="s">
        <v>2847</v>
      </c>
      <c r="E19" s="255" t="s">
        <v>1818</v>
      </c>
      <c r="F19" s="330" t="s">
        <v>2569</v>
      </c>
      <c r="G19" s="330" t="s">
        <v>2569</v>
      </c>
      <c r="H19" s="330" t="s">
        <v>2569</v>
      </c>
      <c r="I19" s="330" t="s">
        <v>2569</v>
      </c>
      <c r="J19" s="330" t="s">
        <v>2569</v>
      </c>
      <c r="K19" s="330" t="s">
        <v>2569</v>
      </c>
      <c r="L19" s="256" t="s">
        <v>71</v>
      </c>
      <c r="M19" s="257">
        <v>390000</v>
      </c>
      <c r="N19" s="264"/>
      <c r="O19" s="264"/>
      <c r="P19" s="265">
        <f t="shared" si="0"/>
        <v>0</v>
      </c>
      <c r="Q19" s="215"/>
      <c r="R19" s="215"/>
      <c r="S19" s="215"/>
      <c r="T19" s="215"/>
      <c r="U19" s="215"/>
      <c r="V19" s="215"/>
      <c r="W19" s="215"/>
      <c r="X19" s="215"/>
      <c r="Y19" s="215"/>
      <c r="Z19" s="215"/>
    </row>
    <row r="20" spans="1:26" ht="14.25" customHeight="1" x14ac:dyDescent="0.3">
      <c r="A20" s="261">
        <v>16</v>
      </c>
      <c r="B20" s="261">
        <v>16</v>
      </c>
      <c r="C20" s="256" t="s">
        <v>2850</v>
      </c>
      <c r="D20" s="256" t="s">
        <v>2849</v>
      </c>
      <c r="E20" s="255" t="s">
        <v>2896</v>
      </c>
      <c r="F20" s="330" t="s">
        <v>2569</v>
      </c>
      <c r="G20" s="330" t="s">
        <v>2569</v>
      </c>
      <c r="H20" s="330" t="s">
        <v>2569</v>
      </c>
      <c r="I20" s="330" t="s">
        <v>2569</v>
      </c>
      <c r="J20" s="330" t="s">
        <v>2569</v>
      </c>
      <c r="K20" s="330" t="s">
        <v>2569</v>
      </c>
      <c r="L20" s="256" t="s">
        <v>71</v>
      </c>
      <c r="M20" s="257">
        <v>5000</v>
      </c>
      <c r="N20" s="264"/>
      <c r="O20" s="264"/>
      <c r="P20" s="265">
        <f t="shared" si="0"/>
        <v>0</v>
      </c>
      <c r="Q20" s="215"/>
      <c r="R20" s="215"/>
      <c r="S20" s="215"/>
      <c r="T20" s="215"/>
      <c r="U20" s="215"/>
      <c r="V20" s="215"/>
      <c r="W20" s="215"/>
      <c r="X20" s="215"/>
      <c r="Y20" s="215"/>
      <c r="Z20" s="215"/>
    </row>
    <row r="21" spans="1:26" ht="14.25" customHeight="1" x14ac:dyDescent="0.3">
      <c r="A21" s="261">
        <v>17</v>
      </c>
      <c r="B21" s="261">
        <v>17</v>
      </c>
      <c r="C21" s="256" t="s">
        <v>2852</v>
      </c>
      <c r="D21" s="256" t="s">
        <v>2851</v>
      </c>
      <c r="E21" s="255" t="s">
        <v>2897</v>
      </c>
      <c r="F21" s="330" t="s">
        <v>2569</v>
      </c>
      <c r="G21" s="330" t="s">
        <v>2569</v>
      </c>
      <c r="H21" s="330" t="s">
        <v>2569</v>
      </c>
      <c r="I21" s="330" t="s">
        <v>2569</v>
      </c>
      <c r="J21" s="330" t="s">
        <v>2569</v>
      </c>
      <c r="K21" s="330" t="s">
        <v>2569</v>
      </c>
      <c r="L21" s="256" t="s">
        <v>71</v>
      </c>
      <c r="M21" s="257">
        <v>216000</v>
      </c>
      <c r="N21" s="264"/>
      <c r="O21" s="264"/>
      <c r="P21" s="265">
        <f t="shared" si="0"/>
        <v>0</v>
      </c>
      <c r="Q21" s="215"/>
      <c r="R21" s="215"/>
      <c r="S21" s="215"/>
      <c r="T21" s="215"/>
      <c r="U21" s="215"/>
      <c r="V21" s="215"/>
      <c r="W21" s="215"/>
      <c r="X21" s="215"/>
      <c r="Y21" s="215"/>
      <c r="Z21" s="215"/>
    </row>
    <row r="22" spans="1:26" ht="14.25" customHeight="1" x14ac:dyDescent="0.3">
      <c r="A22" s="261">
        <v>18</v>
      </c>
      <c r="B22" s="261">
        <v>18</v>
      </c>
      <c r="C22" s="256" t="s">
        <v>2854</v>
      </c>
      <c r="D22" s="256" t="s">
        <v>2853</v>
      </c>
      <c r="E22" s="255" t="s">
        <v>2898</v>
      </c>
      <c r="F22" s="330" t="s">
        <v>2569</v>
      </c>
      <c r="G22" s="330" t="s">
        <v>2569</v>
      </c>
      <c r="H22" s="330" t="s">
        <v>2569</v>
      </c>
      <c r="I22" s="330" t="s">
        <v>2569</v>
      </c>
      <c r="J22" s="330" t="s">
        <v>2569</v>
      </c>
      <c r="K22" s="330" t="s">
        <v>2569</v>
      </c>
      <c r="L22" s="256" t="s">
        <v>71</v>
      </c>
      <c r="M22" s="257">
        <v>150000</v>
      </c>
      <c r="N22" s="264"/>
      <c r="O22" s="264"/>
      <c r="P22" s="265">
        <f t="shared" si="0"/>
        <v>0</v>
      </c>
      <c r="Q22" s="215"/>
      <c r="R22" s="215"/>
      <c r="S22" s="215"/>
      <c r="T22" s="215"/>
      <c r="U22" s="215"/>
      <c r="V22" s="215"/>
      <c r="W22" s="215"/>
      <c r="X22" s="215"/>
      <c r="Y22" s="215"/>
      <c r="Z22" s="215"/>
    </row>
    <row r="23" spans="1:26" ht="14.25" customHeight="1" x14ac:dyDescent="0.3">
      <c r="A23" s="261">
        <v>19</v>
      </c>
      <c r="B23" s="261">
        <v>19</v>
      </c>
      <c r="C23" s="256" t="s">
        <v>2856</v>
      </c>
      <c r="D23" s="256" t="s">
        <v>2855</v>
      </c>
      <c r="E23" s="255" t="s">
        <v>2899</v>
      </c>
      <c r="F23" s="330" t="s">
        <v>2569</v>
      </c>
      <c r="G23" s="330" t="s">
        <v>2569</v>
      </c>
      <c r="H23" s="330" t="s">
        <v>2569</v>
      </c>
      <c r="I23" s="330" t="s">
        <v>2569</v>
      </c>
      <c r="J23" s="330" t="s">
        <v>2569</v>
      </c>
      <c r="K23" s="330" t="s">
        <v>2569</v>
      </c>
      <c r="L23" s="256" t="s">
        <v>1159</v>
      </c>
      <c r="M23" s="257">
        <v>1440000</v>
      </c>
      <c r="N23" s="264"/>
      <c r="O23" s="264"/>
      <c r="P23" s="265">
        <f t="shared" si="0"/>
        <v>0</v>
      </c>
      <c r="Q23" s="215"/>
      <c r="R23" s="215"/>
      <c r="S23" s="215"/>
      <c r="T23" s="215"/>
      <c r="U23" s="215"/>
      <c r="V23" s="215"/>
      <c r="W23" s="215"/>
      <c r="X23" s="215"/>
      <c r="Y23" s="215"/>
      <c r="Z23" s="215"/>
    </row>
    <row r="24" spans="1:26" ht="14.25" customHeight="1" x14ac:dyDescent="0.3">
      <c r="A24" s="261">
        <v>20</v>
      </c>
      <c r="B24" s="261">
        <v>20</v>
      </c>
      <c r="C24" s="256" t="s">
        <v>2858</v>
      </c>
      <c r="D24" s="256" t="s">
        <v>2857</v>
      </c>
      <c r="E24" s="255" t="s">
        <v>2900</v>
      </c>
      <c r="F24" s="330" t="s">
        <v>2569</v>
      </c>
      <c r="G24" s="330" t="s">
        <v>2569</v>
      </c>
      <c r="H24" s="330" t="s">
        <v>2569</v>
      </c>
      <c r="I24" s="330" t="s">
        <v>2569</v>
      </c>
      <c r="J24" s="330" t="s">
        <v>2569</v>
      </c>
      <c r="K24" s="330" t="s">
        <v>2569</v>
      </c>
      <c r="L24" s="256" t="s">
        <v>71</v>
      </c>
      <c r="M24" s="257">
        <v>10000</v>
      </c>
      <c r="N24" s="264"/>
      <c r="O24" s="264"/>
      <c r="P24" s="265">
        <f t="shared" si="0"/>
        <v>0</v>
      </c>
      <c r="Q24" s="215"/>
      <c r="R24" s="215"/>
      <c r="S24" s="215"/>
      <c r="T24" s="215"/>
      <c r="U24" s="215"/>
      <c r="V24" s="215"/>
      <c r="W24" s="215"/>
      <c r="X24" s="215"/>
      <c r="Y24" s="215"/>
      <c r="Z24" s="215"/>
    </row>
    <row r="25" spans="1:26" ht="14.25" customHeight="1" x14ac:dyDescent="0.3">
      <c r="A25" s="261">
        <v>21</v>
      </c>
      <c r="B25" s="261">
        <v>21</v>
      </c>
      <c r="C25" s="256" t="s">
        <v>2860</v>
      </c>
      <c r="D25" s="256" t="s">
        <v>2859</v>
      </c>
      <c r="E25" s="255" t="s">
        <v>2901</v>
      </c>
      <c r="F25" s="330" t="s">
        <v>2569</v>
      </c>
      <c r="G25" s="330" t="s">
        <v>2569</v>
      </c>
      <c r="H25" s="330" t="s">
        <v>2569</v>
      </c>
      <c r="I25" s="330" t="s">
        <v>2569</v>
      </c>
      <c r="J25" s="330" t="s">
        <v>2569</v>
      </c>
      <c r="K25" s="330" t="s">
        <v>2569</v>
      </c>
      <c r="L25" s="256" t="s">
        <v>71</v>
      </c>
      <c r="M25" s="257">
        <v>21600</v>
      </c>
      <c r="N25" s="264"/>
      <c r="O25" s="264"/>
      <c r="P25" s="265">
        <f t="shared" si="0"/>
        <v>0</v>
      </c>
      <c r="Q25" s="215"/>
      <c r="R25" s="215"/>
      <c r="S25" s="215"/>
      <c r="T25" s="215"/>
      <c r="U25" s="215"/>
      <c r="V25" s="215"/>
      <c r="W25" s="215"/>
      <c r="X25" s="215"/>
      <c r="Y25" s="215"/>
      <c r="Z25" s="215"/>
    </row>
    <row r="26" spans="1:26" ht="14.25" customHeight="1" x14ac:dyDescent="0.3">
      <c r="A26" s="261">
        <v>22</v>
      </c>
      <c r="B26" s="261">
        <v>22</v>
      </c>
      <c r="C26" s="256" t="s">
        <v>2862</v>
      </c>
      <c r="D26" s="256" t="s">
        <v>2861</v>
      </c>
      <c r="E26" s="255" t="s">
        <v>2902</v>
      </c>
      <c r="F26" s="330" t="s">
        <v>2569</v>
      </c>
      <c r="G26" s="330" t="s">
        <v>2569</v>
      </c>
      <c r="H26" s="330" t="s">
        <v>2569</v>
      </c>
      <c r="I26" s="330" t="s">
        <v>2569</v>
      </c>
      <c r="J26" s="330" t="s">
        <v>2569</v>
      </c>
      <c r="K26" s="330" t="s">
        <v>2569</v>
      </c>
      <c r="L26" s="256" t="s">
        <v>1159</v>
      </c>
      <c r="M26" s="257">
        <v>1000</v>
      </c>
      <c r="N26" s="264"/>
      <c r="O26" s="264"/>
      <c r="P26" s="265">
        <f t="shared" si="0"/>
        <v>0</v>
      </c>
      <c r="Q26" s="215"/>
      <c r="R26" s="215"/>
      <c r="S26" s="215"/>
      <c r="T26" s="215"/>
      <c r="U26" s="215"/>
      <c r="V26" s="215"/>
      <c r="W26" s="215"/>
      <c r="X26" s="215"/>
      <c r="Y26" s="215"/>
      <c r="Z26" s="215"/>
    </row>
    <row r="27" spans="1:26" ht="14.25" customHeight="1" x14ac:dyDescent="0.3">
      <c r="A27" s="261">
        <v>23</v>
      </c>
      <c r="B27" s="261">
        <v>23</v>
      </c>
      <c r="C27" s="256" t="s">
        <v>2864</v>
      </c>
      <c r="D27" s="256" t="s">
        <v>2863</v>
      </c>
      <c r="E27" s="255" t="s">
        <v>2903</v>
      </c>
      <c r="F27" s="330" t="s">
        <v>2569</v>
      </c>
      <c r="G27" s="330" t="s">
        <v>2569</v>
      </c>
      <c r="H27" s="330" t="s">
        <v>2569</v>
      </c>
      <c r="I27" s="330" t="s">
        <v>2569</v>
      </c>
      <c r="J27" s="330" t="s">
        <v>2569</v>
      </c>
      <c r="K27" s="330" t="s">
        <v>2569</v>
      </c>
      <c r="L27" s="256" t="s">
        <v>71</v>
      </c>
      <c r="M27" s="257">
        <v>216000</v>
      </c>
      <c r="N27" s="264"/>
      <c r="O27" s="264"/>
      <c r="P27" s="265">
        <f t="shared" si="0"/>
        <v>0</v>
      </c>
      <c r="Q27" s="215"/>
      <c r="R27" s="215"/>
      <c r="S27" s="215"/>
      <c r="T27" s="215"/>
      <c r="U27" s="215"/>
      <c r="V27" s="215"/>
      <c r="W27" s="215"/>
      <c r="X27" s="215"/>
      <c r="Y27" s="215"/>
      <c r="Z27" s="215"/>
    </row>
    <row r="28" spans="1:26" ht="14.25" customHeight="1" x14ac:dyDescent="0.3">
      <c r="A28" s="261">
        <v>24</v>
      </c>
      <c r="B28" s="261">
        <v>24</v>
      </c>
      <c r="C28" s="256" t="s">
        <v>2979</v>
      </c>
      <c r="D28" s="256" t="s">
        <v>2863</v>
      </c>
      <c r="E28" s="255" t="s">
        <v>2904</v>
      </c>
      <c r="F28" s="330" t="s">
        <v>2569</v>
      </c>
      <c r="G28" s="330" t="s">
        <v>2569</v>
      </c>
      <c r="H28" s="330" t="s">
        <v>2569</v>
      </c>
      <c r="I28" s="330" t="s">
        <v>2569</v>
      </c>
      <c r="J28" s="330" t="s">
        <v>2569</v>
      </c>
      <c r="K28" s="330" t="s">
        <v>2569</v>
      </c>
      <c r="L28" s="256" t="s">
        <v>71</v>
      </c>
      <c r="M28" s="257">
        <v>72000</v>
      </c>
      <c r="N28" s="264"/>
      <c r="O28" s="264"/>
      <c r="P28" s="265">
        <f t="shared" si="0"/>
        <v>0</v>
      </c>
      <c r="Q28" s="215"/>
      <c r="R28" s="215"/>
      <c r="S28" s="215"/>
      <c r="T28" s="215"/>
      <c r="U28" s="215"/>
      <c r="V28" s="215"/>
      <c r="W28" s="215"/>
      <c r="X28" s="215"/>
      <c r="Y28" s="215"/>
      <c r="Z28" s="215"/>
    </row>
    <row r="29" spans="1:26" ht="14.25" customHeight="1" x14ac:dyDescent="0.3">
      <c r="A29" s="261">
        <v>25</v>
      </c>
      <c r="B29" s="261">
        <v>25</v>
      </c>
      <c r="C29" s="256" t="s">
        <v>2980</v>
      </c>
      <c r="D29" s="256" t="s">
        <v>2863</v>
      </c>
      <c r="E29" s="255" t="s">
        <v>2905</v>
      </c>
      <c r="F29" s="330" t="s">
        <v>2569</v>
      </c>
      <c r="G29" s="330" t="s">
        <v>2569</v>
      </c>
      <c r="H29" s="330" t="s">
        <v>2569</v>
      </c>
      <c r="I29" s="330" t="s">
        <v>2569</v>
      </c>
      <c r="J29" s="330" t="s">
        <v>2569</v>
      </c>
      <c r="K29" s="330" t="s">
        <v>2569</v>
      </c>
      <c r="L29" s="256" t="s">
        <v>71</v>
      </c>
      <c r="M29" s="257">
        <v>150000</v>
      </c>
      <c r="N29" s="264"/>
      <c r="O29" s="264"/>
      <c r="P29" s="265">
        <f t="shared" si="0"/>
        <v>0</v>
      </c>
      <c r="Q29" s="215"/>
      <c r="R29" s="215"/>
      <c r="S29" s="215"/>
      <c r="T29" s="215"/>
      <c r="U29" s="215"/>
      <c r="V29" s="215"/>
      <c r="W29" s="215"/>
      <c r="X29" s="215"/>
      <c r="Y29" s="215"/>
      <c r="Z29" s="215"/>
    </row>
    <row r="30" spans="1:26" ht="14.25" customHeight="1" x14ac:dyDescent="0.3">
      <c r="A30" s="261">
        <v>26</v>
      </c>
      <c r="B30" s="261">
        <v>26</v>
      </c>
      <c r="C30" s="256" t="s">
        <v>2981</v>
      </c>
      <c r="D30" s="256" t="s">
        <v>2863</v>
      </c>
      <c r="E30" s="255" t="s">
        <v>2906</v>
      </c>
      <c r="F30" s="330" t="s">
        <v>2569</v>
      </c>
      <c r="G30" s="330" t="s">
        <v>2569</v>
      </c>
      <c r="H30" s="330" t="s">
        <v>2569</v>
      </c>
      <c r="I30" s="330" t="s">
        <v>2569</v>
      </c>
      <c r="J30" s="330" t="s">
        <v>2569</v>
      </c>
      <c r="K30" s="330" t="s">
        <v>2569</v>
      </c>
      <c r="L30" s="256" t="s">
        <v>71</v>
      </c>
      <c r="M30" s="257">
        <v>108000</v>
      </c>
      <c r="N30" s="264"/>
      <c r="O30" s="264"/>
      <c r="P30" s="265">
        <f t="shared" si="0"/>
        <v>0</v>
      </c>
      <c r="Q30" s="215"/>
      <c r="R30" s="215"/>
      <c r="S30" s="215"/>
      <c r="T30" s="215"/>
      <c r="U30" s="215"/>
      <c r="V30" s="215"/>
      <c r="W30" s="215"/>
      <c r="X30" s="215"/>
      <c r="Y30" s="215"/>
      <c r="Z30" s="215"/>
    </row>
    <row r="31" spans="1:26" ht="14.25" customHeight="1" x14ac:dyDescent="0.3">
      <c r="A31" s="261">
        <v>27</v>
      </c>
      <c r="B31" s="261">
        <v>27</v>
      </c>
      <c r="C31" s="256" t="s">
        <v>2982</v>
      </c>
      <c r="D31" s="256" t="s">
        <v>2863</v>
      </c>
      <c r="E31" s="255" t="s">
        <v>2907</v>
      </c>
      <c r="F31" s="330" t="s">
        <v>2569</v>
      </c>
      <c r="G31" s="330" t="s">
        <v>2569</v>
      </c>
      <c r="H31" s="330" t="s">
        <v>2569</v>
      </c>
      <c r="I31" s="330" t="s">
        <v>2569</v>
      </c>
      <c r="J31" s="330" t="s">
        <v>2569</v>
      </c>
      <c r="K31" s="330" t="s">
        <v>2569</v>
      </c>
      <c r="L31" s="256" t="s">
        <v>71</v>
      </c>
      <c r="M31" s="257">
        <v>36000</v>
      </c>
      <c r="N31" s="264"/>
      <c r="O31" s="264"/>
      <c r="P31" s="265">
        <f t="shared" si="0"/>
        <v>0</v>
      </c>
      <c r="Q31" s="215"/>
      <c r="R31" s="215"/>
      <c r="S31" s="215"/>
      <c r="T31" s="215"/>
      <c r="U31" s="215"/>
      <c r="V31" s="215"/>
      <c r="W31" s="215"/>
      <c r="X31" s="215"/>
      <c r="Y31" s="215"/>
      <c r="Z31" s="215"/>
    </row>
    <row r="32" spans="1:26" ht="14.25" customHeight="1" x14ac:dyDescent="0.3">
      <c r="A32" s="261">
        <v>28</v>
      </c>
      <c r="B32" s="261">
        <v>28</v>
      </c>
      <c r="C32" s="256" t="s">
        <v>2866</v>
      </c>
      <c r="D32" s="256" t="s">
        <v>2865</v>
      </c>
      <c r="E32" s="255" t="s">
        <v>2908</v>
      </c>
      <c r="F32" s="330" t="s">
        <v>2569</v>
      </c>
      <c r="G32" s="330" t="s">
        <v>2569</v>
      </c>
      <c r="H32" s="330" t="s">
        <v>2569</v>
      </c>
      <c r="I32" s="330" t="s">
        <v>2569</v>
      </c>
      <c r="J32" s="330" t="s">
        <v>2569</v>
      </c>
      <c r="K32" s="330" t="s">
        <v>2569</v>
      </c>
      <c r="L32" s="256" t="s">
        <v>71</v>
      </c>
      <c r="M32" s="257">
        <v>150000</v>
      </c>
      <c r="N32" s="264"/>
      <c r="O32" s="264"/>
      <c r="P32" s="265">
        <f t="shared" si="0"/>
        <v>0</v>
      </c>
      <c r="Q32" s="215"/>
      <c r="R32" s="215"/>
      <c r="S32" s="215"/>
      <c r="T32" s="215"/>
      <c r="U32" s="215"/>
      <c r="V32" s="215"/>
      <c r="W32" s="215"/>
      <c r="X32" s="215"/>
      <c r="Y32" s="215"/>
      <c r="Z32" s="215"/>
    </row>
    <row r="33" spans="1:26" ht="14.25" customHeight="1" x14ac:dyDescent="0.3">
      <c r="A33" s="261">
        <v>29</v>
      </c>
      <c r="B33" s="261">
        <v>29</v>
      </c>
      <c r="C33" s="256" t="s">
        <v>2983</v>
      </c>
      <c r="D33" s="256" t="s">
        <v>2865</v>
      </c>
      <c r="E33" s="255" t="s">
        <v>1780</v>
      </c>
      <c r="F33" s="330" t="s">
        <v>2569</v>
      </c>
      <c r="G33" s="330" t="s">
        <v>2569</v>
      </c>
      <c r="H33" s="330" t="s">
        <v>2569</v>
      </c>
      <c r="I33" s="330" t="s">
        <v>2569</v>
      </c>
      <c r="J33" s="330" t="s">
        <v>2569</v>
      </c>
      <c r="K33" s="330" t="s">
        <v>2569</v>
      </c>
      <c r="L33" s="256" t="s">
        <v>71</v>
      </c>
      <c r="M33" s="257">
        <v>725000</v>
      </c>
      <c r="N33" s="264"/>
      <c r="O33" s="264"/>
      <c r="P33" s="265">
        <f t="shared" si="0"/>
        <v>0</v>
      </c>
      <c r="Q33" s="215"/>
      <c r="R33" s="215"/>
      <c r="S33" s="215"/>
      <c r="T33" s="215"/>
      <c r="U33" s="215"/>
      <c r="V33" s="215"/>
      <c r="W33" s="215"/>
      <c r="X33" s="215"/>
      <c r="Y33" s="215"/>
      <c r="Z33" s="215"/>
    </row>
    <row r="34" spans="1:26" ht="14.25" customHeight="1" x14ac:dyDescent="0.3">
      <c r="A34" s="261">
        <v>30</v>
      </c>
      <c r="B34" s="261">
        <v>30</v>
      </c>
      <c r="C34" s="256" t="s">
        <v>2984</v>
      </c>
      <c r="D34" s="256" t="s">
        <v>2865</v>
      </c>
      <c r="E34" s="255" t="s">
        <v>1782</v>
      </c>
      <c r="F34" s="330" t="s">
        <v>2569</v>
      </c>
      <c r="G34" s="330" t="s">
        <v>2569</v>
      </c>
      <c r="H34" s="330" t="s">
        <v>2569</v>
      </c>
      <c r="I34" s="330" t="s">
        <v>2569</v>
      </c>
      <c r="J34" s="330" t="s">
        <v>2569</v>
      </c>
      <c r="K34" s="330" t="s">
        <v>2569</v>
      </c>
      <c r="L34" s="256" t="s">
        <v>71</v>
      </c>
      <c r="M34" s="257">
        <v>175000</v>
      </c>
      <c r="N34" s="264"/>
      <c r="O34" s="264"/>
      <c r="P34" s="265">
        <f t="shared" si="0"/>
        <v>0</v>
      </c>
      <c r="Q34" s="215"/>
      <c r="R34" s="215"/>
      <c r="S34" s="215"/>
      <c r="T34" s="215"/>
      <c r="U34" s="215"/>
      <c r="V34" s="215"/>
      <c r="W34" s="215"/>
      <c r="X34" s="215"/>
      <c r="Y34" s="215"/>
      <c r="Z34" s="215"/>
    </row>
    <row r="35" spans="1:26" ht="14.25" customHeight="1" x14ac:dyDescent="0.3">
      <c r="A35" s="261">
        <v>31</v>
      </c>
      <c r="B35" s="261">
        <v>31</v>
      </c>
      <c r="C35" s="256" t="s">
        <v>2868</v>
      </c>
      <c r="D35" s="256" t="s">
        <v>2867</v>
      </c>
      <c r="E35" s="255" t="s">
        <v>1827</v>
      </c>
      <c r="F35" s="330" t="s">
        <v>2569</v>
      </c>
      <c r="G35" s="330" t="s">
        <v>2569</v>
      </c>
      <c r="H35" s="330" t="s">
        <v>2569</v>
      </c>
      <c r="I35" s="330" t="s">
        <v>2569</v>
      </c>
      <c r="J35" s="330" t="s">
        <v>2569</v>
      </c>
      <c r="K35" s="330" t="s">
        <v>2569</v>
      </c>
      <c r="L35" s="256" t="s">
        <v>688</v>
      </c>
      <c r="M35" s="256">
        <v>600</v>
      </c>
      <c r="N35" s="264"/>
      <c r="O35" s="264"/>
      <c r="P35" s="265">
        <f t="shared" si="0"/>
        <v>0</v>
      </c>
      <c r="Q35" s="215"/>
      <c r="R35" s="215"/>
      <c r="S35" s="215"/>
      <c r="T35" s="215"/>
      <c r="U35" s="215"/>
      <c r="V35" s="215"/>
      <c r="W35" s="215"/>
      <c r="X35" s="215"/>
      <c r="Y35" s="215"/>
      <c r="Z35" s="215"/>
    </row>
    <row r="36" spans="1:26" ht="14.25" customHeight="1" x14ac:dyDescent="0.3">
      <c r="A36" s="261">
        <v>32</v>
      </c>
      <c r="B36" s="261">
        <v>32</v>
      </c>
      <c r="C36" s="256" t="s">
        <v>2985</v>
      </c>
      <c r="D36" s="256" t="s">
        <v>2867</v>
      </c>
      <c r="E36" s="255" t="s">
        <v>2909</v>
      </c>
      <c r="F36" s="330" t="s">
        <v>2569</v>
      </c>
      <c r="G36" s="330" t="s">
        <v>2569</v>
      </c>
      <c r="H36" s="330" t="s">
        <v>2569</v>
      </c>
      <c r="I36" s="330" t="s">
        <v>2569</v>
      </c>
      <c r="J36" s="330" t="s">
        <v>2569</v>
      </c>
      <c r="K36" s="330" t="s">
        <v>2569</v>
      </c>
      <c r="L36" s="256" t="s">
        <v>1571</v>
      </c>
      <c r="M36" s="256">
        <v>100</v>
      </c>
      <c r="N36" s="264"/>
      <c r="O36" s="264"/>
      <c r="P36" s="265">
        <f t="shared" si="0"/>
        <v>0</v>
      </c>
      <c r="Q36" s="215"/>
      <c r="R36" s="215"/>
      <c r="S36" s="215"/>
      <c r="T36" s="215"/>
      <c r="U36" s="215"/>
      <c r="V36" s="215"/>
      <c r="W36" s="215"/>
      <c r="X36" s="215"/>
      <c r="Y36" s="215"/>
      <c r="Z36" s="215"/>
    </row>
    <row r="37" spans="1:26" ht="14.25" customHeight="1" x14ac:dyDescent="0.3">
      <c r="A37" s="261">
        <v>33</v>
      </c>
      <c r="B37" s="261">
        <v>33</v>
      </c>
      <c r="C37" s="256" t="s">
        <v>2986</v>
      </c>
      <c r="D37" s="256" t="s">
        <v>2867</v>
      </c>
      <c r="E37" s="255" t="s">
        <v>2910</v>
      </c>
      <c r="F37" s="330" t="s">
        <v>2569</v>
      </c>
      <c r="G37" s="330" t="s">
        <v>2569</v>
      </c>
      <c r="H37" s="330" t="s">
        <v>2569</v>
      </c>
      <c r="I37" s="330" t="s">
        <v>2569</v>
      </c>
      <c r="J37" s="330" t="s">
        <v>2569</v>
      </c>
      <c r="K37" s="330" t="s">
        <v>2569</v>
      </c>
      <c r="L37" s="256" t="s">
        <v>470</v>
      </c>
      <c r="M37" s="256">
        <v>600</v>
      </c>
      <c r="N37" s="264"/>
      <c r="O37" s="264"/>
      <c r="P37" s="265">
        <f t="shared" si="0"/>
        <v>0</v>
      </c>
      <c r="Q37" s="215"/>
      <c r="R37" s="215"/>
      <c r="S37" s="215"/>
      <c r="T37" s="215"/>
      <c r="U37" s="215"/>
      <c r="V37" s="215"/>
      <c r="W37" s="215"/>
      <c r="X37" s="215"/>
      <c r="Y37" s="215"/>
      <c r="Z37" s="215"/>
    </row>
    <row r="38" spans="1:26" ht="14.25" customHeight="1" x14ac:dyDescent="0.3">
      <c r="A38" s="261">
        <v>34</v>
      </c>
      <c r="B38" s="261">
        <v>34</v>
      </c>
      <c r="C38" s="256" t="s">
        <v>2987</v>
      </c>
      <c r="D38" s="256" t="s">
        <v>2867</v>
      </c>
      <c r="E38" s="255" t="s">
        <v>2911</v>
      </c>
      <c r="F38" s="330" t="s">
        <v>2569</v>
      </c>
      <c r="G38" s="330" t="s">
        <v>2569</v>
      </c>
      <c r="H38" s="330" t="s">
        <v>2569</v>
      </c>
      <c r="I38" s="330" t="s">
        <v>2569</v>
      </c>
      <c r="J38" s="330" t="s">
        <v>2569</v>
      </c>
      <c r="K38" s="330" t="s">
        <v>2569</v>
      </c>
      <c r="L38" s="256" t="s">
        <v>688</v>
      </c>
      <c r="M38" s="256">
        <v>750</v>
      </c>
      <c r="N38" s="264"/>
      <c r="O38" s="264"/>
      <c r="P38" s="265">
        <f t="shared" si="0"/>
        <v>0</v>
      </c>
      <c r="Q38" s="215"/>
      <c r="R38" s="215"/>
      <c r="S38" s="215"/>
      <c r="T38" s="215"/>
      <c r="U38" s="215"/>
      <c r="V38" s="215"/>
      <c r="W38" s="215"/>
      <c r="X38" s="215"/>
      <c r="Y38" s="215"/>
      <c r="Z38" s="215"/>
    </row>
    <row r="39" spans="1:26" ht="14.25" customHeight="1" x14ac:dyDescent="0.3">
      <c r="A39" s="261">
        <v>35</v>
      </c>
      <c r="B39" s="261">
        <v>35</v>
      </c>
      <c r="C39" s="256" t="s">
        <v>2988</v>
      </c>
      <c r="D39" s="256" t="s">
        <v>2867</v>
      </c>
      <c r="E39" s="255" t="s">
        <v>2912</v>
      </c>
      <c r="F39" s="330" t="s">
        <v>2569</v>
      </c>
      <c r="G39" s="330" t="s">
        <v>2569</v>
      </c>
      <c r="H39" s="330" t="s">
        <v>2569</v>
      </c>
      <c r="I39" s="330" t="s">
        <v>2569</v>
      </c>
      <c r="J39" s="330" t="s">
        <v>2569</v>
      </c>
      <c r="K39" s="330" t="s">
        <v>2569</v>
      </c>
      <c r="L39" s="256" t="s">
        <v>470</v>
      </c>
      <c r="M39" s="256">
        <v>450</v>
      </c>
      <c r="N39" s="264"/>
      <c r="O39" s="264"/>
      <c r="P39" s="265">
        <f t="shared" si="0"/>
        <v>0</v>
      </c>
      <c r="Q39" s="215"/>
      <c r="R39" s="215"/>
      <c r="S39" s="215"/>
      <c r="T39" s="215"/>
      <c r="U39" s="215"/>
      <c r="V39" s="215"/>
      <c r="W39" s="215"/>
      <c r="X39" s="215"/>
      <c r="Y39" s="215"/>
      <c r="Z39" s="215"/>
    </row>
    <row r="40" spans="1:26" ht="14.25" customHeight="1" x14ac:dyDescent="0.3">
      <c r="A40" s="261">
        <v>36</v>
      </c>
      <c r="B40" s="261">
        <v>36</v>
      </c>
      <c r="C40" s="256" t="s">
        <v>2989</v>
      </c>
      <c r="D40" s="256" t="s">
        <v>2867</v>
      </c>
      <c r="E40" s="255" t="s">
        <v>1841</v>
      </c>
      <c r="F40" s="330" t="s">
        <v>2569</v>
      </c>
      <c r="G40" s="330" t="s">
        <v>2569</v>
      </c>
      <c r="H40" s="330" t="s">
        <v>2569</v>
      </c>
      <c r="I40" s="330" t="s">
        <v>2569</v>
      </c>
      <c r="J40" s="330" t="s">
        <v>2569</v>
      </c>
      <c r="K40" s="330" t="s">
        <v>2569</v>
      </c>
      <c r="L40" s="256" t="s">
        <v>688</v>
      </c>
      <c r="M40" s="257">
        <v>1200</v>
      </c>
      <c r="N40" s="264"/>
      <c r="O40" s="264"/>
      <c r="P40" s="265">
        <f t="shared" si="0"/>
        <v>0</v>
      </c>
      <c r="Q40" s="215"/>
      <c r="R40" s="215"/>
      <c r="S40" s="215"/>
      <c r="T40" s="215"/>
      <c r="U40" s="215"/>
      <c r="V40" s="215"/>
      <c r="W40" s="215"/>
      <c r="X40" s="215"/>
      <c r="Y40" s="215"/>
      <c r="Z40" s="215"/>
    </row>
    <row r="41" spans="1:26" ht="14.25" customHeight="1" x14ac:dyDescent="0.3">
      <c r="A41" s="261">
        <v>37</v>
      </c>
      <c r="B41" s="261">
        <v>37</v>
      </c>
      <c r="C41" s="256" t="s">
        <v>2990</v>
      </c>
      <c r="D41" s="256" t="s">
        <v>2867</v>
      </c>
      <c r="E41" s="255" t="s">
        <v>1829</v>
      </c>
      <c r="F41" s="330" t="s">
        <v>2569</v>
      </c>
      <c r="G41" s="330" t="s">
        <v>2569</v>
      </c>
      <c r="H41" s="330" t="s">
        <v>2569</v>
      </c>
      <c r="I41" s="330" t="s">
        <v>2569</v>
      </c>
      <c r="J41" s="330" t="s">
        <v>2569</v>
      </c>
      <c r="K41" s="330" t="s">
        <v>2569</v>
      </c>
      <c r="L41" s="256" t="s">
        <v>2978</v>
      </c>
      <c r="M41" s="256">
        <v>250</v>
      </c>
      <c r="N41" s="264"/>
      <c r="O41" s="264"/>
      <c r="P41" s="265">
        <f t="shared" si="0"/>
        <v>0</v>
      </c>
      <c r="Q41" s="215"/>
      <c r="R41" s="215"/>
      <c r="S41" s="215"/>
      <c r="T41" s="215"/>
      <c r="U41" s="215"/>
      <c r="V41" s="215"/>
      <c r="W41" s="215"/>
      <c r="X41" s="215"/>
      <c r="Y41" s="215"/>
      <c r="Z41" s="215"/>
    </row>
    <row r="42" spans="1:26" ht="14.25" customHeight="1" x14ac:dyDescent="0.3">
      <c r="A42" s="261">
        <v>38</v>
      </c>
      <c r="B42" s="261">
        <v>38</v>
      </c>
      <c r="C42" s="256" t="s">
        <v>2991</v>
      </c>
      <c r="D42" s="256" t="s">
        <v>2867</v>
      </c>
      <c r="E42" s="255" t="s">
        <v>2913</v>
      </c>
      <c r="F42" s="330" t="s">
        <v>2569</v>
      </c>
      <c r="G42" s="330" t="s">
        <v>2569</v>
      </c>
      <c r="H42" s="330" t="s">
        <v>2569</v>
      </c>
      <c r="I42" s="330" t="s">
        <v>2569</v>
      </c>
      <c r="J42" s="330" t="s">
        <v>2569</v>
      </c>
      <c r="K42" s="330" t="s">
        <v>2569</v>
      </c>
      <c r="L42" s="256" t="s">
        <v>71</v>
      </c>
      <c r="M42" s="257">
        <v>300000</v>
      </c>
      <c r="N42" s="264"/>
      <c r="O42" s="264"/>
      <c r="P42" s="265">
        <f t="shared" si="0"/>
        <v>0</v>
      </c>
      <c r="Q42" s="215"/>
      <c r="R42" s="215"/>
      <c r="S42" s="215"/>
      <c r="T42" s="215"/>
      <c r="U42" s="215"/>
      <c r="V42" s="215"/>
      <c r="W42" s="215"/>
      <c r="X42" s="215"/>
      <c r="Y42" s="215"/>
      <c r="Z42" s="215"/>
    </row>
    <row r="43" spans="1:26" ht="14.25" customHeight="1" x14ac:dyDescent="0.3">
      <c r="A43" s="261">
        <v>39</v>
      </c>
      <c r="B43" s="261">
        <v>39</v>
      </c>
      <c r="C43" s="256" t="s">
        <v>2870</v>
      </c>
      <c r="D43" s="256" t="s">
        <v>2869</v>
      </c>
      <c r="E43" s="255" t="s">
        <v>2914</v>
      </c>
      <c r="F43" s="330" t="s">
        <v>2569</v>
      </c>
      <c r="G43" s="330" t="s">
        <v>2569</v>
      </c>
      <c r="H43" s="330" t="s">
        <v>2569</v>
      </c>
      <c r="I43" s="330" t="s">
        <v>2569</v>
      </c>
      <c r="J43" s="330" t="s">
        <v>2569</v>
      </c>
      <c r="K43" s="330" t="s">
        <v>2569</v>
      </c>
      <c r="L43" s="256" t="s">
        <v>1159</v>
      </c>
      <c r="M43" s="257">
        <v>625000</v>
      </c>
      <c r="N43" s="264"/>
      <c r="O43" s="264"/>
      <c r="P43" s="265">
        <f t="shared" si="0"/>
        <v>0</v>
      </c>
      <c r="Q43" s="215"/>
      <c r="R43" s="215"/>
      <c r="S43" s="215"/>
      <c r="T43" s="215"/>
      <c r="U43" s="215"/>
      <c r="V43" s="215"/>
      <c r="W43" s="215"/>
      <c r="X43" s="215"/>
      <c r="Y43" s="215"/>
      <c r="Z43" s="215"/>
    </row>
    <row r="44" spans="1:26" ht="14.25" customHeight="1" x14ac:dyDescent="0.3">
      <c r="A44" s="261">
        <v>40</v>
      </c>
      <c r="B44" s="261">
        <v>40</v>
      </c>
      <c r="C44" s="256" t="s">
        <v>2992</v>
      </c>
      <c r="D44" s="256" t="s">
        <v>2869</v>
      </c>
      <c r="E44" s="255" t="s">
        <v>2915</v>
      </c>
      <c r="F44" s="330" t="s">
        <v>2569</v>
      </c>
      <c r="G44" s="330" t="s">
        <v>2569</v>
      </c>
      <c r="H44" s="330" t="s">
        <v>2569</v>
      </c>
      <c r="I44" s="330" t="s">
        <v>2569</v>
      </c>
      <c r="J44" s="330" t="s">
        <v>2569</v>
      </c>
      <c r="K44" s="330" t="s">
        <v>2569</v>
      </c>
      <c r="L44" s="256" t="s">
        <v>71</v>
      </c>
      <c r="M44" s="257">
        <v>304500</v>
      </c>
      <c r="N44" s="264"/>
      <c r="O44" s="264"/>
      <c r="P44" s="265">
        <f t="shared" si="0"/>
        <v>0</v>
      </c>
      <c r="Q44" s="215"/>
      <c r="R44" s="215"/>
      <c r="S44" s="215"/>
      <c r="T44" s="215"/>
      <c r="U44" s="215"/>
      <c r="V44" s="215"/>
      <c r="W44" s="215"/>
      <c r="X44" s="215"/>
      <c r="Y44" s="215"/>
      <c r="Z44" s="215"/>
    </row>
    <row r="45" spans="1:26" ht="14.25" customHeight="1" x14ac:dyDescent="0.3">
      <c r="A45" s="261">
        <v>41</v>
      </c>
      <c r="B45" s="261">
        <v>41</v>
      </c>
      <c r="C45" s="256" t="s">
        <v>2872</v>
      </c>
      <c r="D45" s="256" t="s">
        <v>2871</v>
      </c>
      <c r="E45" s="255" t="s">
        <v>2916</v>
      </c>
      <c r="F45" s="330" t="s">
        <v>2569</v>
      </c>
      <c r="G45" s="330" t="s">
        <v>2569</v>
      </c>
      <c r="H45" s="330" t="s">
        <v>2569</v>
      </c>
      <c r="I45" s="330" t="s">
        <v>2569</v>
      </c>
      <c r="J45" s="330" t="s">
        <v>2569</v>
      </c>
      <c r="K45" s="330" t="s">
        <v>2569</v>
      </c>
      <c r="L45" s="256" t="s">
        <v>470</v>
      </c>
      <c r="M45" s="257">
        <v>252000</v>
      </c>
      <c r="N45" s="264"/>
      <c r="O45" s="264"/>
      <c r="P45" s="265">
        <f t="shared" si="0"/>
        <v>0</v>
      </c>
      <c r="Q45" s="215"/>
      <c r="R45" s="215"/>
      <c r="S45" s="215"/>
      <c r="T45" s="215"/>
      <c r="U45" s="215"/>
      <c r="V45" s="215"/>
      <c r="W45" s="215"/>
      <c r="X45" s="215"/>
      <c r="Y45" s="215"/>
      <c r="Z45" s="215"/>
    </row>
    <row r="46" spans="1:26" ht="14.25" customHeight="1" x14ac:dyDescent="0.3">
      <c r="A46" s="261">
        <v>42</v>
      </c>
      <c r="B46" s="261">
        <v>42</v>
      </c>
      <c r="C46" s="256" t="s">
        <v>2993</v>
      </c>
      <c r="D46" s="256" t="s">
        <v>2871</v>
      </c>
      <c r="E46" s="255" t="s">
        <v>1792</v>
      </c>
      <c r="F46" s="330" t="s">
        <v>2569</v>
      </c>
      <c r="G46" s="330" t="s">
        <v>2569</v>
      </c>
      <c r="H46" s="330" t="s">
        <v>2569</v>
      </c>
      <c r="I46" s="330" t="s">
        <v>2569</v>
      </c>
      <c r="J46" s="330" t="s">
        <v>2569</v>
      </c>
      <c r="K46" s="330" t="s">
        <v>2569</v>
      </c>
      <c r="L46" s="256" t="s">
        <v>470</v>
      </c>
      <c r="M46" s="257">
        <v>120000</v>
      </c>
      <c r="N46" s="264"/>
      <c r="O46" s="264"/>
      <c r="P46" s="265">
        <f t="shared" si="0"/>
        <v>0</v>
      </c>
      <c r="Q46" s="215"/>
      <c r="R46" s="215"/>
      <c r="S46" s="215"/>
      <c r="T46" s="215"/>
      <c r="U46" s="215"/>
      <c r="V46" s="215"/>
      <c r="W46" s="215"/>
      <c r="X46" s="215"/>
      <c r="Y46" s="215"/>
      <c r="Z46" s="215"/>
    </row>
    <row r="47" spans="1:26" ht="14.25" customHeight="1" x14ac:dyDescent="0.3">
      <c r="A47" s="261">
        <v>43</v>
      </c>
      <c r="B47" s="261">
        <v>43</v>
      </c>
      <c r="C47" s="256" t="s">
        <v>2874</v>
      </c>
      <c r="D47" s="256" t="s">
        <v>2873</v>
      </c>
      <c r="E47" s="255" t="s">
        <v>1794</v>
      </c>
      <c r="F47" s="330" t="s">
        <v>2569</v>
      </c>
      <c r="G47" s="330" t="s">
        <v>2569</v>
      </c>
      <c r="H47" s="330" t="s">
        <v>2569</v>
      </c>
      <c r="I47" s="330" t="s">
        <v>2569</v>
      </c>
      <c r="J47" s="330" t="s">
        <v>2569</v>
      </c>
      <c r="K47" s="330" t="s">
        <v>2569</v>
      </c>
      <c r="L47" s="256" t="s">
        <v>71</v>
      </c>
      <c r="M47" s="257">
        <v>360000</v>
      </c>
      <c r="N47" s="264"/>
      <c r="O47" s="264"/>
      <c r="P47" s="265">
        <f t="shared" si="0"/>
        <v>0</v>
      </c>
      <c r="Q47" s="215"/>
      <c r="R47" s="215"/>
      <c r="S47" s="215"/>
      <c r="T47" s="215"/>
      <c r="U47" s="215"/>
      <c r="V47" s="215"/>
      <c r="W47" s="215"/>
      <c r="X47" s="215"/>
      <c r="Y47" s="215"/>
      <c r="Z47" s="215"/>
    </row>
    <row r="48" spans="1:26" ht="14.25" customHeight="1" x14ac:dyDescent="0.3">
      <c r="A48" s="261">
        <v>44</v>
      </c>
      <c r="B48" s="261">
        <v>44</v>
      </c>
      <c r="C48" s="256" t="s">
        <v>2994</v>
      </c>
      <c r="D48" s="256" t="s">
        <v>2873</v>
      </c>
      <c r="E48" s="255" t="s">
        <v>1800</v>
      </c>
      <c r="F48" s="330" t="s">
        <v>2569</v>
      </c>
      <c r="G48" s="330" t="s">
        <v>2569</v>
      </c>
      <c r="H48" s="330" t="s">
        <v>2569</v>
      </c>
      <c r="I48" s="330" t="s">
        <v>2569</v>
      </c>
      <c r="J48" s="330" t="s">
        <v>2569</v>
      </c>
      <c r="K48" s="330" t="s">
        <v>2569</v>
      </c>
      <c r="L48" s="256" t="s">
        <v>71</v>
      </c>
      <c r="M48" s="257">
        <v>170000</v>
      </c>
      <c r="N48" s="264"/>
      <c r="O48" s="264"/>
      <c r="P48" s="265">
        <f t="shared" si="0"/>
        <v>0</v>
      </c>
      <c r="Q48" s="215"/>
      <c r="R48" s="215"/>
      <c r="S48" s="215"/>
      <c r="T48" s="215"/>
      <c r="U48" s="215"/>
      <c r="V48" s="215"/>
      <c r="W48" s="215"/>
      <c r="X48" s="215"/>
      <c r="Y48" s="215"/>
      <c r="Z48" s="215"/>
    </row>
    <row r="49" spans="1:26" ht="14.25" customHeight="1" x14ac:dyDescent="0.3">
      <c r="A49" s="261">
        <v>45</v>
      </c>
      <c r="B49" s="261">
        <v>45</v>
      </c>
      <c r="C49" s="256" t="s">
        <v>2995</v>
      </c>
      <c r="D49" s="256" t="s">
        <v>2873</v>
      </c>
      <c r="E49" s="255" t="s">
        <v>1808</v>
      </c>
      <c r="F49" s="330" t="s">
        <v>2569</v>
      </c>
      <c r="G49" s="330" t="s">
        <v>2569</v>
      </c>
      <c r="H49" s="330" t="s">
        <v>2569</v>
      </c>
      <c r="I49" s="330" t="s">
        <v>2569</v>
      </c>
      <c r="J49" s="330" t="s">
        <v>2569</v>
      </c>
      <c r="K49" s="330" t="s">
        <v>2569</v>
      </c>
      <c r="L49" s="256" t="s">
        <v>71</v>
      </c>
      <c r="M49" s="257">
        <v>4500000</v>
      </c>
      <c r="N49" s="264"/>
      <c r="O49" s="264"/>
      <c r="P49" s="265">
        <f t="shared" si="0"/>
        <v>0</v>
      </c>
      <c r="Q49" s="215"/>
      <c r="R49" s="215"/>
      <c r="S49" s="215"/>
      <c r="T49" s="215"/>
      <c r="U49" s="215"/>
      <c r="V49" s="215"/>
      <c r="W49" s="215"/>
      <c r="X49" s="215"/>
      <c r="Y49" s="215"/>
      <c r="Z49" s="215"/>
    </row>
    <row r="50" spans="1:26" ht="14.25" customHeight="1" x14ac:dyDescent="0.3">
      <c r="A50" s="261">
        <v>46</v>
      </c>
      <c r="B50" s="261">
        <v>46</v>
      </c>
      <c r="C50" s="256" t="s">
        <v>2876</v>
      </c>
      <c r="D50" s="256" t="s">
        <v>2875</v>
      </c>
      <c r="E50" s="255" t="s">
        <v>2917</v>
      </c>
      <c r="F50" s="330" t="s">
        <v>2569</v>
      </c>
      <c r="G50" s="330" t="s">
        <v>2569</v>
      </c>
      <c r="H50" s="330" t="s">
        <v>2569</v>
      </c>
      <c r="I50" s="330" t="s">
        <v>2569</v>
      </c>
      <c r="J50" s="330" t="s">
        <v>2569</v>
      </c>
      <c r="K50" s="330" t="s">
        <v>2569</v>
      </c>
      <c r="L50" s="256" t="s">
        <v>71</v>
      </c>
      <c r="M50" s="257">
        <v>3300000</v>
      </c>
      <c r="N50" s="264"/>
      <c r="O50" s="264"/>
      <c r="P50" s="265">
        <f t="shared" si="0"/>
        <v>0</v>
      </c>
      <c r="Q50" s="215"/>
      <c r="R50" s="215"/>
      <c r="S50" s="215"/>
      <c r="T50" s="215"/>
      <c r="U50" s="215"/>
      <c r="V50" s="215"/>
      <c r="W50" s="215"/>
      <c r="X50" s="215"/>
      <c r="Y50" s="215"/>
      <c r="Z50" s="215"/>
    </row>
    <row r="51" spans="1:26" ht="14.25" customHeight="1" x14ac:dyDescent="0.3">
      <c r="A51" s="261">
        <v>47</v>
      </c>
      <c r="B51" s="261">
        <v>47</v>
      </c>
      <c r="C51" s="256" t="s">
        <v>2996</v>
      </c>
      <c r="D51" s="256" t="s">
        <v>2875</v>
      </c>
      <c r="E51" s="255" t="s">
        <v>2918</v>
      </c>
      <c r="F51" s="330" t="s">
        <v>2569</v>
      </c>
      <c r="G51" s="330" t="s">
        <v>2569</v>
      </c>
      <c r="H51" s="330" t="s">
        <v>2569</v>
      </c>
      <c r="I51" s="330" t="s">
        <v>2569</v>
      </c>
      <c r="J51" s="330" t="s">
        <v>2569</v>
      </c>
      <c r="K51" s="330" t="s">
        <v>2569</v>
      </c>
      <c r="L51" s="256" t="s">
        <v>71</v>
      </c>
      <c r="M51" s="257">
        <v>108000</v>
      </c>
      <c r="N51" s="264"/>
      <c r="O51" s="264"/>
      <c r="P51" s="265">
        <f t="shared" si="0"/>
        <v>0</v>
      </c>
      <c r="Q51" s="215"/>
      <c r="R51" s="215"/>
      <c r="S51" s="215"/>
      <c r="T51" s="215"/>
      <c r="U51" s="215"/>
      <c r="V51" s="215"/>
      <c r="W51" s="215"/>
      <c r="X51" s="215"/>
      <c r="Y51" s="215"/>
      <c r="Z51" s="215"/>
    </row>
    <row r="52" spans="1:26" ht="14.25" customHeight="1" x14ac:dyDescent="0.3">
      <c r="A52" s="261">
        <v>48</v>
      </c>
      <c r="B52" s="261">
        <v>48</v>
      </c>
      <c r="C52" s="256" t="s">
        <v>2878</v>
      </c>
      <c r="D52" s="256" t="s">
        <v>2877</v>
      </c>
      <c r="E52" s="255" t="s">
        <v>2919</v>
      </c>
      <c r="F52" s="330" t="s">
        <v>2569</v>
      </c>
      <c r="G52" s="330" t="s">
        <v>2569</v>
      </c>
      <c r="H52" s="330" t="s">
        <v>2569</v>
      </c>
      <c r="I52" s="330" t="s">
        <v>2569</v>
      </c>
      <c r="J52" s="330" t="s">
        <v>2569</v>
      </c>
      <c r="K52" s="330" t="s">
        <v>2569</v>
      </c>
      <c r="L52" s="256" t="s">
        <v>71</v>
      </c>
      <c r="M52" s="257">
        <v>320000</v>
      </c>
      <c r="N52" s="264"/>
      <c r="O52" s="264"/>
      <c r="P52" s="265">
        <f t="shared" si="0"/>
        <v>0</v>
      </c>
      <c r="Q52" s="215"/>
      <c r="R52" s="215"/>
      <c r="S52" s="215"/>
      <c r="T52" s="215"/>
      <c r="U52" s="215"/>
      <c r="V52" s="215"/>
      <c r="W52" s="215"/>
      <c r="X52" s="215"/>
      <c r="Y52" s="215"/>
      <c r="Z52" s="215"/>
    </row>
    <row r="53" spans="1:26" ht="14.25" customHeight="1" x14ac:dyDescent="0.3">
      <c r="A53" s="261">
        <v>49</v>
      </c>
      <c r="B53" s="261">
        <v>49</v>
      </c>
      <c r="C53" s="256" t="s">
        <v>2997</v>
      </c>
      <c r="D53" s="256" t="s">
        <v>2877</v>
      </c>
      <c r="E53" s="255" t="s">
        <v>2920</v>
      </c>
      <c r="F53" s="330" t="s">
        <v>2569</v>
      </c>
      <c r="G53" s="330" t="s">
        <v>2569</v>
      </c>
      <c r="H53" s="330" t="s">
        <v>2569</v>
      </c>
      <c r="I53" s="330" t="s">
        <v>2569</v>
      </c>
      <c r="J53" s="330" t="s">
        <v>2569</v>
      </c>
      <c r="K53" s="330" t="s">
        <v>2569</v>
      </c>
      <c r="L53" s="256" t="s">
        <v>71</v>
      </c>
      <c r="M53" s="257">
        <v>140000</v>
      </c>
      <c r="N53" s="264"/>
      <c r="O53" s="264"/>
      <c r="P53" s="265">
        <f t="shared" si="0"/>
        <v>0</v>
      </c>
      <c r="Q53" s="215"/>
      <c r="R53" s="215"/>
      <c r="S53" s="215"/>
      <c r="T53" s="215"/>
      <c r="U53" s="215"/>
      <c r="V53" s="215"/>
      <c r="W53" s="215"/>
      <c r="X53" s="215"/>
      <c r="Y53" s="215"/>
      <c r="Z53" s="215"/>
    </row>
    <row r="54" spans="1:26" ht="14.25" customHeight="1" x14ac:dyDescent="0.3">
      <c r="A54" s="261">
        <v>50</v>
      </c>
      <c r="B54" s="261">
        <v>50</v>
      </c>
      <c r="C54" s="256" t="s">
        <v>2880</v>
      </c>
      <c r="D54" s="256" t="s">
        <v>2879</v>
      </c>
      <c r="E54" s="255" t="s">
        <v>2921</v>
      </c>
      <c r="F54" s="330" t="s">
        <v>2569</v>
      </c>
      <c r="G54" s="330" t="s">
        <v>2569</v>
      </c>
      <c r="H54" s="330" t="s">
        <v>2569</v>
      </c>
      <c r="I54" s="330" t="s">
        <v>2569</v>
      </c>
      <c r="J54" s="330" t="s">
        <v>2569</v>
      </c>
      <c r="K54" s="330" t="s">
        <v>2569</v>
      </c>
      <c r="L54" s="256" t="s">
        <v>71</v>
      </c>
      <c r="M54" s="257">
        <v>7200</v>
      </c>
      <c r="N54" s="264"/>
      <c r="O54" s="264"/>
      <c r="P54" s="265">
        <f t="shared" si="0"/>
        <v>0</v>
      </c>
      <c r="Q54" s="215"/>
      <c r="R54" s="215"/>
      <c r="S54" s="215"/>
      <c r="T54" s="215"/>
      <c r="U54" s="215"/>
      <c r="V54" s="215"/>
      <c r="W54" s="215"/>
      <c r="X54" s="215"/>
      <c r="Y54" s="215"/>
      <c r="Z54" s="215"/>
    </row>
    <row r="55" spans="1:26" ht="14.25" customHeight="1" x14ac:dyDescent="0.3">
      <c r="A55" s="261">
        <v>51</v>
      </c>
      <c r="B55" s="261">
        <v>51</v>
      </c>
      <c r="C55" s="256" t="s">
        <v>2998</v>
      </c>
      <c r="D55" s="256" t="s">
        <v>2879</v>
      </c>
      <c r="E55" s="255" t="s">
        <v>2922</v>
      </c>
      <c r="F55" s="330" t="s">
        <v>2569</v>
      </c>
      <c r="G55" s="330" t="s">
        <v>2569</v>
      </c>
      <c r="H55" s="330" t="s">
        <v>2569</v>
      </c>
      <c r="I55" s="330" t="s">
        <v>2569</v>
      </c>
      <c r="J55" s="330" t="s">
        <v>2569</v>
      </c>
      <c r="K55" s="330" t="s">
        <v>2569</v>
      </c>
      <c r="L55" s="256" t="s">
        <v>71</v>
      </c>
      <c r="M55" s="257">
        <v>108000</v>
      </c>
      <c r="N55" s="264"/>
      <c r="O55" s="264"/>
      <c r="P55" s="265">
        <f t="shared" si="0"/>
        <v>0</v>
      </c>
      <c r="Q55" s="215"/>
      <c r="R55" s="215"/>
      <c r="S55" s="215"/>
      <c r="T55" s="215"/>
      <c r="U55" s="215"/>
      <c r="V55" s="215"/>
      <c r="W55" s="215"/>
      <c r="X55" s="215"/>
      <c r="Y55" s="215"/>
      <c r="Z55" s="215"/>
    </row>
    <row r="56" spans="1:26" ht="14.25" customHeight="1" x14ac:dyDescent="0.3">
      <c r="A56" s="261">
        <v>52</v>
      </c>
      <c r="B56" s="261">
        <v>52</v>
      </c>
      <c r="C56" s="256" t="s">
        <v>2882</v>
      </c>
      <c r="D56" s="256" t="s">
        <v>2881</v>
      </c>
      <c r="E56" s="255" t="s">
        <v>2923</v>
      </c>
      <c r="F56" s="330" t="s">
        <v>2569</v>
      </c>
      <c r="G56" s="330" t="s">
        <v>2569</v>
      </c>
      <c r="H56" s="330" t="s">
        <v>2569</v>
      </c>
      <c r="I56" s="330" t="s">
        <v>2569</v>
      </c>
      <c r="J56" s="330" t="s">
        <v>2569</v>
      </c>
      <c r="K56" s="330" t="s">
        <v>2569</v>
      </c>
      <c r="L56" s="256" t="s">
        <v>71</v>
      </c>
      <c r="M56" s="257">
        <v>144000</v>
      </c>
      <c r="N56" s="264"/>
      <c r="O56" s="264"/>
      <c r="P56" s="265">
        <f t="shared" si="0"/>
        <v>0</v>
      </c>
      <c r="Q56" s="215"/>
      <c r="R56" s="215"/>
      <c r="S56" s="215"/>
      <c r="T56" s="215"/>
      <c r="U56" s="215"/>
      <c r="V56" s="215"/>
      <c r="W56" s="215"/>
      <c r="X56" s="215"/>
      <c r="Y56" s="215"/>
      <c r="Z56" s="215"/>
    </row>
    <row r="57" spans="1:26" ht="14.25" customHeight="1" x14ac:dyDescent="0.3">
      <c r="A57" s="261">
        <v>53</v>
      </c>
      <c r="B57" s="261">
        <v>53</v>
      </c>
      <c r="C57" s="256" t="s">
        <v>2999</v>
      </c>
      <c r="D57" s="256" t="s">
        <v>2881</v>
      </c>
      <c r="E57" s="255" t="s">
        <v>2924</v>
      </c>
      <c r="F57" s="330" t="s">
        <v>2569</v>
      </c>
      <c r="G57" s="330" t="s">
        <v>2569</v>
      </c>
      <c r="H57" s="330" t="s">
        <v>2569</v>
      </c>
      <c r="I57" s="330" t="s">
        <v>2569</v>
      </c>
      <c r="J57" s="330" t="s">
        <v>2569</v>
      </c>
      <c r="K57" s="330" t="s">
        <v>2569</v>
      </c>
      <c r="L57" s="256" t="s">
        <v>71</v>
      </c>
      <c r="M57" s="257">
        <v>360000</v>
      </c>
      <c r="N57" s="264"/>
      <c r="O57" s="264"/>
      <c r="P57" s="265">
        <f t="shared" si="0"/>
        <v>0</v>
      </c>
      <c r="Q57" s="215"/>
      <c r="R57" s="215"/>
      <c r="S57" s="215"/>
      <c r="T57" s="215"/>
      <c r="U57" s="215"/>
      <c r="V57" s="215"/>
      <c r="W57" s="215"/>
      <c r="X57" s="215"/>
      <c r="Y57" s="215"/>
      <c r="Z57" s="215"/>
    </row>
    <row r="58" spans="1:26" ht="14.25" customHeight="1" x14ac:dyDescent="0.3">
      <c r="A58" s="261">
        <v>54</v>
      </c>
      <c r="B58" s="261">
        <v>54</v>
      </c>
      <c r="C58" s="256" t="s">
        <v>2884</v>
      </c>
      <c r="D58" s="256" t="s">
        <v>2883</v>
      </c>
      <c r="E58" s="255" t="s">
        <v>2925</v>
      </c>
      <c r="F58" s="330" t="s">
        <v>2569</v>
      </c>
      <c r="G58" s="330" t="s">
        <v>2569</v>
      </c>
      <c r="H58" s="330" t="s">
        <v>2569</v>
      </c>
      <c r="I58" s="330" t="s">
        <v>2569</v>
      </c>
      <c r="J58" s="330" t="s">
        <v>2569</v>
      </c>
      <c r="K58" s="330" t="s">
        <v>2569</v>
      </c>
      <c r="L58" s="256" t="s">
        <v>641</v>
      </c>
      <c r="M58" s="257">
        <v>6000</v>
      </c>
      <c r="N58" s="264"/>
      <c r="O58" s="264"/>
      <c r="P58" s="265">
        <f t="shared" si="0"/>
        <v>0</v>
      </c>
      <c r="Q58" s="215"/>
      <c r="R58" s="215"/>
      <c r="S58" s="215"/>
      <c r="T58" s="215"/>
      <c r="U58" s="215"/>
      <c r="V58" s="215"/>
      <c r="W58" s="215"/>
      <c r="X58" s="215"/>
      <c r="Y58" s="215"/>
      <c r="Z58" s="215"/>
    </row>
    <row r="59" spans="1:26" ht="14.25" customHeight="1" x14ac:dyDescent="0.3">
      <c r="A59" s="261">
        <v>55</v>
      </c>
      <c r="B59" s="261">
        <v>55</v>
      </c>
      <c r="C59" s="256" t="s">
        <v>3000</v>
      </c>
      <c r="D59" s="256" t="s">
        <v>2883</v>
      </c>
      <c r="E59" s="255" t="s">
        <v>2926</v>
      </c>
      <c r="F59" s="330" t="s">
        <v>2569</v>
      </c>
      <c r="G59" s="330" t="s">
        <v>2569</v>
      </c>
      <c r="H59" s="330" t="s">
        <v>2569</v>
      </c>
      <c r="I59" s="330" t="s">
        <v>2569</v>
      </c>
      <c r="J59" s="330" t="s">
        <v>2569</v>
      </c>
      <c r="K59" s="330" t="s">
        <v>2569</v>
      </c>
      <c r="L59" s="256" t="s">
        <v>467</v>
      </c>
      <c r="M59" s="257">
        <v>6000</v>
      </c>
      <c r="N59" s="264"/>
      <c r="O59" s="264"/>
      <c r="P59" s="265">
        <f t="shared" si="0"/>
        <v>0</v>
      </c>
      <c r="Q59" s="215"/>
      <c r="R59" s="215"/>
      <c r="S59" s="215"/>
      <c r="T59" s="215"/>
      <c r="U59" s="215"/>
      <c r="V59" s="215"/>
      <c r="W59" s="215"/>
      <c r="X59" s="215"/>
      <c r="Y59" s="215"/>
      <c r="Z59" s="215"/>
    </row>
    <row r="60" spans="1:26" ht="14.25" customHeight="1" x14ac:dyDescent="0.3">
      <c r="A60" s="362" t="s">
        <v>2570</v>
      </c>
      <c r="B60" s="363"/>
      <c r="C60" s="363"/>
      <c r="D60" s="363"/>
      <c r="E60" s="363"/>
      <c r="F60" s="363"/>
      <c r="G60" s="363"/>
      <c r="H60" s="363"/>
      <c r="I60" s="363"/>
      <c r="J60" s="365">
        <f>SUBTOTAL(9,P5:P59)</f>
        <v>0</v>
      </c>
      <c r="K60" s="363"/>
      <c r="L60" s="363"/>
      <c r="M60" s="363"/>
      <c r="N60" s="363"/>
      <c r="O60" s="363"/>
      <c r="P60" s="363"/>
      <c r="Q60" s="215"/>
      <c r="R60" s="215"/>
      <c r="S60" s="215"/>
      <c r="T60" s="215"/>
      <c r="U60" s="215"/>
      <c r="V60" s="215"/>
      <c r="W60" s="215"/>
      <c r="X60" s="215"/>
      <c r="Y60" s="215"/>
      <c r="Z60" s="215"/>
    </row>
    <row r="61" spans="1:26" ht="14.25" customHeight="1" x14ac:dyDescent="0.3">
      <c r="A61" s="364"/>
      <c r="B61" s="364"/>
      <c r="C61" s="364"/>
      <c r="D61" s="364"/>
      <c r="E61" s="364"/>
      <c r="F61" s="364"/>
      <c r="G61" s="364"/>
      <c r="H61" s="364"/>
      <c r="I61" s="364"/>
      <c r="J61" s="366" t="s">
        <v>3019</v>
      </c>
      <c r="K61" s="364"/>
      <c r="L61" s="364"/>
      <c r="M61" s="364"/>
      <c r="N61" s="364"/>
      <c r="O61" s="364"/>
      <c r="P61" s="364"/>
      <c r="Q61" s="215"/>
      <c r="R61" s="215"/>
      <c r="S61" s="215"/>
      <c r="T61" s="215"/>
      <c r="U61" s="215"/>
      <c r="V61" s="215"/>
      <c r="W61" s="215"/>
      <c r="X61" s="215"/>
      <c r="Y61" s="215"/>
      <c r="Z61" s="215"/>
    </row>
    <row r="62" spans="1:26" ht="14.25" customHeight="1" x14ac:dyDescent="0.3">
      <c r="A62" s="215"/>
      <c r="B62" s="215"/>
      <c r="C62" s="215"/>
      <c r="D62" s="215"/>
      <c r="E62" s="215"/>
      <c r="F62" s="215"/>
      <c r="G62" s="215"/>
      <c r="H62" s="215"/>
      <c r="I62" s="215"/>
      <c r="J62" s="215"/>
      <c r="K62" s="215"/>
      <c r="L62" s="215"/>
      <c r="M62" s="215"/>
      <c r="N62" s="215"/>
      <c r="O62" s="215"/>
      <c r="P62" s="215"/>
      <c r="Q62" s="215"/>
      <c r="R62" s="215"/>
      <c r="S62" s="215"/>
      <c r="T62" s="215"/>
      <c r="U62" s="215"/>
      <c r="V62" s="215"/>
      <c r="W62" s="215"/>
      <c r="X62" s="215"/>
      <c r="Y62" s="215"/>
      <c r="Z62" s="215"/>
    </row>
    <row r="63" spans="1:26" ht="14.25" customHeight="1" x14ac:dyDescent="0.3">
      <c r="A63" s="132" t="s">
        <v>2571</v>
      </c>
      <c r="B63" s="132"/>
      <c r="C63" s="132"/>
      <c r="D63" s="132"/>
      <c r="E63" s="215"/>
      <c r="F63" s="215"/>
      <c r="G63" s="215"/>
      <c r="H63" s="215"/>
      <c r="I63" s="215"/>
      <c r="J63" s="215"/>
      <c r="K63" s="215"/>
      <c r="L63" s="215"/>
      <c r="M63" s="215"/>
      <c r="N63" s="215"/>
      <c r="O63" s="215"/>
      <c r="P63" s="215"/>
      <c r="Q63" s="215"/>
      <c r="R63" s="215"/>
      <c r="S63" s="215"/>
      <c r="T63" s="215"/>
      <c r="U63" s="215"/>
      <c r="V63" s="215"/>
      <c r="W63" s="215"/>
      <c r="X63" s="215"/>
      <c r="Y63" s="215"/>
      <c r="Z63" s="215"/>
    </row>
    <row r="64" spans="1:26" ht="14.25" customHeight="1" x14ac:dyDescent="0.3">
      <c r="A64" s="215"/>
      <c r="B64" s="215"/>
      <c r="C64" s="215"/>
      <c r="D64" s="215"/>
      <c r="E64" s="215"/>
      <c r="F64" s="215"/>
      <c r="G64" s="215"/>
      <c r="H64" s="215"/>
      <c r="I64" s="215"/>
      <c r="J64" s="215"/>
      <c r="K64" s="215"/>
      <c r="L64" s="215"/>
      <c r="M64" s="215"/>
      <c r="N64" s="215"/>
      <c r="O64" s="215"/>
      <c r="P64" s="215"/>
      <c r="Q64" s="215"/>
      <c r="R64" s="215"/>
      <c r="S64" s="215"/>
      <c r="T64" s="215"/>
      <c r="U64" s="215"/>
      <c r="V64" s="215"/>
      <c r="W64" s="215"/>
      <c r="X64" s="215"/>
      <c r="Y64" s="215"/>
      <c r="Z64" s="215"/>
    </row>
    <row r="65" spans="1:26" ht="14.25" customHeight="1" x14ac:dyDescent="0.3">
      <c r="A65" s="215"/>
      <c r="B65" s="215"/>
      <c r="C65" s="215"/>
      <c r="D65" s="215"/>
      <c r="E65" s="215"/>
      <c r="F65" s="215"/>
      <c r="G65" s="215"/>
      <c r="H65" s="215"/>
      <c r="I65" s="215"/>
      <c r="J65" s="215"/>
      <c r="K65" s="215"/>
      <c r="L65" s="215"/>
      <c r="M65" s="215"/>
      <c r="N65" s="215"/>
      <c r="O65" s="215"/>
      <c r="P65" s="215"/>
      <c r="Q65" s="215"/>
      <c r="R65" s="215"/>
      <c r="S65" s="215"/>
      <c r="T65" s="215"/>
      <c r="U65" s="215"/>
      <c r="V65" s="215"/>
      <c r="W65" s="215"/>
      <c r="X65" s="215"/>
      <c r="Y65" s="215"/>
      <c r="Z65" s="215"/>
    </row>
    <row r="66" spans="1:26" ht="14.25" customHeight="1" x14ac:dyDescent="0.3">
      <c r="A66" s="215"/>
      <c r="B66" s="215"/>
      <c r="C66" s="215"/>
      <c r="D66" s="215"/>
      <c r="E66" s="215"/>
      <c r="F66" s="215"/>
      <c r="G66" s="215"/>
      <c r="H66" s="215"/>
      <c r="I66" s="215"/>
      <c r="J66" s="215"/>
      <c r="K66" s="215"/>
      <c r="L66" s="215"/>
      <c r="M66" s="215"/>
      <c r="N66" s="215"/>
      <c r="O66" s="215"/>
      <c r="P66" s="215"/>
      <c r="Q66" s="215"/>
      <c r="R66" s="215"/>
      <c r="S66" s="215"/>
      <c r="T66" s="215"/>
      <c r="U66" s="215"/>
      <c r="V66" s="215"/>
      <c r="W66" s="215"/>
      <c r="X66" s="215"/>
      <c r="Y66" s="215"/>
      <c r="Z66" s="215"/>
    </row>
    <row r="67" spans="1:26" ht="14.25" customHeight="1" x14ac:dyDescent="0.3">
      <c r="A67" s="215"/>
      <c r="B67" s="215"/>
      <c r="C67" s="215"/>
      <c r="D67" s="215"/>
      <c r="E67" s="215"/>
      <c r="F67" s="215"/>
      <c r="G67" s="215"/>
      <c r="H67" s="215"/>
      <c r="I67" s="215"/>
      <c r="J67" s="215"/>
      <c r="K67" s="215"/>
      <c r="L67" s="215"/>
      <c r="M67" s="215"/>
      <c r="N67" s="215"/>
      <c r="O67" s="215"/>
      <c r="P67" s="215"/>
      <c r="Q67" s="215"/>
      <c r="R67" s="215"/>
      <c r="S67" s="215"/>
      <c r="T67" s="215"/>
      <c r="U67" s="215"/>
      <c r="V67" s="215"/>
      <c r="W67" s="215"/>
      <c r="X67" s="215"/>
      <c r="Y67" s="215"/>
      <c r="Z67" s="215"/>
    </row>
    <row r="68" spans="1:26" ht="14.25" customHeight="1" x14ac:dyDescent="0.3">
      <c r="A68" s="215"/>
      <c r="B68" s="215"/>
      <c r="C68" s="215"/>
      <c r="D68" s="215"/>
      <c r="E68" s="215"/>
      <c r="F68" s="215"/>
      <c r="G68" s="215"/>
      <c r="H68" s="215"/>
      <c r="I68" s="215"/>
      <c r="J68" s="215"/>
      <c r="K68" s="215"/>
      <c r="L68" s="215"/>
      <c r="M68" s="215"/>
      <c r="N68" s="215"/>
      <c r="O68" s="215"/>
      <c r="P68" s="215"/>
      <c r="Q68" s="215"/>
      <c r="R68" s="215"/>
      <c r="S68" s="215"/>
      <c r="T68" s="215"/>
      <c r="U68" s="215"/>
      <c r="V68" s="215"/>
      <c r="W68" s="215"/>
      <c r="X68" s="215"/>
      <c r="Y68" s="215"/>
      <c r="Z68" s="215"/>
    </row>
    <row r="69" spans="1:26" ht="14.25" customHeight="1" x14ac:dyDescent="0.3">
      <c r="A69" s="215"/>
      <c r="B69" s="215"/>
      <c r="C69" s="215"/>
      <c r="D69" s="215"/>
      <c r="E69" s="215"/>
      <c r="F69" s="215"/>
      <c r="G69" s="215"/>
      <c r="H69" s="215"/>
      <c r="I69" s="215"/>
      <c r="J69" s="215"/>
      <c r="K69" s="215"/>
      <c r="L69" s="215"/>
      <c r="M69" s="215"/>
      <c r="N69" s="215"/>
      <c r="O69" s="215"/>
      <c r="P69" s="215"/>
      <c r="Q69" s="215"/>
      <c r="R69" s="215"/>
      <c r="S69" s="215"/>
      <c r="T69" s="215"/>
      <c r="U69" s="215"/>
      <c r="V69" s="215"/>
      <c r="W69" s="215"/>
      <c r="X69" s="215"/>
      <c r="Y69" s="215"/>
      <c r="Z69" s="215"/>
    </row>
    <row r="70" spans="1:26" ht="14.25" customHeight="1" x14ac:dyDescent="0.3">
      <c r="A70" s="215"/>
      <c r="B70" s="215"/>
      <c r="C70" s="215"/>
      <c r="D70" s="215"/>
      <c r="E70" s="215"/>
      <c r="F70" s="215"/>
      <c r="G70" s="215"/>
      <c r="H70" s="215"/>
      <c r="I70" s="215"/>
      <c r="J70" s="215"/>
      <c r="K70" s="215"/>
      <c r="L70" s="215"/>
      <c r="M70" s="215"/>
      <c r="N70" s="215"/>
      <c r="O70" s="215"/>
      <c r="P70" s="215"/>
      <c r="Q70" s="215"/>
      <c r="R70" s="215"/>
      <c r="S70" s="215"/>
      <c r="T70" s="215"/>
      <c r="U70" s="215"/>
      <c r="V70" s="215"/>
      <c r="W70" s="215"/>
      <c r="X70" s="215"/>
      <c r="Y70" s="215"/>
      <c r="Z70" s="215"/>
    </row>
    <row r="71" spans="1:26" ht="14.25" customHeight="1" x14ac:dyDescent="0.3">
      <c r="A71" s="215"/>
      <c r="B71" s="215"/>
      <c r="C71" s="215"/>
      <c r="D71" s="215"/>
      <c r="E71" s="215"/>
      <c r="F71" s="215"/>
      <c r="G71" s="215"/>
      <c r="H71" s="215"/>
      <c r="I71" s="215"/>
      <c r="J71" s="215"/>
      <c r="K71" s="215"/>
      <c r="L71" s="215"/>
      <c r="M71" s="215"/>
      <c r="N71" s="215"/>
      <c r="O71" s="215"/>
      <c r="P71" s="215"/>
      <c r="Q71" s="215"/>
      <c r="R71" s="215"/>
      <c r="S71" s="215"/>
      <c r="T71" s="215"/>
      <c r="U71" s="215"/>
      <c r="V71" s="215"/>
      <c r="W71" s="215"/>
      <c r="X71" s="215"/>
      <c r="Y71" s="215"/>
      <c r="Z71" s="215"/>
    </row>
    <row r="72" spans="1:26" ht="14.25" customHeight="1" x14ac:dyDescent="0.3">
      <c r="A72" s="215"/>
      <c r="B72" s="215"/>
      <c r="C72" s="215"/>
      <c r="D72" s="215"/>
      <c r="E72" s="215"/>
      <c r="F72" s="215"/>
      <c r="G72" s="215"/>
      <c r="H72" s="215"/>
      <c r="I72" s="215"/>
      <c r="J72" s="215"/>
      <c r="K72" s="215"/>
      <c r="L72" s="215"/>
      <c r="M72" s="215"/>
      <c r="N72" s="215"/>
      <c r="O72" s="215"/>
      <c r="P72" s="215"/>
      <c r="Q72" s="215"/>
      <c r="R72" s="215"/>
      <c r="S72" s="215"/>
      <c r="T72" s="215"/>
      <c r="U72" s="215"/>
      <c r="V72" s="215"/>
      <c r="W72" s="215"/>
      <c r="X72" s="215"/>
      <c r="Y72" s="215"/>
      <c r="Z72" s="215"/>
    </row>
    <row r="73" spans="1:26" ht="14.25" customHeigh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row>
    <row r="74" spans="1:26" ht="14.25" customHeight="1" x14ac:dyDescent="0.3">
      <c r="A74" s="215"/>
      <c r="B74" s="215"/>
      <c r="C74" s="215"/>
      <c r="D74" s="215"/>
      <c r="E74" s="215"/>
      <c r="F74" s="215"/>
      <c r="G74" s="215"/>
      <c r="H74" s="215"/>
      <c r="I74" s="215"/>
      <c r="J74" s="215"/>
      <c r="K74" s="215"/>
      <c r="L74" s="215"/>
      <c r="M74" s="215"/>
      <c r="N74" s="215"/>
      <c r="O74" s="215"/>
      <c r="P74" s="215"/>
      <c r="Q74" s="215"/>
      <c r="R74" s="215"/>
      <c r="S74" s="215"/>
      <c r="T74" s="215"/>
      <c r="U74" s="215"/>
      <c r="V74" s="215"/>
      <c r="W74" s="215"/>
      <c r="X74" s="215"/>
      <c r="Y74" s="215"/>
      <c r="Z74" s="215"/>
    </row>
    <row r="75" spans="1:26" ht="14.25" customHeight="1" x14ac:dyDescent="0.3">
      <c r="A75" s="215"/>
      <c r="B75" s="215"/>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row>
    <row r="76" spans="1:26" ht="14.25" customHeight="1" x14ac:dyDescent="0.3">
      <c r="A76" s="215"/>
      <c r="B76" s="215"/>
      <c r="C76" s="215"/>
      <c r="D76" s="215"/>
      <c r="E76" s="215"/>
      <c r="F76" s="215"/>
      <c r="G76" s="215"/>
      <c r="H76" s="215"/>
      <c r="I76" s="215"/>
      <c r="J76" s="215"/>
      <c r="K76" s="215"/>
      <c r="L76" s="215"/>
      <c r="M76" s="215"/>
      <c r="N76" s="215"/>
      <c r="O76" s="215"/>
      <c r="P76" s="215"/>
      <c r="Q76" s="215"/>
      <c r="R76" s="215"/>
      <c r="S76" s="215"/>
      <c r="T76" s="215"/>
      <c r="U76" s="215"/>
      <c r="V76" s="215"/>
      <c r="W76" s="215"/>
      <c r="X76" s="215"/>
      <c r="Y76" s="215"/>
      <c r="Z76" s="215"/>
    </row>
    <row r="77" spans="1:26" ht="14.25" customHeight="1" x14ac:dyDescent="0.3">
      <c r="A77" s="215"/>
      <c r="B77" s="215"/>
      <c r="C77" s="215"/>
      <c r="D77" s="215"/>
      <c r="E77" s="215"/>
      <c r="F77" s="215"/>
      <c r="G77" s="215"/>
      <c r="H77" s="215"/>
      <c r="I77" s="215"/>
      <c r="J77" s="215"/>
      <c r="K77" s="215"/>
      <c r="L77" s="215"/>
      <c r="M77" s="215"/>
      <c r="N77" s="215"/>
      <c r="O77" s="215"/>
      <c r="P77" s="215"/>
      <c r="Q77" s="215"/>
      <c r="R77" s="215"/>
      <c r="S77" s="215"/>
      <c r="T77" s="215"/>
      <c r="U77" s="215"/>
      <c r="V77" s="215"/>
      <c r="W77" s="215"/>
      <c r="X77" s="215"/>
      <c r="Y77" s="215"/>
      <c r="Z77" s="215"/>
    </row>
    <row r="78" spans="1:26" ht="14.25" customHeight="1" x14ac:dyDescent="0.3">
      <c r="A78" s="215"/>
      <c r="B78" s="215"/>
      <c r="C78" s="215"/>
      <c r="D78" s="215"/>
      <c r="E78" s="215"/>
      <c r="F78" s="215"/>
      <c r="G78" s="215"/>
      <c r="H78" s="215"/>
      <c r="I78" s="215"/>
      <c r="J78" s="215"/>
      <c r="K78" s="215"/>
      <c r="L78" s="215"/>
      <c r="M78" s="215"/>
      <c r="N78" s="215"/>
      <c r="O78" s="215"/>
      <c r="P78" s="215"/>
      <c r="Q78" s="215"/>
      <c r="R78" s="215"/>
      <c r="S78" s="215"/>
      <c r="T78" s="215"/>
      <c r="U78" s="215"/>
      <c r="V78" s="215"/>
      <c r="W78" s="215"/>
      <c r="X78" s="215"/>
      <c r="Y78" s="215"/>
      <c r="Z78" s="215"/>
    </row>
    <row r="79" spans="1:26" ht="14.25" customHeight="1" x14ac:dyDescent="0.3">
      <c r="A79" s="215"/>
      <c r="B79" s="215"/>
      <c r="C79" s="215"/>
      <c r="D79" s="215"/>
      <c r="E79" s="215"/>
      <c r="F79" s="215"/>
      <c r="G79" s="215"/>
      <c r="H79" s="215"/>
      <c r="I79" s="215"/>
      <c r="J79" s="215"/>
      <c r="K79" s="215"/>
      <c r="L79" s="215"/>
      <c r="M79" s="215"/>
      <c r="N79" s="215"/>
      <c r="O79" s="215"/>
      <c r="P79" s="215"/>
      <c r="Q79" s="215"/>
      <c r="R79" s="215"/>
      <c r="S79" s="215"/>
      <c r="T79" s="215"/>
      <c r="U79" s="215"/>
      <c r="V79" s="215"/>
      <c r="W79" s="215"/>
      <c r="X79" s="215"/>
      <c r="Y79" s="215"/>
      <c r="Z79" s="215"/>
    </row>
    <row r="80" spans="1:26" ht="14.25" customHeight="1" x14ac:dyDescent="0.3">
      <c r="A80" s="215"/>
      <c r="B80" s="215"/>
      <c r="C80" s="215"/>
      <c r="D80" s="215"/>
      <c r="E80" s="215"/>
      <c r="F80" s="215"/>
      <c r="G80" s="215"/>
      <c r="H80" s="215"/>
      <c r="I80" s="215"/>
      <c r="J80" s="215"/>
      <c r="K80" s="215"/>
      <c r="L80" s="215"/>
      <c r="M80" s="215"/>
      <c r="N80" s="215"/>
      <c r="O80" s="215"/>
      <c r="P80" s="215"/>
      <c r="Q80" s="215"/>
      <c r="R80" s="215"/>
      <c r="S80" s="215"/>
      <c r="T80" s="215"/>
      <c r="U80" s="215"/>
      <c r="V80" s="215"/>
      <c r="W80" s="215"/>
      <c r="X80" s="215"/>
      <c r="Y80" s="215"/>
      <c r="Z80" s="215"/>
    </row>
    <row r="81" spans="1:26" ht="14.25" customHeight="1" x14ac:dyDescent="0.3">
      <c r="A81" s="215"/>
      <c r="B81" s="215"/>
      <c r="C81" s="215"/>
      <c r="D81" s="215"/>
      <c r="E81" s="215"/>
      <c r="F81" s="215"/>
      <c r="G81" s="215"/>
      <c r="H81" s="215"/>
      <c r="I81" s="215"/>
      <c r="J81" s="215"/>
      <c r="K81" s="215"/>
      <c r="L81" s="215"/>
      <c r="M81" s="215"/>
      <c r="N81" s="215"/>
      <c r="O81" s="215"/>
      <c r="P81" s="215"/>
      <c r="Q81" s="215"/>
      <c r="R81" s="215"/>
      <c r="S81" s="215"/>
      <c r="T81" s="215"/>
      <c r="U81" s="215"/>
      <c r="V81" s="215"/>
      <c r="W81" s="215"/>
      <c r="X81" s="215"/>
      <c r="Y81" s="215"/>
      <c r="Z81" s="215"/>
    </row>
    <row r="82" spans="1:26" ht="14.25" customHeight="1" x14ac:dyDescent="0.3">
      <c r="A82" s="215"/>
      <c r="B82" s="215"/>
      <c r="C82" s="215"/>
      <c r="D82" s="215"/>
      <c r="E82" s="215"/>
      <c r="F82" s="215"/>
      <c r="G82" s="215"/>
      <c r="H82" s="215"/>
      <c r="I82" s="215"/>
      <c r="J82" s="215"/>
      <c r="K82" s="215"/>
      <c r="L82" s="215"/>
      <c r="M82" s="215"/>
      <c r="N82" s="215"/>
      <c r="O82" s="215"/>
      <c r="P82" s="215"/>
      <c r="Q82" s="215"/>
      <c r="R82" s="215"/>
      <c r="S82" s="215"/>
      <c r="T82" s="215"/>
      <c r="U82" s="215"/>
      <c r="V82" s="215"/>
      <c r="W82" s="215"/>
      <c r="X82" s="215"/>
      <c r="Y82" s="215"/>
      <c r="Z82" s="215"/>
    </row>
    <row r="83" spans="1:26" ht="14.25" customHeight="1" x14ac:dyDescent="0.3">
      <c r="A83" s="215"/>
      <c r="B83" s="215"/>
      <c r="C83" s="215"/>
      <c r="D83" s="215"/>
      <c r="E83" s="215"/>
      <c r="F83" s="215"/>
      <c r="G83" s="215"/>
      <c r="H83" s="215"/>
      <c r="I83" s="215"/>
      <c r="J83" s="215"/>
      <c r="K83" s="215"/>
      <c r="L83" s="215"/>
      <c r="M83" s="215"/>
      <c r="N83" s="215"/>
      <c r="O83" s="215"/>
      <c r="P83" s="215"/>
      <c r="Q83" s="215"/>
      <c r="R83" s="215"/>
      <c r="S83" s="215"/>
      <c r="T83" s="215"/>
      <c r="U83" s="215"/>
      <c r="V83" s="215"/>
      <c r="W83" s="215"/>
      <c r="X83" s="215"/>
      <c r="Y83" s="215"/>
      <c r="Z83" s="215"/>
    </row>
    <row r="84" spans="1:26" ht="14.25" customHeight="1" x14ac:dyDescent="0.3">
      <c r="A84" s="215"/>
      <c r="B84" s="215"/>
      <c r="C84" s="215"/>
      <c r="D84" s="215"/>
      <c r="E84" s="215"/>
      <c r="F84" s="215"/>
      <c r="G84" s="215"/>
      <c r="H84" s="215"/>
      <c r="I84" s="215"/>
      <c r="J84" s="215"/>
      <c r="K84" s="215"/>
      <c r="L84" s="215"/>
      <c r="M84" s="215"/>
      <c r="N84" s="215"/>
      <c r="O84" s="215"/>
      <c r="P84" s="215"/>
      <c r="Q84" s="215"/>
      <c r="R84" s="215"/>
      <c r="S84" s="215"/>
      <c r="T84" s="215"/>
      <c r="U84" s="215"/>
      <c r="V84" s="215"/>
      <c r="W84" s="215"/>
      <c r="X84" s="215"/>
      <c r="Y84" s="215"/>
      <c r="Z84" s="215"/>
    </row>
    <row r="85" spans="1:26" ht="14.25" customHeight="1" x14ac:dyDescent="0.3">
      <c r="A85" s="215"/>
      <c r="B85" s="215"/>
      <c r="C85" s="215"/>
      <c r="D85" s="215"/>
      <c r="E85" s="215"/>
      <c r="F85" s="215"/>
      <c r="G85" s="215"/>
      <c r="H85" s="215"/>
      <c r="I85" s="215"/>
      <c r="J85" s="215"/>
      <c r="K85" s="215"/>
      <c r="L85" s="215"/>
      <c r="M85" s="215"/>
      <c r="N85" s="215"/>
      <c r="O85" s="215"/>
      <c r="P85" s="215"/>
      <c r="Q85" s="215"/>
      <c r="R85" s="215"/>
      <c r="S85" s="215"/>
      <c r="T85" s="215"/>
      <c r="U85" s="215"/>
      <c r="V85" s="215"/>
      <c r="W85" s="215"/>
      <c r="X85" s="215"/>
      <c r="Y85" s="215"/>
      <c r="Z85" s="215"/>
    </row>
    <row r="86" spans="1:26" ht="14.25" customHeight="1" x14ac:dyDescent="0.3">
      <c r="A86" s="215"/>
      <c r="B86" s="215"/>
      <c r="C86" s="215"/>
      <c r="D86" s="215"/>
      <c r="E86" s="215"/>
      <c r="F86" s="215"/>
      <c r="G86" s="215"/>
      <c r="H86" s="215"/>
      <c r="I86" s="215"/>
      <c r="J86" s="215"/>
      <c r="K86" s="215"/>
      <c r="L86" s="215"/>
      <c r="M86" s="215"/>
      <c r="N86" s="215"/>
      <c r="O86" s="215"/>
      <c r="P86" s="215"/>
      <c r="Q86" s="215"/>
      <c r="R86" s="215"/>
      <c r="S86" s="215"/>
      <c r="T86" s="215"/>
      <c r="U86" s="215"/>
      <c r="V86" s="215"/>
      <c r="W86" s="215"/>
      <c r="X86" s="215"/>
      <c r="Y86" s="215"/>
      <c r="Z86" s="215"/>
    </row>
    <row r="87" spans="1:26" ht="14.25" customHeight="1" x14ac:dyDescent="0.3">
      <c r="A87" s="215"/>
      <c r="B87" s="215"/>
      <c r="C87" s="215"/>
      <c r="D87" s="215"/>
      <c r="E87" s="215"/>
      <c r="F87" s="215"/>
      <c r="G87" s="215"/>
      <c r="H87" s="215"/>
      <c r="I87" s="215"/>
      <c r="J87" s="215"/>
      <c r="K87" s="215"/>
      <c r="L87" s="215"/>
      <c r="M87" s="215"/>
      <c r="N87" s="215"/>
      <c r="O87" s="215"/>
      <c r="P87" s="215"/>
      <c r="Q87" s="215"/>
      <c r="R87" s="215"/>
      <c r="S87" s="215"/>
      <c r="T87" s="215"/>
      <c r="U87" s="215"/>
      <c r="V87" s="215"/>
      <c r="W87" s="215"/>
      <c r="X87" s="215"/>
      <c r="Y87" s="215"/>
      <c r="Z87" s="215"/>
    </row>
    <row r="88" spans="1:26" ht="14.25" customHeight="1" x14ac:dyDescent="0.3">
      <c r="A88" s="215"/>
      <c r="B88" s="215"/>
      <c r="C88" s="215"/>
      <c r="D88" s="215"/>
      <c r="E88" s="215"/>
      <c r="F88" s="215"/>
      <c r="G88" s="215"/>
      <c r="H88" s="215"/>
      <c r="I88" s="215"/>
      <c r="J88" s="215"/>
      <c r="K88" s="215"/>
      <c r="L88" s="215"/>
      <c r="M88" s="215"/>
      <c r="N88" s="215"/>
      <c r="O88" s="215"/>
      <c r="P88" s="215"/>
      <c r="Q88" s="215"/>
      <c r="R88" s="215"/>
      <c r="S88" s="215"/>
      <c r="T88" s="215"/>
      <c r="U88" s="215"/>
      <c r="V88" s="215"/>
      <c r="W88" s="215"/>
      <c r="X88" s="215"/>
      <c r="Y88" s="215"/>
      <c r="Z88" s="215"/>
    </row>
    <row r="89" spans="1:26" ht="14.25" customHeight="1" x14ac:dyDescent="0.3">
      <c r="A89" s="215"/>
      <c r="B89" s="215"/>
      <c r="C89" s="215"/>
      <c r="D89" s="215"/>
      <c r="E89" s="215"/>
      <c r="F89" s="215"/>
      <c r="G89" s="215"/>
      <c r="H89" s="215"/>
      <c r="I89" s="215"/>
      <c r="J89" s="215"/>
      <c r="K89" s="215"/>
      <c r="L89" s="215"/>
      <c r="M89" s="215"/>
      <c r="N89" s="215"/>
      <c r="O89" s="215"/>
      <c r="P89" s="215"/>
      <c r="Q89" s="215"/>
      <c r="R89" s="215"/>
      <c r="S89" s="215"/>
      <c r="T89" s="215"/>
      <c r="U89" s="215"/>
      <c r="V89" s="215"/>
      <c r="W89" s="215"/>
      <c r="X89" s="215"/>
      <c r="Y89" s="215"/>
      <c r="Z89" s="215"/>
    </row>
    <row r="90" spans="1:26" ht="14.25" customHeight="1" x14ac:dyDescent="0.3">
      <c r="A90" s="215"/>
      <c r="B90" s="215"/>
      <c r="C90" s="215"/>
      <c r="D90" s="215"/>
      <c r="E90" s="215"/>
      <c r="F90" s="215"/>
      <c r="G90" s="215"/>
      <c r="H90" s="215"/>
      <c r="I90" s="215"/>
      <c r="J90" s="215"/>
      <c r="K90" s="215"/>
      <c r="L90" s="215"/>
      <c r="M90" s="215"/>
      <c r="N90" s="215"/>
      <c r="O90" s="215"/>
      <c r="P90" s="215"/>
      <c r="Q90" s="215"/>
      <c r="R90" s="215"/>
      <c r="S90" s="215"/>
      <c r="T90" s="215"/>
      <c r="U90" s="215"/>
      <c r="V90" s="215"/>
      <c r="W90" s="215"/>
      <c r="X90" s="215"/>
      <c r="Y90" s="215"/>
      <c r="Z90" s="215"/>
    </row>
    <row r="91" spans="1:26" ht="14.25" customHeight="1" x14ac:dyDescent="0.3">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row>
    <row r="92" spans="1:26" ht="14.25" customHeight="1" x14ac:dyDescent="0.3">
      <c r="A92" s="215"/>
      <c r="B92" s="215"/>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row>
    <row r="93" spans="1:26" ht="14.25" customHeight="1" x14ac:dyDescent="0.3">
      <c r="A93" s="215"/>
      <c r="B93" s="215"/>
      <c r="C93" s="215"/>
      <c r="D93" s="215"/>
      <c r="E93" s="215"/>
      <c r="F93" s="215"/>
      <c r="G93" s="215"/>
      <c r="H93" s="215"/>
      <c r="I93" s="215"/>
      <c r="J93" s="215"/>
      <c r="K93" s="215"/>
      <c r="L93" s="215"/>
      <c r="M93" s="215"/>
      <c r="N93" s="215"/>
      <c r="O93" s="215"/>
      <c r="P93" s="215"/>
      <c r="Q93" s="215"/>
      <c r="R93" s="215"/>
      <c r="S93" s="215"/>
      <c r="T93" s="215"/>
      <c r="U93" s="215"/>
      <c r="V93" s="215"/>
      <c r="W93" s="215"/>
      <c r="X93" s="215"/>
      <c r="Y93" s="215"/>
      <c r="Z93" s="215"/>
    </row>
    <row r="94" spans="1:26" ht="14.25" customHeight="1" x14ac:dyDescent="0.3">
      <c r="A94" s="215"/>
      <c r="B94" s="215"/>
      <c r="C94" s="215"/>
      <c r="D94" s="215"/>
      <c r="E94" s="215"/>
      <c r="F94" s="215"/>
      <c r="G94" s="215"/>
      <c r="H94" s="215"/>
      <c r="I94" s="215"/>
      <c r="J94" s="215"/>
      <c r="K94" s="215"/>
      <c r="L94" s="215"/>
      <c r="M94" s="215"/>
      <c r="N94" s="215"/>
      <c r="O94" s="215"/>
      <c r="P94" s="215"/>
      <c r="Q94" s="215"/>
      <c r="R94" s="215"/>
      <c r="S94" s="215"/>
      <c r="T94" s="215"/>
      <c r="U94" s="215"/>
      <c r="V94" s="215"/>
      <c r="W94" s="215"/>
      <c r="X94" s="215"/>
      <c r="Y94" s="215"/>
      <c r="Z94" s="215"/>
    </row>
    <row r="95" spans="1:26" ht="14.25" customHeight="1" x14ac:dyDescent="0.3">
      <c r="A95" s="215"/>
      <c r="B95" s="215"/>
      <c r="C95" s="215"/>
      <c r="D95" s="215"/>
      <c r="E95" s="215"/>
      <c r="F95" s="215"/>
      <c r="G95" s="215"/>
      <c r="H95" s="215"/>
      <c r="I95" s="215"/>
      <c r="J95" s="215"/>
      <c r="K95" s="215"/>
      <c r="L95" s="215"/>
      <c r="M95" s="215"/>
      <c r="N95" s="215"/>
      <c r="O95" s="215"/>
      <c r="P95" s="215"/>
      <c r="Q95" s="215"/>
      <c r="R95" s="215"/>
      <c r="S95" s="215"/>
      <c r="T95" s="215"/>
      <c r="U95" s="215"/>
      <c r="V95" s="215"/>
      <c r="W95" s="215"/>
      <c r="X95" s="215"/>
      <c r="Y95" s="215"/>
      <c r="Z95" s="215"/>
    </row>
    <row r="96" spans="1:26" ht="14.25" customHeight="1" x14ac:dyDescent="0.3">
      <c r="A96" s="215"/>
      <c r="B96" s="215"/>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row>
    <row r="97" spans="1:26" ht="14.25" customHeight="1" x14ac:dyDescent="0.3">
      <c r="A97" s="215"/>
      <c r="B97" s="215"/>
      <c r="C97" s="215"/>
      <c r="D97" s="215"/>
      <c r="E97" s="215"/>
      <c r="F97" s="215"/>
      <c r="G97" s="215"/>
      <c r="H97" s="215"/>
      <c r="I97" s="215"/>
      <c r="J97" s="215"/>
      <c r="K97" s="215"/>
      <c r="L97" s="215"/>
      <c r="M97" s="215"/>
      <c r="N97" s="215"/>
      <c r="O97" s="215"/>
      <c r="P97" s="215"/>
      <c r="Q97" s="215"/>
      <c r="R97" s="215"/>
      <c r="S97" s="215"/>
      <c r="T97" s="215"/>
      <c r="U97" s="215"/>
      <c r="V97" s="215"/>
      <c r="W97" s="215"/>
      <c r="X97" s="215"/>
      <c r="Y97" s="215"/>
      <c r="Z97" s="215"/>
    </row>
    <row r="98" spans="1:26" ht="14.25" customHeight="1" x14ac:dyDescent="0.3">
      <c r="A98" s="215"/>
      <c r="B98" s="215"/>
      <c r="C98" s="215"/>
      <c r="D98" s="215"/>
      <c r="E98" s="215"/>
      <c r="F98" s="215"/>
      <c r="G98" s="215"/>
      <c r="H98" s="215"/>
      <c r="I98" s="215"/>
      <c r="J98" s="215"/>
      <c r="K98" s="215"/>
      <c r="L98" s="215"/>
      <c r="M98" s="215"/>
      <c r="N98" s="215"/>
      <c r="O98" s="215"/>
      <c r="P98" s="215"/>
      <c r="Q98" s="215"/>
      <c r="R98" s="215"/>
      <c r="S98" s="215"/>
      <c r="T98" s="215"/>
      <c r="U98" s="215"/>
      <c r="V98" s="215"/>
      <c r="W98" s="215"/>
      <c r="X98" s="215"/>
      <c r="Y98" s="215"/>
      <c r="Z98" s="215"/>
    </row>
    <row r="99" spans="1:26" ht="14.25" customHeight="1" x14ac:dyDescent="0.3">
      <c r="A99" s="215"/>
      <c r="B99" s="215"/>
      <c r="C99" s="215"/>
      <c r="D99" s="215"/>
      <c r="E99" s="215"/>
      <c r="F99" s="215"/>
      <c r="G99" s="215"/>
      <c r="H99" s="215"/>
      <c r="I99" s="215"/>
      <c r="J99" s="215"/>
      <c r="K99" s="215"/>
      <c r="L99" s="215"/>
      <c r="M99" s="215"/>
      <c r="N99" s="215"/>
      <c r="O99" s="215"/>
      <c r="P99" s="215"/>
      <c r="Q99" s="215"/>
      <c r="R99" s="215"/>
      <c r="S99" s="215"/>
      <c r="T99" s="215"/>
      <c r="U99" s="215"/>
      <c r="V99" s="215"/>
      <c r="W99" s="215"/>
      <c r="X99" s="215"/>
      <c r="Y99" s="215"/>
      <c r="Z99" s="215"/>
    </row>
    <row r="100" spans="1:26" ht="14.25" customHeight="1" x14ac:dyDescent="0.3">
      <c r="A100" s="215"/>
      <c r="B100" s="215"/>
      <c r="C100" s="215"/>
      <c r="D100" s="215"/>
      <c r="E100" s="215"/>
      <c r="F100" s="215"/>
      <c r="G100" s="215"/>
      <c r="H100" s="215"/>
      <c r="I100" s="215"/>
      <c r="J100" s="215"/>
      <c r="K100" s="215"/>
      <c r="L100" s="215"/>
      <c r="M100" s="215"/>
      <c r="N100" s="215"/>
      <c r="O100" s="215"/>
      <c r="P100" s="215"/>
      <c r="Q100" s="215"/>
      <c r="R100" s="215"/>
      <c r="S100" s="215"/>
      <c r="T100" s="215"/>
      <c r="U100" s="215"/>
      <c r="V100" s="215"/>
      <c r="W100" s="215"/>
      <c r="X100" s="215"/>
      <c r="Y100" s="215"/>
      <c r="Z100" s="215"/>
    </row>
    <row r="101" spans="1:26" ht="14.25" customHeight="1" x14ac:dyDescent="0.3">
      <c r="A101" s="215"/>
      <c r="B101" s="215"/>
      <c r="C101" s="215"/>
      <c r="D101" s="215"/>
      <c r="E101" s="215"/>
      <c r="F101" s="215"/>
      <c r="G101" s="215"/>
      <c r="H101" s="215"/>
      <c r="I101" s="215"/>
      <c r="J101" s="215"/>
      <c r="K101" s="215"/>
      <c r="L101" s="215"/>
      <c r="M101" s="215"/>
      <c r="N101" s="215"/>
      <c r="O101" s="215"/>
      <c r="P101" s="215"/>
      <c r="Q101" s="215"/>
      <c r="R101" s="215"/>
      <c r="S101" s="215"/>
      <c r="T101" s="215"/>
      <c r="U101" s="215"/>
      <c r="V101" s="215"/>
      <c r="W101" s="215"/>
      <c r="X101" s="215"/>
      <c r="Y101" s="215"/>
      <c r="Z101" s="215"/>
    </row>
    <row r="102" spans="1:26" ht="14.25" customHeight="1" x14ac:dyDescent="0.3">
      <c r="A102" s="215"/>
      <c r="B102" s="215"/>
      <c r="C102" s="215"/>
      <c r="D102" s="215"/>
      <c r="E102" s="215"/>
      <c r="F102" s="215"/>
      <c r="G102" s="215"/>
      <c r="H102" s="215"/>
      <c r="I102" s="215"/>
      <c r="J102" s="215"/>
      <c r="K102" s="215"/>
      <c r="L102" s="215"/>
      <c r="M102" s="215"/>
      <c r="N102" s="215"/>
      <c r="O102" s="215"/>
      <c r="P102" s="215"/>
      <c r="Q102" s="215"/>
      <c r="R102" s="215"/>
      <c r="S102" s="215"/>
      <c r="T102" s="215"/>
      <c r="U102" s="215"/>
      <c r="V102" s="215"/>
      <c r="W102" s="215"/>
      <c r="X102" s="215"/>
      <c r="Y102" s="215"/>
      <c r="Z102" s="215"/>
    </row>
    <row r="103" spans="1:26" ht="14.25" customHeight="1" x14ac:dyDescent="0.3">
      <c r="A103" s="215"/>
      <c r="B103" s="215"/>
      <c r="C103" s="215"/>
      <c r="D103" s="215"/>
      <c r="E103" s="215"/>
      <c r="F103" s="215"/>
      <c r="G103" s="215"/>
      <c r="H103" s="215"/>
      <c r="I103" s="215"/>
      <c r="J103" s="215"/>
      <c r="K103" s="215"/>
      <c r="L103" s="215"/>
      <c r="M103" s="215"/>
      <c r="N103" s="215"/>
      <c r="O103" s="215"/>
      <c r="P103" s="215"/>
      <c r="Q103" s="215"/>
      <c r="R103" s="215"/>
      <c r="S103" s="215"/>
      <c r="T103" s="215"/>
      <c r="U103" s="215"/>
      <c r="V103" s="215"/>
      <c r="W103" s="215"/>
      <c r="X103" s="215"/>
      <c r="Y103" s="215"/>
      <c r="Z103" s="215"/>
    </row>
    <row r="104" spans="1:26" ht="14.25" customHeight="1" x14ac:dyDescent="0.3">
      <c r="A104" s="215"/>
      <c r="B104" s="215"/>
      <c r="C104" s="215"/>
      <c r="D104" s="215"/>
      <c r="E104" s="215"/>
      <c r="F104" s="215"/>
      <c r="G104" s="215"/>
      <c r="H104" s="215"/>
      <c r="I104" s="215"/>
      <c r="J104" s="215"/>
      <c r="K104" s="215"/>
      <c r="L104" s="215"/>
      <c r="M104" s="215"/>
      <c r="N104" s="215"/>
      <c r="O104" s="215"/>
      <c r="P104" s="215"/>
      <c r="Q104" s="215"/>
      <c r="R104" s="215"/>
      <c r="S104" s="215"/>
      <c r="T104" s="215"/>
      <c r="U104" s="215"/>
      <c r="V104" s="215"/>
      <c r="W104" s="215"/>
      <c r="X104" s="215"/>
      <c r="Y104" s="215"/>
      <c r="Z104" s="215"/>
    </row>
    <row r="105" spans="1:26" ht="14.25" customHeight="1" x14ac:dyDescent="0.3">
      <c r="A105" s="215"/>
      <c r="B105" s="215"/>
      <c r="C105" s="215"/>
      <c r="D105" s="215"/>
      <c r="E105" s="215"/>
      <c r="F105" s="215"/>
      <c r="G105" s="215"/>
      <c r="H105" s="215"/>
      <c r="I105" s="215"/>
      <c r="J105" s="215"/>
      <c r="K105" s="215"/>
      <c r="L105" s="215"/>
      <c r="M105" s="215"/>
      <c r="N105" s="215"/>
      <c r="O105" s="215"/>
      <c r="P105" s="215"/>
      <c r="Q105" s="215"/>
      <c r="R105" s="215"/>
      <c r="S105" s="215"/>
      <c r="T105" s="215"/>
      <c r="U105" s="215"/>
      <c r="V105" s="215"/>
      <c r="W105" s="215"/>
      <c r="X105" s="215"/>
      <c r="Y105" s="215"/>
      <c r="Z105" s="215"/>
    </row>
    <row r="106" spans="1:26" ht="14.25" customHeight="1" x14ac:dyDescent="0.3">
      <c r="A106" s="215"/>
      <c r="B106" s="215"/>
      <c r="C106" s="215"/>
      <c r="D106" s="215"/>
      <c r="E106" s="215"/>
      <c r="F106" s="215"/>
      <c r="G106" s="215"/>
      <c r="H106" s="215"/>
      <c r="I106" s="215"/>
      <c r="J106" s="215"/>
      <c r="K106" s="215"/>
      <c r="L106" s="215"/>
      <c r="M106" s="215"/>
      <c r="N106" s="215"/>
      <c r="O106" s="215"/>
      <c r="P106" s="215"/>
      <c r="Q106" s="215"/>
      <c r="R106" s="215"/>
      <c r="S106" s="215"/>
      <c r="T106" s="215"/>
      <c r="U106" s="215"/>
      <c r="V106" s="215"/>
      <c r="W106" s="215"/>
      <c r="X106" s="215"/>
      <c r="Y106" s="215"/>
      <c r="Z106" s="215"/>
    </row>
    <row r="107" spans="1:26" ht="14.25" customHeight="1" x14ac:dyDescent="0.3">
      <c r="A107" s="215"/>
      <c r="B107" s="215"/>
      <c r="C107" s="215"/>
      <c r="D107" s="215"/>
      <c r="E107" s="215"/>
      <c r="F107" s="215"/>
      <c r="G107" s="215"/>
      <c r="H107" s="215"/>
      <c r="I107" s="215"/>
      <c r="J107" s="215"/>
      <c r="K107" s="215"/>
      <c r="L107" s="215"/>
      <c r="M107" s="215"/>
      <c r="N107" s="215"/>
      <c r="O107" s="215"/>
      <c r="P107" s="215"/>
      <c r="Q107" s="215"/>
      <c r="R107" s="215"/>
      <c r="S107" s="215"/>
      <c r="T107" s="215"/>
      <c r="U107" s="215"/>
      <c r="V107" s="215"/>
      <c r="W107" s="215"/>
      <c r="X107" s="215"/>
      <c r="Y107" s="215"/>
      <c r="Z107" s="215"/>
    </row>
    <row r="108" spans="1:26" ht="14.25" customHeight="1" x14ac:dyDescent="0.3">
      <c r="A108" s="215"/>
      <c r="B108" s="215"/>
      <c r="C108" s="215"/>
      <c r="D108" s="215"/>
      <c r="E108" s="215"/>
      <c r="F108" s="215"/>
      <c r="G108" s="215"/>
      <c r="H108" s="215"/>
      <c r="I108" s="215"/>
      <c r="J108" s="215"/>
      <c r="K108" s="215"/>
      <c r="L108" s="215"/>
      <c r="M108" s="215"/>
      <c r="N108" s="215"/>
      <c r="O108" s="215"/>
      <c r="P108" s="215"/>
      <c r="Q108" s="215"/>
      <c r="R108" s="215"/>
      <c r="S108" s="215"/>
      <c r="T108" s="215"/>
      <c r="U108" s="215"/>
      <c r="V108" s="215"/>
      <c r="W108" s="215"/>
      <c r="X108" s="215"/>
      <c r="Y108" s="215"/>
      <c r="Z108" s="215"/>
    </row>
    <row r="109" spans="1:26" ht="14.25" customHeight="1" x14ac:dyDescent="0.3">
      <c r="A109" s="215"/>
      <c r="B109" s="215"/>
      <c r="C109" s="215"/>
      <c r="D109" s="215"/>
      <c r="E109" s="215"/>
      <c r="F109" s="215"/>
      <c r="G109" s="215"/>
      <c r="H109" s="215"/>
      <c r="I109" s="215"/>
      <c r="J109" s="215"/>
      <c r="K109" s="215"/>
      <c r="L109" s="215"/>
      <c r="M109" s="215"/>
      <c r="N109" s="215"/>
      <c r="O109" s="215"/>
      <c r="P109" s="215"/>
      <c r="Q109" s="215"/>
      <c r="R109" s="215"/>
      <c r="S109" s="215"/>
      <c r="T109" s="215"/>
      <c r="U109" s="215"/>
      <c r="V109" s="215"/>
      <c r="W109" s="215"/>
      <c r="X109" s="215"/>
      <c r="Y109" s="215"/>
      <c r="Z109" s="215"/>
    </row>
    <row r="110" spans="1:26" ht="14.25" customHeight="1" x14ac:dyDescent="0.3">
      <c r="A110" s="215"/>
      <c r="B110" s="215"/>
      <c r="C110" s="215"/>
      <c r="D110" s="215"/>
      <c r="E110" s="215"/>
      <c r="F110" s="215"/>
      <c r="G110" s="215"/>
      <c r="H110" s="215"/>
      <c r="I110" s="215"/>
      <c r="J110" s="215"/>
      <c r="K110" s="215"/>
      <c r="L110" s="215"/>
      <c r="M110" s="215"/>
      <c r="N110" s="215"/>
      <c r="O110" s="215"/>
      <c r="P110" s="215"/>
      <c r="Q110" s="215"/>
      <c r="R110" s="215"/>
      <c r="S110" s="215"/>
      <c r="T110" s="215"/>
      <c r="U110" s="215"/>
      <c r="V110" s="215"/>
      <c r="W110" s="215"/>
      <c r="X110" s="215"/>
      <c r="Y110" s="215"/>
      <c r="Z110" s="215"/>
    </row>
    <row r="111" spans="1:26" ht="14.25" customHeight="1" x14ac:dyDescent="0.3">
      <c r="A111" s="215"/>
      <c r="B111" s="215"/>
      <c r="C111" s="215"/>
      <c r="D111" s="215"/>
      <c r="E111" s="215"/>
      <c r="F111" s="215"/>
      <c r="G111" s="215"/>
      <c r="H111" s="215"/>
      <c r="I111" s="215"/>
      <c r="J111" s="215"/>
      <c r="K111" s="215"/>
      <c r="L111" s="215"/>
      <c r="M111" s="215"/>
      <c r="N111" s="215"/>
      <c r="O111" s="215"/>
      <c r="P111" s="215"/>
      <c r="Q111" s="215"/>
      <c r="R111" s="215"/>
      <c r="S111" s="215"/>
      <c r="T111" s="215"/>
      <c r="U111" s="215"/>
      <c r="V111" s="215"/>
      <c r="W111" s="215"/>
      <c r="X111" s="215"/>
      <c r="Y111" s="215"/>
      <c r="Z111" s="215"/>
    </row>
    <row r="112" spans="1:26" ht="14.25" customHeight="1" x14ac:dyDescent="0.3">
      <c r="A112" s="215"/>
      <c r="B112" s="215"/>
      <c r="C112" s="215"/>
      <c r="D112" s="215"/>
      <c r="E112" s="215"/>
      <c r="F112" s="215"/>
      <c r="G112" s="215"/>
      <c r="H112" s="215"/>
      <c r="I112" s="215"/>
      <c r="J112" s="215"/>
      <c r="K112" s="215"/>
      <c r="L112" s="215"/>
      <c r="M112" s="215"/>
      <c r="N112" s="215"/>
      <c r="O112" s="215"/>
      <c r="P112" s="215"/>
      <c r="Q112" s="215"/>
      <c r="R112" s="215"/>
      <c r="S112" s="215"/>
      <c r="T112" s="215"/>
      <c r="U112" s="215"/>
      <c r="V112" s="215"/>
      <c r="W112" s="215"/>
      <c r="X112" s="215"/>
      <c r="Y112" s="215"/>
      <c r="Z112" s="215"/>
    </row>
    <row r="113" spans="1:26" ht="14.25" customHeight="1" x14ac:dyDescent="0.3">
      <c r="A113" s="215"/>
      <c r="B113" s="215"/>
      <c r="C113" s="215"/>
      <c r="D113" s="215"/>
      <c r="E113" s="215"/>
      <c r="F113" s="215"/>
      <c r="G113" s="215"/>
      <c r="H113" s="215"/>
      <c r="I113" s="215"/>
      <c r="J113" s="215"/>
      <c r="K113" s="215"/>
      <c r="L113" s="215"/>
      <c r="M113" s="215"/>
      <c r="N113" s="215"/>
      <c r="O113" s="215"/>
      <c r="P113" s="215"/>
      <c r="Q113" s="215"/>
      <c r="R113" s="215"/>
      <c r="S113" s="215"/>
      <c r="T113" s="215"/>
      <c r="U113" s="215"/>
      <c r="V113" s="215"/>
      <c r="W113" s="215"/>
      <c r="X113" s="215"/>
      <c r="Y113" s="215"/>
      <c r="Z113" s="215"/>
    </row>
    <row r="114" spans="1:26" ht="14.25" customHeight="1" x14ac:dyDescent="0.3">
      <c r="A114" s="215"/>
      <c r="B114" s="215"/>
      <c r="C114" s="215"/>
      <c r="D114" s="215"/>
      <c r="E114" s="215"/>
      <c r="F114" s="215"/>
      <c r="G114" s="215"/>
      <c r="H114" s="215"/>
      <c r="I114" s="215"/>
      <c r="J114" s="215"/>
      <c r="K114" s="215"/>
      <c r="L114" s="215"/>
      <c r="M114" s="215"/>
      <c r="N114" s="215"/>
      <c r="O114" s="215"/>
      <c r="P114" s="215"/>
      <c r="Q114" s="215"/>
      <c r="R114" s="215"/>
      <c r="S114" s="215"/>
      <c r="T114" s="215"/>
      <c r="U114" s="215"/>
      <c r="V114" s="215"/>
      <c r="W114" s="215"/>
      <c r="X114" s="215"/>
      <c r="Y114" s="215"/>
      <c r="Z114" s="215"/>
    </row>
    <row r="115" spans="1:26" ht="14.25" customHeight="1" x14ac:dyDescent="0.3">
      <c r="A115" s="215"/>
      <c r="B115" s="215"/>
      <c r="C115" s="215"/>
      <c r="D115" s="215"/>
      <c r="E115" s="215"/>
      <c r="F115" s="215"/>
      <c r="G115" s="215"/>
      <c r="H115" s="215"/>
      <c r="I115" s="215"/>
      <c r="J115" s="215"/>
      <c r="K115" s="215"/>
      <c r="L115" s="215"/>
      <c r="M115" s="215"/>
      <c r="N115" s="215"/>
      <c r="O115" s="215"/>
      <c r="P115" s="215"/>
      <c r="Q115" s="215"/>
      <c r="R115" s="215"/>
      <c r="S115" s="215"/>
      <c r="T115" s="215"/>
      <c r="U115" s="215"/>
      <c r="V115" s="215"/>
      <c r="W115" s="215"/>
      <c r="X115" s="215"/>
      <c r="Y115" s="215"/>
      <c r="Z115" s="215"/>
    </row>
    <row r="116" spans="1:26" ht="14.25" customHeight="1" x14ac:dyDescent="0.3">
      <c r="A116" s="215"/>
      <c r="B116" s="215"/>
      <c r="C116" s="215"/>
      <c r="D116" s="215"/>
      <c r="E116" s="215"/>
      <c r="F116" s="215"/>
      <c r="G116" s="215"/>
      <c r="H116" s="215"/>
      <c r="I116" s="215"/>
      <c r="J116" s="215"/>
      <c r="K116" s="215"/>
      <c r="L116" s="215"/>
      <c r="M116" s="215"/>
      <c r="N116" s="215"/>
      <c r="O116" s="215"/>
      <c r="P116" s="215"/>
      <c r="Q116" s="215"/>
      <c r="R116" s="215"/>
      <c r="S116" s="215"/>
      <c r="T116" s="215"/>
      <c r="U116" s="215"/>
      <c r="V116" s="215"/>
      <c r="W116" s="215"/>
      <c r="X116" s="215"/>
      <c r="Y116" s="215"/>
      <c r="Z116" s="215"/>
    </row>
    <row r="117" spans="1:26" ht="14.25" customHeight="1" x14ac:dyDescent="0.3">
      <c r="A117" s="215"/>
      <c r="B117" s="215"/>
      <c r="C117" s="215"/>
      <c r="D117" s="215"/>
      <c r="E117" s="215"/>
      <c r="F117" s="215"/>
      <c r="G117" s="215"/>
      <c r="H117" s="215"/>
      <c r="I117" s="215"/>
      <c r="J117" s="215"/>
      <c r="K117" s="215"/>
      <c r="L117" s="215"/>
      <c r="M117" s="215"/>
      <c r="N117" s="215"/>
      <c r="O117" s="215"/>
      <c r="P117" s="215"/>
      <c r="Q117" s="215"/>
      <c r="R117" s="215"/>
      <c r="S117" s="215"/>
      <c r="T117" s="215"/>
      <c r="U117" s="215"/>
      <c r="V117" s="215"/>
      <c r="W117" s="215"/>
      <c r="X117" s="215"/>
      <c r="Y117" s="215"/>
      <c r="Z117" s="215"/>
    </row>
    <row r="118" spans="1:26" ht="14.25" customHeight="1" x14ac:dyDescent="0.3">
      <c r="A118" s="215"/>
      <c r="B118" s="215"/>
      <c r="C118" s="215"/>
      <c r="D118" s="215"/>
      <c r="E118" s="215"/>
      <c r="F118" s="215"/>
      <c r="G118" s="215"/>
      <c r="H118" s="215"/>
      <c r="I118" s="215"/>
      <c r="J118" s="215"/>
      <c r="K118" s="215"/>
      <c r="L118" s="215"/>
      <c r="M118" s="215"/>
      <c r="N118" s="215"/>
      <c r="O118" s="215"/>
      <c r="P118" s="215"/>
      <c r="Q118" s="215"/>
      <c r="R118" s="215"/>
      <c r="S118" s="215"/>
      <c r="T118" s="215"/>
      <c r="U118" s="215"/>
      <c r="V118" s="215"/>
      <c r="W118" s="215"/>
      <c r="X118" s="215"/>
      <c r="Y118" s="215"/>
      <c r="Z118" s="215"/>
    </row>
    <row r="119" spans="1:26" ht="14.25" customHeight="1" x14ac:dyDescent="0.3">
      <c r="A119" s="215"/>
      <c r="B119" s="215"/>
      <c r="C119" s="215"/>
      <c r="D119" s="215"/>
      <c r="E119" s="215"/>
      <c r="F119" s="215"/>
      <c r="G119" s="215"/>
      <c r="H119" s="215"/>
      <c r="I119" s="215"/>
      <c r="J119" s="215"/>
      <c r="K119" s="215"/>
      <c r="L119" s="215"/>
      <c r="M119" s="215"/>
      <c r="N119" s="215"/>
      <c r="O119" s="215"/>
      <c r="P119" s="215"/>
      <c r="Q119" s="215"/>
      <c r="R119" s="215"/>
      <c r="S119" s="215"/>
      <c r="T119" s="215"/>
      <c r="U119" s="215"/>
      <c r="V119" s="215"/>
      <c r="W119" s="215"/>
      <c r="X119" s="215"/>
      <c r="Y119" s="215"/>
      <c r="Z119" s="215"/>
    </row>
    <row r="120" spans="1:26" ht="14.25" customHeight="1" x14ac:dyDescent="0.3">
      <c r="A120" s="215"/>
      <c r="B120" s="215"/>
      <c r="C120" s="215"/>
      <c r="D120" s="215"/>
      <c r="E120" s="215"/>
      <c r="F120" s="215"/>
      <c r="G120" s="215"/>
      <c r="H120" s="215"/>
      <c r="I120" s="215"/>
      <c r="J120" s="215"/>
      <c r="K120" s="215"/>
      <c r="L120" s="215"/>
      <c r="M120" s="215"/>
      <c r="N120" s="215"/>
      <c r="O120" s="215"/>
      <c r="P120" s="215"/>
      <c r="Q120" s="215"/>
      <c r="R120" s="215"/>
      <c r="S120" s="215"/>
      <c r="T120" s="215"/>
      <c r="U120" s="215"/>
      <c r="V120" s="215"/>
      <c r="W120" s="215"/>
      <c r="X120" s="215"/>
      <c r="Y120" s="215"/>
      <c r="Z120" s="215"/>
    </row>
    <row r="121" spans="1:26" ht="14.25" customHeight="1" x14ac:dyDescent="0.3">
      <c r="A121" s="215"/>
      <c r="B121" s="215"/>
      <c r="C121" s="215"/>
      <c r="D121" s="215"/>
      <c r="E121" s="215"/>
      <c r="F121" s="215"/>
      <c r="G121" s="215"/>
      <c r="H121" s="215"/>
      <c r="I121" s="215"/>
      <c r="J121" s="215"/>
      <c r="K121" s="215"/>
      <c r="L121" s="215"/>
      <c r="M121" s="215"/>
      <c r="N121" s="215"/>
      <c r="O121" s="215"/>
      <c r="P121" s="215"/>
      <c r="Q121" s="215"/>
      <c r="R121" s="215"/>
      <c r="S121" s="215"/>
      <c r="T121" s="215"/>
      <c r="U121" s="215"/>
      <c r="V121" s="215"/>
      <c r="W121" s="215"/>
      <c r="X121" s="215"/>
      <c r="Y121" s="215"/>
      <c r="Z121" s="215"/>
    </row>
    <row r="122" spans="1:26" ht="14.25" customHeight="1" x14ac:dyDescent="0.3">
      <c r="A122" s="215"/>
      <c r="B122" s="215"/>
      <c r="C122" s="215"/>
      <c r="D122" s="215"/>
      <c r="E122" s="215"/>
      <c r="F122" s="215"/>
      <c r="G122" s="215"/>
      <c r="H122" s="215"/>
      <c r="I122" s="215"/>
      <c r="J122" s="215"/>
      <c r="K122" s="215"/>
      <c r="L122" s="215"/>
      <c r="M122" s="215"/>
      <c r="N122" s="215"/>
      <c r="O122" s="215"/>
      <c r="P122" s="215"/>
      <c r="Q122" s="215"/>
      <c r="R122" s="215"/>
      <c r="S122" s="215"/>
      <c r="T122" s="215"/>
      <c r="U122" s="215"/>
      <c r="V122" s="215"/>
      <c r="W122" s="215"/>
      <c r="X122" s="215"/>
      <c r="Y122" s="215"/>
      <c r="Z122" s="215"/>
    </row>
    <row r="123" spans="1:26" ht="14.25" customHeight="1" x14ac:dyDescent="0.3">
      <c r="A123" s="215"/>
      <c r="B123" s="215"/>
      <c r="C123" s="215"/>
      <c r="D123" s="215"/>
      <c r="E123" s="215"/>
      <c r="F123" s="215"/>
      <c r="G123" s="215"/>
      <c r="H123" s="215"/>
      <c r="I123" s="215"/>
      <c r="J123" s="215"/>
      <c r="K123" s="215"/>
      <c r="L123" s="215"/>
      <c r="M123" s="215"/>
      <c r="N123" s="215"/>
      <c r="O123" s="215"/>
      <c r="P123" s="215"/>
      <c r="Q123" s="215"/>
      <c r="R123" s="215"/>
      <c r="S123" s="215"/>
      <c r="T123" s="215"/>
      <c r="U123" s="215"/>
      <c r="V123" s="215"/>
      <c r="W123" s="215"/>
      <c r="X123" s="215"/>
      <c r="Y123" s="215"/>
      <c r="Z123" s="215"/>
    </row>
    <row r="124" spans="1:26" ht="14.25" customHeight="1" x14ac:dyDescent="0.3">
      <c r="A124" s="215"/>
      <c r="B124" s="215"/>
      <c r="C124" s="215"/>
      <c r="D124" s="215"/>
      <c r="E124" s="215"/>
      <c r="F124" s="215"/>
      <c r="G124" s="215"/>
      <c r="H124" s="215"/>
      <c r="I124" s="215"/>
      <c r="J124" s="215"/>
      <c r="K124" s="215"/>
      <c r="L124" s="215"/>
      <c r="M124" s="215"/>
      <c r="N124" s="215"/>
      <c r="O124" s="215"/>
      <c r="P124" s="215"/>
      <c r="Q124" s="215"/>
      <c r="R124" s="215"/>
      <c r="S124" s="215"/>
      <c r="T124" s="215"/>
      <c r="U124" s="215"/>
      <c r="V124" s="215"/>
      <c r="W124" s="215"/>
      <c r="X124" s="215"/>
      <c r="Y124" s="215"/>
      <c r="Z124" s="215"/>
    </row>
    <row r="125" spans="1:26" ht="14.25" customHeight="1" x14ac:dyDescent="0.3">
      <c r="A125" s="215"/>
      <c r="B125" s="215"/>
      <c r="C125" s="215"/>
      <c r="D125" s="215"/>
      <c r="E125" s="215"/>
      <c r="F125" s="215"/>
      <c r="G125" s="215"/>
      <c r="H125" s="215"/>
      <c r="I125" s="215"/>
      <c r="J125" s="215"/>
      <c r="K125" s="215"/>
      <c r="L125" s="215"/>
      <c r="M125" s="215"/>
      <c r="N125" s="215"/>
      <c r="O125" s="215"/>
      <c r="P125" s="215"/>
      <c r="Q125" s="215"/>
      <c r="R125" s="215"/>
      <c r="S125" s="215"/>
      <c r="T125" s="215"/>
      <c r="U125" s="215"/>
      <c r="V125" s="215"/>
      <c r="W125" s="215"/>
      <c r="X125" s="215"/>
      <c r="Y125" s="215"/>
      <c r="Z125" s="215"/>
    </row>
    <row r="126" spans="1:26" ht="14.25" customHeight="1" x14ac:dyDescent="0.3">
      <c r="A126" s="215"/>
      <c r="B126" s="215"/>
      <c r="C126" s="215"/>
      <c r="D126" s="215"/>
      <c r="E126" s="215"/>
      <c r="F126" s="215"/>
      <c r="G126" s="215"/>
      <c r="H126" s="215"/>
      <c r="I126" s="215"/>
      <c r="J126" s="215"/>
      <c r="K126" s="215"/>
      <c r="L126" s="215"/>
      <c r="M126" s="215"/>
      <c r="N126" s="215"/>
      <c r="O126" s="215"/>
      <c r="P126" s="215"/>
      <c r="Q126" s="215"/>
      <c r="R126" s="215"/>
      <c r="S126" s="215"/>
      <c r="T126" s="215"/>
      <c r="U126" s="215"/>
      <c r="V126" s="215"/>
      <c r="W126" s="215"/>
      <c r="X126" s="215"/>
      <c r="Y126" s="215"/>
      <c r="Z126" s="215"/>
    </row>
    <row r="127" spans="1:26" ht="14.25" customHeight="1" x14ac:dyDescent="0.3">
      <c r="A127" s="215"/>
      <c r="B127" s="215"/>
      <c r="C127" s="215"/>
      <c r="D127" s="215"/>
      <c r="E127" s="215"/>
      <c r="F127" s="215"/>
      <c r="G127" s="215"/>
      <c r="H127" s="215"/>
      <c r="I127" s="215"/>
      <c r="J127" s="215"/>
      <c r="K127" s="215"/>
      <c r="L127" s="215"/>
      <c r="M127" s="215"/>
      <c r="N127" s="215"/>
      <c r="O127" s="215"/>
      <c r="P127" s="215"/>
      <c r="Q127" s="215"/>
      <c r="R127" s="215"/>
      <c r="S127" s="215"/>
      <c r="T127" s="215"/>
      <c r="U127" s="215"/>
      <c r="V127" s="215"/>
      <c r="W127" s="215"/>
      <c r="X127" s="215"/>
      <c r="Y127" s="215"/>
      <c r="Z127" s="215"/>
    </row>
    <row r="128" spans="1:26" ht="14.25" customHeight="1" x14ac:dyDescent="0.3">
      <c r="A128" s="215"/>
      <c r="B128" s="215"/>
      <c r="C128" s="215"/>
      <c r="D128" s="215"/>
      <c r="E128" s="215"/>
      <c r="F128" s="215"/>
      <c r="G128" s="215"/>
      <c r="H128" s="215"/>
      <c r="I128" s="215"/>
      <c r="J128" s="215"/>
      <c r="K128" s="215"/>
      <c r="L128" s="215"/>
      <c r="M128" s="215"/>
      <c r="N128" s="215"/>
      <c r="O128" s="215"/>
      <c r="P128" s="215"/>
      <c r="Q128" s="215"/>
      <c r="R128" s="215"/>
      <c r="S128" s="215"/>
      <c r="T128" s="215"/>
      <c r="U128" s="215"/>
      <c r="V128" s="215"/>
      <c r="W128" s="215"/>
      <c r="X128" s="215"/>
      <c r="Y128" s="215"/>
      <c r="Z128" s="215"/>
    </row>
    <row r="129" spans="1:26" ht="14.25" customHeight="1" x14ac:dyDescent="0.3">
      <c r="A129" s="215"/>
      <c r="B129" s="215"/>
      <c r="C129" s="215"/>
      <c r="D129" s="215"/>
      <c r="E129" s="215"/>
      <c r="F129" s="215"/>
      <c r="G129" s="215"/>
      <c r="H129" s="215"/>
      <c r="I129" s="215"/>
      <c r="J129" s="215"/>
      <c r="K129" s="215"/>
      <c r="L129" s="215"/>
      <c r="M129" s="215"/>
      <c r="N129" s="215"/>
      <c r="O129" s="215"/>
      <c r="P129" s="215"/>
      <c r="Q129" s="215"/>
      <c r="R129" s="215"/>
      <c r="S129" s="215"/>
      <c r="T129" s="215"/>
      <c r="U129" s="215"/>
      <c r="V129" s="215"/>
      <c r="W129" s="215"/>
      <c r="X129" s="215"/>
      <c r="Y129" s="215"/>
      <c r="Z129" s="215"/>
    </row>
    <row r="130" spans="1:26" ht="14.25" customHeight="1" x14ac:dyDescent="0.3">
      <c r="A130" s="215"/>
      <c r="B130" s="215"/>
      <c r="C130" s="215"/>
      <c r="D130" s="215"/>
      <c r="E130" s="215"/>
      <c r="F130" s="215"/>
      <c r="G130" s="215"/>
      <c r="H130" s="215"/>
      <c r="I130" s="215"/>
      <c r="J130" s="215"/>
      <c r="K130" s="215"/>
      <c r="L130" s="215"/>
      <c r="M130" s="215"/>
      <c r="N130" s="215"/>
      <c r="O130" s="215"/>
      <c r="P130" s="215"/>
      <c r="Q130" s="215"/>
      <c r="R130" s="215"/>
      <c r="S130" s="215"/>
      <c r="T130" s="215"/>
      <c r="U130" s="215"/>
      <c r="V130" s="215"/>
      <c r="W130" s="215"/>
      <c r="X130" s="215"/>
      <c r="Y130" s="215"/>
      <c r="Z130" s="215"/>
    </row>
    <row r="131" spans="1:26" ht="14.25" customHeight="1" x14ac:dyDescent="0.3">
      <c r="A131" s="215"/>
      <c r="B131" s="215"/>
      <c r="C131" s="215"/>
      <c r="D131" s="215"/>
      <c r="E131" s="215"/>
      <c r="F131" s="215"/>
      <c r="G131" s="215"/>
      <c r="H131" s="215"/>
      <c r="I131" s="215"/>
      <c r="J131" s="215"/>
      <c r="K131" s="215"/>
      <c r="L131" s="215"/>
      <c r="M131" s="215"/>
      <c r="N131" s="215"/>
      <c r="O131" s="215"/>
      <c r="P131" s="215"/>
      <c r="Q131" s="215"/>
      <c r="R131" s="215"/>
      <c r="S131" s="215"/>
      <c r="T131" s="215"/>
      <c r="U131" s="215"/>
      <c r="V131" s="215"/>
      <c r="W131" s="215"/>
      <c r="X131" s="215"/>
      <c r="Y131" s="215"/>
      <c r="Z131" s="215"/>
    </row>
    <row r="132" spans="1:26" ht="14.25" customHeight="1" x14ac:dyDescent="0.3">
      <c r="A132" s="215"/>
      <c r="B132" s="215"/>
      <c r="C132" s="215"/>
      <c r="D132" s="215"/>
      <c r="E132" s="215"/>
      <c r="F132" s="215"/>
      <c r="G132" s="215"/>
      <c r="H132" s="215"/>
      <c r="I132" s="215"/>
      <c r="J132" s="215"/>
      <c r="K132" s="215"/>
      <c r="L132" s="215"/>
      <c r="M132" s="215"/>
      <c r="N132" s="215"/>
      <c r="O132" s="215"/>
      <c r="P132" s="215"/>
      <c r="Q132" s="215"/>
      <c r="R132" s="215"/>
      <c r="S132" s="215"/>
      <c r="T132" s="215"/>
      <c r="U132" s="215"/>
      <c r="V132" s="215"/>
      <c r="W132" s="215"/>
      <c r="X132" s="215"/>
      <c r="Y132" s="215"/>
      <c r="Z132" s="215"/>
    </row>
    <row r="133" spans="1:26" ht="14.25" customHeight="1" x14ac:dyDescent="0.3">
      <c r="A133" s="215"/>
      <c r="B133" s="215"/>
      <c r="C133" s="215"/>
      <c r="D133" s="215"/>
      <c r="E133" s="215"/>
      <c r="F133" s="215"/>
      <c r="G133" s="215"/>
      <c r="H133" s="215"/>
      <c r="I133" s="215"/>
      <c r="J133" s="215"/>
      <c r="K133" s="215"/>
      <c r="L133" s="215"/>
      <c r="M133" s="215"/>
      <c r="N133" s="215"/>
      <c r="O133" s="215"/>
      <c r="P133" s="215"/>
      <c r="Q133" s="215"/>
      <c r="R133" s="215"/>
      <c r="S133" s="215"/>
      <c r="T133" s="215"/>
      <c r="U133" s="215"/>
      <c r="V133" s="215"/>
      <c r="W133" s="215"/>
      <c r="X133" s="215"/>
      <c r="Y133" s="215"/>
      <c r="Z133" s="215"/>
    </row>
    <row r="134" spans="1:26" ht="14.25" customHeight="1" x14ac:dyDescent="0.3">
      <c r="A134" s="215"/>
      <c r="B134" s="215"/>
      <c r="C134" s="215"/>
      <c r="D134" s="215"/>
      <c r="E134" s="215"/>
      <c r="F134" s="215"/>
      <c r="G134" s="215"/>
      <c r="H134" s="215"/>
      <c r="I134" s="215"/>
      <c r="J134" s="215"/>
      <c r="K134" s="215"/>
      <c r="L134" s="215"/>
      <c r="M134" s="215"/>
      <c r="N134" s="215"/>
      <c r="O134" s="215"/>
      <c r="P134" s="215"/>
      <c r="Q134" s="215"/>
      <c r="R134" s="215"/>
      <c r="S134" s="215"/>
      <c r="T134" s="215"/>
      <c r="U134" s="215"/>
      <c r="V134" s="215"/>
      <c r="W134" s="215"/>
      <c r="X134" s="215"/>
      <c r="Y134" s="215"/>
      <c r="Z134" s="215"/>
    </row>
    <row r="135" spans="1:26" ht="14.25" customHeight="1" x14ac:dyDescent="0.3">
      <c r="A135" s="215"/>
      <c r="B135" s="215"/>
      <c r="C135" s="215"/>
      <c r="D135" s="215"/>
      <c r="E135" s="215"/>
      <c r="F135" s="215"/>
      <c r="G135" s="215"/>
      <c r="H135" s="215"/>
      <c r="I135" s="215"/>
      <c r="J135" s="215"/>
      <c r="K135" s="215"/>
      <c r="L135" s="215"/>
      <c r="M135" s="215"/>
      <c r="N135" s="215"/>
      <c r="O135" s="215"/>
      <c r="P135" s="215"/>
      <c r="Q135" s="215"/>
      <c r="R135" s="215"/>
      <c r="S135" s="215"/>
      <c r="T135" s="215"/>
      <c r="U135" s="215"/>
      <c r="V135" s="215"/>
      <c r="W135" s="215"/>
      <c r="X135" s="215"/>
      <c r="Y135" s="215"/>
      <c r="Z135" s="215"/>
    </row>
    <row r="136" spans="1:26" ht="14.25" customHeight="1" x14ac:dyDescent="0.3">
      <c r="A136" s="215"/>
      <c r="B136" s="215"/>
      <c r="C136" s="215"/>
      <c r="D136" s="215"/>
      <c r="E136" s="215"/>
      <c r="F136" s="215"/>
      <c r="G136" s="215"/>
      <c r="H136" s="215"/>
      <c r="I136" s="215"/>
      <c r="J136" s="215"/>
      <c r="K136" s="215"/>
      <c r="L136" s="215"/>
      <c r="M136" s="215"/>
      <c r="N136" s="215"/>
      <c r="O136" s="215"/>
      <c r="P136" s="215"/>
      <c r="Q136" s="215"/>
      <c r="R136" s="215"/>
      <c r="S136" s="215"/>
      <c r="T136" s="215"/>
      <c r="U136" s="215"/>
      <c r="V136" s="215"/>
      <c r="W136" s="215"/>
      <c r="X136" s="215"/>
      <c r="Y136" s="215"/>
      <c r="Z136" s="215"/>
    </row>
    <row r="137" spans="1:26" ht="14.25" customHeight="1" x14ac:dyDescent="0.3">
      <c r="A137" s="215"/>
      <c r="B137" s="215"/>
      <c r="C137" s="215"/>
      <c r="D137" s="215"/>
      <c r="E137" s="215"/>
      <c r="F137" s="215"/>
      <c r="G137" s="215"/>
      <c r="H137" s="215"/>
      <c r="I137" s="215"/>
      <c r="J137" s="215"/>
      <c r="K137" s="215"/>
      <c r="L137" s="215"/>
      <c r="M137" s="215"/>
      <c r="N137" s="215"/>
      <c r="O137" s="215"/>
      <c r="P137" s="215"/>
      <c r="Q137" s="215"/>
      <c r="R137" s="215"/>
      <c r="S137" s="215"/>
      <c r="T137" s="215"/>
      <c r="U137" s="215"/>
      <c r="V137" s="215"/>
      <c r="W137" s="215"/>
      <c r="X137" s="215"/>
      <c r="Y137" s="215"/>
      <c r="Z137" s="215"/>
    </row>
    <row r="138" spans="1:26" ht="14.25" customHeight="1" x14ac:dyDescent="0.3">
      <c r="A138" s="215"/>
      <c r="B138" s="215"/>
      <c r="C138" s="215"/>
      <c r="D138" s="215"/>
      <c r="E138" s="215"/>
      <c r="F138" s="215"/>
      <c r="G138" s="215"/>
      <c r="H138" s="215"/>
      <c r="I138" s="215"/>
      <c r="J138" s="215"/>
      <c r="K138" s="215"/>
      <c r="L138" s="215"/>
      <c r="M138" s="215"/>
      <c r="N138" s="215"/>
      <c r="O138" s="215"/>
      <c r="P138" s="215"/>
      <c r="Q138" s="215"/>
      <c r="R138" s="215"/>
      <c r="S138" s="215"/>
      <c r="T138" s="215"/>
      <c r="U138" s="215"/>
      <c r="V138" s="215"/>
      <c r="W138" s="215"/>
      <c r="X138" s="215"/>
      <c r="Y138" s="215"/>
      <c r="Z138" s="215"/>
    </row>
    <row r="139" spans="1:26" ht="14.25" customHeight="1" x14ac:dyDescent="0.3">
      <c r="A139" s="215"/>
      <c r="B139" s="215"/>
      <c r="C139" s="215"/>
      <c r="D139" s="215"/>
      <c r="E139" s="215"/>
      <c r="F139" s="215"/>
      <c r="G139" s="215"/>
      <c r="H139" s="215"/>
      <c r="I139" s="215"/>
      <c r="J139" s="215"/>
      <c r="K139" s="215"/>
      <c r="L139" s="215"/>
      <c r="M139" s="215"/>
      <c r="N139" s="215"/>
      <c r="O139" s="215"/>
      <c r="P139" s="215"/>
      <c r="Q139" s="215"/>
      <c r="R139" s="215"/>
      <c r="S139" s="215"/>
      <c r="T139" s="215"/>
      <c r="U139" s="215"/>
      <c r="V139" s="215"/>
      <c r="W139" s="215"/>
      <c r="X139" s="215"/>
      <c r="Y139" s="215"/>
      <c r="Z139" s="215"/>
    </row>
    <row r="140" spans="1:26" ht="14.25" customHeight="1" x14ac:dyDescent="0.3">
      <c r="A140" s="215"/>
      <c r="B140" s="215"/>
      <c r="C140" s="215"/>
      <c r="D140" s="215"/>
      <c r="E140" s="215"/>
      <c r="F140" s="215"/>
      <c r="G140" s="215"/>
      <c r="H140" s="215"/>
      <c r="I140" s="215"/>
      <c r="J140" s="215"/>
      <c r="K140" s="215"/>
      <c r="L140" s="215"/>
      <c r="M140" s="215"/>
      <c r="N140" s="215"/>
      <c r="O140" s="215"/>
      <c r="P140" s="215"/>
      <c r="Q140" s="215"/>
      <c r="R140" s="215"/>
      <c r="S140" s="215"/>
      <c r="T140" s="215"/>
      <c r="U140" s="215"/>
      <c r="V140" s="215"/>
      <c r="W140" s="215"/>
      <c r="X140" s="215"/>
      <c r="Y140" s="215"/>
      <c r="Z140" s="215"/>
    </row>
    <row r="141" spans="1:26" ht="14.25" customHeight="1" x14ac:dyDescent="0.3">
      <c r="A141" s="215"/>
      <c r="B141" s="215"/>
      <c r="C141" s="215"/>
      <c r="D141" s="215"/>
      <c r="E141" s="215"/>
      <c r="F141" s="215"/>
      <c r="G141" s="215"/>
      <c r="H141" s="215"/>
      <c r="I141" s="215"/>
      <c r="J141" s="215"/>
      <c r="K141" s="215"/>
      <c r="L141" s="215"/>
      <c r="M141" s="215"/>
      <c r="N141" s="215"/>
      <c r="O141" s="215"/>
      <c r="P141" s="215"/>
      <c r="Q141" s="215"/>
      <c r="R141" s="215"/>
      <c r="S141" s="215"/>
      <c r="T141" s="215"/>
      <c r="U141" s="215"/>
      <c r="V141" s="215"/>
      <c r="W141" s="215"/>
      <c r="X141" s="215"/>
      <c r="Y141" s="215"/>
      <c r="Z141" s="215"/>
    </row>
    <row r="142" spans="1:26" ht="14.25" customHeight="1" x14ac:dyDescent="0.3">
      <c r="A142" s="215"/>
      <c r="B142" s="215"/>
      <c r="C142" s="215"/>
      <c r="D142" s="215"/>
      <c r="E142" s="215"/>
      <c r="F142" s="215"/>
      <c r="G142" s="215"/>
      <c r="H142" s="215"/>
      <c r="I142" s="215"/>
      <c r="J142" s="215"/>
      <c r="K142" s="215"/>
      <c r="L142" s="215"/>
      <c r="M142" s="215"/>
      <c r="N142" s="215"/>
      <c r="O142" s="215"/>
      <c r="P142" s="215"/>
      <c r="Q142" s="215"/>
      <c r="R142" s="215"/>
      <c r="S142" s="215"/>
      <c r="T142" s="215"/>
      <c r="U142" s="215"/>
      <c r="V142" s="215"/>
      <c r="W142" s="215"/>
      <c r="X142" s="215"/>
      <c r="Y142" s="215"/>
      <c r="Z142" s="215"/>
    </row>
    <row r="143" spans="1:26" ht="14.25" customHeight="1" x14ac:dyDescent="0.3">
      <c r="A143" s="215"/>
      <c r="B143" s="215"/>
      <c r="C143" s="215"/>
      <c r="D143" s="215"/>
      <c r="E143" s="215"/>
      <c r="F143" s="215"/>
      <c r="G143" s="215"/>
      <c r="H143" s="215"/>
      <c r="I143" s="215"/>
      <c r="J143" s="215"/>
      <c r="K143" s="215"/>
      <c r="L143" s="215"/>
      <c r="M143" s="215"/>
      <c r="N143" s="215"/>
      <c r="O143" s="215"/>
      <c r="P143" s="215"/>
      <c r="Q143" s="215"/>
      <c r="R143" s="215"/>
      <c r="S143" s="215"/>
      <c r="T143" s="215"/>
      <c r="U143" s="215"/>
      <c r="V143" s="215"/>
      <c r="W143" s="215"/>
      <c r="X143" s="215"/>
      <c r="Y143" s="215"/>
      <c r="Z143" s="215"/>
    </row>
    <row r="144" spans="1:26" ht="14.25" customHeight="1" x14ac:dyDescent="0.3">
      <c r="A144" s="215"/>
      <c r="B144" s="215"/>
      <c r="C144" s="215"/>
      <c r="D144" s="215"/>
      <c r="E144" s="215"/>
      <c r="F144" s="215"/>
      <c r="G144" s="215"/>
      <c r="H144" s="215"/>
      <c r="I144" s="215"/>
      <c r="J144" s="215"/>
      <c r="K144" s="215"/>
      <c r="L144" s="215"/>
      <c r="M144" s="215"/>
      <c r="N144" s="215"/>
      <c r="O144" s="215"/>
      <c r="P144" s="215"/>
      <c r="Q144" s="215"/>
      <c r="R144" s="215"/>
      <c r="S144" s="215"/>
      <c r="T144" s="215"/>
      <c r="U144" s="215"/>
      <c r="V144" s="215"/>
      <c r="W144" s="215"/>
      <c r="X144" s="215"/>
      <c r="Y144" s="215"/>
      <c r="Z144" s="215"/>
    </row>
    <row r="145" spans="1:26" ht="14.25" customHeight="1" x14ac:dyDescent="0.3">
      <c r="A145" s="215"/>
      <c r="B145" s="215"/>
      <c r="C145" s="215"/>
      <c r="D145" s="215"/>
      <c r="E145" s="215"/>
      <c r="F145" s="215"/>
      <c r="G145" s="215"/>
      <c r="H145" s="215"/>
      <c r="I145" s="215"/>
      <c r="J145" s="215"/>
      <c r="K145" s="215"/>
      <c r="L145" s="215"/>
      <c r="M145" s="215"/>
      <c r="N145" s="215"/>
      <c r="O145" s="215"/>
      <c r="P145" s="215"/>
      <c r="Q145" s="215"/>
      <c r="R145" s="215"/>
      <c r="S145" s="215"/>
      <c r="T145" s="215"/>
      <c r="U145" s="215"/>
      <c r="V145" s="215"/>
      <c r="W145" s="215"/>
      <c r="X145" s="215"/>
      <c r="Y145" s="215"/>
      <c r="Z145" s="215"/>
    </row>
    <row r="146" spans="1:26" ht="14.25" customHeight="1" x14ac:dyDescent="0.3">
      <c r="A146" s="215"/>
      <c r="B146" s="215"/>
      <c r="C146" s="215"/>
      <c r="D146" s="215"/>
      <c r="E146" s="215"/>
      <c r="F146" s="215"/>
      <c r="G146" s="215"/>
      <c r="H146" s="215"/>
      <c r="I146" s="215"/>
      <c r="J146" s="215"/>
      <c r="K146" s="215"/>
      <c r="L146" s="215"/>
      <c r="M146" s="215"/>
      <c r="N146" s="215"/>
      <c r="O146" s="215"/>
      <c r="P146" s="215"/>
      <c r="Q146" s="215"/>
      <c r="R146" s="215"/>
      <c r="S146" s="215"/>
      <c r="T146" s="215"/>
      <c r="U146" s="215"/>
      <c r="V146" s="215"/>
      <c r="W146" s="215"/>
      <c r="X146" s="215"/>
      <c r="Y146" s="215"/>
      <c r="Z146" s="215"/>
    </row>
    <row r="147" spans="1:26" ht="14.25" customHeight="1" x14ac:dyDescent="0.3">
      <c r="A147" s="215"/>
      <c r="B147" s="215"/>
      <c r="C147" s="215"/>
      <c r="D147" s="215"/>
      <c r="E147" s="215"/>
      <c r="F147" s="215"/>
      <c r="G147" s="215"/>
      <c r="H147" s="215"/>
      <c r="I147" s="215"/>
      <c r="J147" s="215"/>
      <c r="K147" s="215"/>
      <c r="L147" s="215"/>
      <c r="M147" s="215"/>
      <c r="N147" s="215"/>
      <c r="O147" s="215"/>
      <c r="P147" s="215"/>
      <c r="Q147" s="215"/>
      <c r="R147" s="215"/>
      <c r="S147" s="215"/>
      <c r="T147" s="215"/>
      <c r="U147" s="215"/>
      <c r="V147" s="215"/>
      <c r="W147" s="215"/>
      <c r="X147" s="215"/>
      <c r="Y147" s="215"/>
      <c r="Z147" s="215"/>
    </row>
    <row r="148" spans="1:26" ht="14.25" customHeight="1" x14ac:dyDescent="0.3">
      <c r="A148" s="215"/>
      <c r="B148" s="215"/>
      <c r="C148" s="215"/>
      <c r="D148" s="215"/>
      <c r="E148" s="215"/>
      <c r="F148" s="215"/>
      <c r="G148" s="215"/>
      <c r="H148" s="215"/>
      <c r="I148" s="215"/>
      <c r="J148" s="215"/>
      <c r="K148" s="215"/>
      <c r="L148" s="215"/>
      <c r="M148" s="215"/>
      <c r="N148" s="215"/>
      <c r="O148" s="215"/>
      <c r="P148" s="215"/>
      <c r="Q148" s="215"/>
      <c r="R148" s="215"/>
      <c r="S148" s="215"/>
      <c r="T148" s="215"/>
      <c r="U148" s="215"/>
      <c r="V148" s="215"/>
      <c r="W148" s="215"/>
      <c r="X148" s="215"/>
      <c r="Y148" s="215"/>
      <c r="Z148" s="215"/>
    </row>
    <row r="149" spans="1:26" ht="14.25" customHeight="1" x14ac:dyDescent="0.3">
      <c r="A149" s="215"/>
      <c r="B149" s="215"/>
      <c r="C149" s="215"/>
      <c r="D149" s="215"/>
      <c r="E149" s="215"/>
      <c r="F149" s="215"/>
      <c r="G149" s="215"/>
      <c r="H149" s="215"/>
      <c r="I149" s="215"/>
      <c r="J149" s="215"/>
      <c r="K149" s="215"/>
      <c r="L149" s="215"/>
      <c r="M149" s="215"/>
      <c r="N149" s="215"/>
      <c r="O149" s="215"/>
      <c r="P149" s="215"/>
      <c r="Q149" s="215"/>
      <c r="R149" s="215"/>
      <c r="S149" s="215"/>
      <c r="T149" s="215"/>
      <c r="U149" s="215"/>
      <c r="V149" s="215"/>
      <c r="W149" s="215"/>
      <c r="X149" s="215"/>
      <c r="Y149" s="215"/>
      <c r="Z149" s="215"/>
    </row>
    <row r="150" spans="1:26" ht="14.25" customHeight="1" x14ac:dyDescent="0.3">
      <c r="A150" s="215"/>
      <c r="B150" s="215"/>
      <c r="C150" s="215"/>
      <c r="D150" s="215"/>
      <c r="E150" s="215"/>
      <c r="F150" s="215"/>
      <c r="G150" s="215"/>
      <c r="H150" s="215"/>
      <c r="I150" s="215"/>
      <c r="J150" s="215"/>
      <c r="K150" s="215"/>
      <c r="L150" s="215"/>
      <c r="M150" s="215"/>
      <c r="N150" s="215"/>
      <c r="O150" s="215"/>
      <c r="P150" s="215"/>
      <c r="Q150" s="215"/>
      <c r="R150" s="215"/>
      <c r="S150" s="215"/>
      <c r="T150" s="215"/>
      <c r="U150" s="215"/>
      <c r="V150" s="215"/>
      <c r="W150" s="215"/>
      <c r="X150" s="215"/>
      <c r="Y150" s="215"/>
      <c r="Z150" s="215"/>
    </row>
    <row r="151" spans="1:26" ht="14.25" customHeight="1" x14ac:dyDescent="0.3">
      <c r="A151" s="215"/>
      <c r="B151" s="215"/>
      <c r="C151" s="215"/>
      <c r="D151" s="215"/>
      <c r="E151" s="215"/>
      <c r="F151" s="215"/>
      <c r="G151" s="215"/>
      <c r="H151" s="215"/>
      <c r="I151" s="215"/>
      <c r="J151" s="215"/>
      <c r="K151" s="215"/>
      <c r="L151" s="215"/>
      <c r="M151" s="215"/>
      <c r="N151" s="215"/>
      <c r="O151" s="215"/>
      <c r="P151" s="215"/>
      <c r="Q151" s="215"/>
      <c r="R151" s="215"/>
      <c r="S151" s="215"/>
      <c r="T151" s="215"/>
      <c r="U151" s="215"/>
      <c r="V151" s="215"/>
      <c r="W151" s="215"/>
      <c r="X151" s="215"/>
      <c r="Y151" s="215"/>
      <c r="Z151" s="215"/>
    </row>
    <row r="152" spans="1:26" ht="14.25" customHeight="1" x14ac:dyDescent="0.3">
      <c r="A152" s="215"/>
      <c r="B152" s="215"/>
      <c r="C152" s="215"/>
      <c r="D152" s="215"/>
      <c r="E152" s="215"/>
      <c r="F152" s="215"/>
      <c r="G152" s="215"/>
      <c r="H152" s="215"/>
      <c r="I152" s="215"/>
      <c r="J152" s="215"/>
      <c r="K152" s="215"/>
      <c r="L152" s="215"/>
      <c r="M152" s="215"/>
      <c r="N152" s="215"/>
      <c r="O152" s="215"/>
      <c r="P152" s="215"/>
      <c r="Q152" s="215"/>
      <c r="R152" s="215"/>
      <c r="S152" s="215"/>
      <c r="T152" s="215"/>
      <c r="U152" s="215"/>
      <c r="V152" s="215"/>
      <c r="W152" s="215"/>
      <c r="X152" s="215"/>
      <c r="Y152" s="215"/>
      <c r="Z152" s="215"/>
    </row>
    <row r="153" spans="1:26" ht="14.25" customHeight="1" x14ac:dyDescent="0.3">
      <c r="A153" s="215"/>
      <c r="B153" s="215"/>
      <c r="C153" s="215"/>
      <c r="D153" s="215"/>
      <c r="E153" s="215"/>
      <c r="F153" s="215"/>
      <c r="G153" s="215"/>
      <c r="H153" s="215"/>
      <c r="I153" s="215"/>
      <c r="J153" s="215"/>
      <c r="K153" s="215"/>
      <c r="L153" s="215"/>
      <c r="M153" s="215"/>
      <c r="N153" s="215"/>
      <c r="O153" s="215"/>
      <c r="P153" s="215"/>
      <c r="Q153" s="215"/>
      <c r="R153" s="215"/>
      <c r="S153" s="215"/>
      <c r="T153" s="215"/>
      <c r="U153" s="215"/>
      <c r="V153" s="215"/>
      <c r="W153" s="215"/>
      <c r="X153" s="215"/>
      <c r="Y153" s="215"/>
      <c r="Z153" s="215"/>
    </row>
    <row r="154" spans="1:26" ht="14.25" customHeight="1" x14ac:dyDescent="0.3">
      <c r="A154" s="215"/>
      <c r="B154" s="215"/>
      <c r="C154" s="215"/>
      <c r="D154" s="215"/>
      <c r="E154" s="215"/>
      <c r="F154" s="215"/>
      <c r="G154" s="215"/>
      <c r="H154" s="215"/>
      <c r="I154" s="215"/>
      <c r="J154" s="215"/>
      <c r="K154" s="215"/>
      <c r="L154" s="215"/>
      <c r="M154" s="215"/>
      <c r="N154" s="215"/>
      <c r="O154" s="215"/>
      <c r="P154" s="215"/>
      <c r="Q154" s="215"/>
      <c r="R154" s="215"/>
      <c r="S154" s="215"/>
      <c r="T154" s="215"/>
      <c r="U154" s="215"/>
      <c r="V154" s="215"/>
      <c r="W154" s="215"/>
      <c r="X154" s="215"/>
      <c r="Y154" s="215"/>
      <c r="Z154" s="215"/>
    </row>
    <row r="155" spans="1:26" ht="14.25" customHeight="1" x14ac:dyDescent="0.3">
      <c r="A155" s="215"/>
      <c r="B155" s="215"/>
      <c r="C155" s="215"/>
      <c r="D155" s="215"/>
      <c r="E155" s="215"/>
      <c r="F155" s="215"/>
      <c r="G155" s="215"/>
      <c r="H155" s="215"/>
      <c r="I155" s="215"/>
      <c r="J155" s="215"/>
      <c r="K155" s="215"/>
      <c r="L155" s="215"/>
      <c r="M155" s="215"/>
      <c r="N155" s="215"/>
      <c r="O155" s="215"/>
      <c r="P155" s="215"/>
      <c r="Q155" s="215"/>
      <c r="R155" s="215"/>
      <c r="S155" s="215"/>
      <c r="T155" s="215"/>
      <c r="U155" s="215"/>
      <c r="V155" s="215"/>
      <c r="W155" s="215"/>
      <c r="X155" s="215"/>
      <c r="Y155" s="215"/>
      <c r="Z155" s="215"/>
    </row>
    <row r="156" spans="1:26" ht="14.25" customHeight="1" x14ac:dyDescent="0.3">
      <c r="A156" s="215"/>
      <c r="B156" s="215"/>
      <c r="C156" s="215"/>
      <c r="D156" s="215"/>
      <c r="E156" s="215"/>
      <c r="F156" s="215"/>
      <c r="G156" s="215"/>
      <c r="H156" s="215"/>
      <c r="I156" s="215"/>
      <c r="J156" s="215"/>
      <c r="K156" s="215"/>
      <c r="L156" s="215"/>
      <c r="M156" s="215"/>
      <c r="N156" s="215"/>
      <c r="O156" s="215"/>
      <c r="P156" s="215"/>
      <c r="Q156" s="215"/>
      <c r="R156" s="215"/>
      <c r="S156" s="215"/>
      <c r="T156" s="215"/>
      <c r="U156" s="215"/>
      <c r="V156" s="215"/>
      <c r="W156" s="215"/>
      <c r="X156" s="215"/>
      <c r="Y156" s="215"/>
      <c r="Z156" s="215"/>
    </row>
    <row r="157" spans="1:26" ht="14.25" customHeight="1" x14ac:dyDescent="0.3">
      <c r="A157" s="215"/>
      <c r="B157" s="215"/>
      <c r="C157" s="215"/>
      <c r="D157" s="215"/>
      <c r="E157" s="215"/>
      <c r="F157" s="215"/>
      <c r="G157" s="215"/>
      <c r="H157" s="215"/>
      <c r="I157" s="215"/>
      <c r="J157" s="215"/>
      <c r="K157" s="215"/>
      <c r="L157" s="215"/>
      <c r="M157" s="215"/>
      <c r="N157" s="215"/>
      <c r="O157" s="215"/>
      <c r="P157" s="215"/>
      <c r="Q157" s="215"/>
      <c r="R157" s="215"/>
      <c r="S157" s="215"/>
      <c r="T157" s="215"/>
      <c r="U157" s="215"/>
      <c r="V157" s="215"/>
      <c r="W157" s="215"/>
      <c r="X157" s="215"/>
      <c r="Y157" s="215"/>
      <c r="Z157" s="215"/>
    </row>
    <row r="158" spans="1:26" ht="14.25" customHeight="1" x14ac:dyDescent="0.3">
      <c r="A158" s="215"/>
      <c r="B158" s="215"/>
      <c r="C158" s="215"/>
      <c r="D158" s="215"/>
      <c r="E158" s="215"/>
      <c r="F158" s="215"/>
      <c r="G158" s="215"/>
      <c r="H158" s="215"/>
      <c r="I158" s="215"/>
      <c r="J158" s="215"/>
      <c r="K158" s="215"/>
      <c r="L158" s="215"/>
      <c r="M158" s="215"/>
      <c r="N158" s="215"/>
      <c r="O158" s="215"/>
      <c r="P158" s="215"/>
      <c r="Q158" s="215"/>
      <c r="R158" s="215"/>
      <c r="S158" s="215"/>
      <c r="T158" s="215"/>
      <c r="U158" s="215"/>
      <c r="V158" s="215"/>
      <c r="W158" s="215"/>
      <c r="X158" s="215"/>
      <c r="Y158" s="215"/>
      <c r="Z158" s="215"/>
    </row>
    <row r="159" spans="1:26" ht="14.25" customHeight="1" x14ac:dyDescent="0.3">
      <c r="A159" s="215"/>
      <c r="B159" s="215"/>
      <c r="C159" s="215"/>
      <c r="D159" s="215"/>
      <c r="E159" s="215"/>
      <c r="F159" s="215"/>
      <c r="G159" s="215"/>
      <c r="H159" s="215"/>
      <c r="I159" s="215"/>
      <c r="J159" s="215"/>
      <c r="K159" s="215"/>
      <c r="L159" s="215"/>
      <c r="M159" s="215"/>
      <c r="N159" s="215"/>
      <c r="O159" s="215"/>
      <c r="P159" s="215"/>
      <c r="Q159" s="215"/>
      <c r="R159" s="215"/>
      <c r="S159" s="215"/>
      <c r="T159" s="215"/>
      <c r="U159" s="215"/>
      <c r="V159" s="215"/>
      <c r="W159" s="215"/>
      <c r="X159" s="215"/>
      <c r="Y159" s="215"/>
      <c r="Z159" s="215"/>
    </row>
    <row r="160" spans="1:26" ht="14.25" customHeight="1" x14ac:dyDescent="0.3">
      <c r="A160" s="215"/>
      <c r="B160" s="215"/>
      <c r="C160" s="215"/>
      <c r="D160" s="215"/>
      <c r="E160" s="215"/>
      <c r="F160" s="215"/>
      <c r="G160" s="215"/>
      <c r="H160" s="215"/>
      <c r="I160" s="215"/>
      <c r="J160" s="215"/>
      <c r="K160" s="215"/>
      <c r="L160" s="215"/>
      <c r="M160" s="215"/>
      <c r="N160" s="215"/>
      <c r="O160" s="215"/>
      <c r="P160" s="215"/>
      <c r="Q160" s="215"/>
      <c r="R160" s="215"/>
      <c r="S160" s="215"/>
      <c r="T160" s="215"/>
      <c r="U160" s="215"/>
      <c r="V160" s="215"/>
      <c r="W160" s="215"/>
      <c r="X160" s="215"/>
      <c r="Y160" s="215"/>
      <c r="Z160" s="215"/>
    </row>
    <row r="161" spans="1:26" ht="14.25" customHeight="1" x14ac:dyDescent="0.3">
      <c r="A161" s="215"/>
      <c r="B161" s="215"/>
      <c r="C161" s="215"/>
      <c r="D161" s="215"/>
      <c r="E161" s="215"/>
      <c r="F161" s="215"/>
      <c r="G161" s="215"/>
      <c r="H161" s="215"/>
      <c r="I161" s="215"/>
      <c r="J161" s="215"/>
      <c r="K161" s="215"/>
      <c r="L161" s="215"/>
      <c r="M161" s="215"/>
      <c r="N161" s="215"/>
      <c r="O161" s="215"/>
      <c r="P161" s="215"/>
      <c r="Q161" s="215"/>
      <c r="R161" s="215"/>
      <c r="S161" s="215"/>
      <c r="T161" s="215"/>
      <c r="U161" s="215"/>
      <c r="V161" s="215"/>
      <c r="W161" s="215"/>
      <c r="X161" s="215"/>
      <c r="Y161" s="215"/>
      <c r="Z161" s="215"/>
    </row>
    <row r="162" spans="1:26" ht="14.25" customHeight="1" x14ac:dyDescent="0.3">
      <c r="A162" s="215"/>
      <c r="B162" s="215"/>
      <c r="C162" s="215"/>
      <c r="D162" s="215"/>
      <c r="E162" s="215"/>
      <c r="F162" s="215"/>
      <c r="G162" s="215"/>
      <c r="H162" s="215"/>
      <c r="I162" s="215"/>
      <c r="J162" s="215"/>
      <c r="K162" s="215"/>
      <c r="L162" s="215"/>
      <c r="M162" s="215"/>
      <c r="N162" s="215"/>
      <c r="O162" s="215"/>
      <c r="P162" s="215"/>
      <c r="Q162" s="215"/>
      <c r="R162" s="215"/>
      <c r="S162" s="215"/>
      <c r="T162" s="215"/>
      <c r="U162" s="215"/>
      <c r="V162" s="215"/>
      <c r="W162" s="215"/>
      <c r="X162" s="215"/>
      <c r="Y162" s="215"/>
      <c r="Z162" s="215"/>
    </row>
    <row r="163" spans="1:26" ht="14.25" customHeight="1" x14ac:dyDescent="0.3">
      <c r="A163" s="215"/>
      <c r="B163" s="215"/>
      <c r="C163" s="215"/>
      <c r="D163" s="215"/>
      <c r="E163" s="215"/>
      <c r="F163" s="215"/>
      <c r="G163" s="215"/>
      <c r="H163" s="215"/>
      <c r="I163" s="215"/>
      <c r="J163" s="215"/>
      <c r="K163" s="215"/>
      <c r="L163" s="215"/>
      <c r="M163" s="215"/>
      <c r="N163" s="215"/>
      <c r="O163" s="215"/>
      <c r="P163" s="215"/>
      <c r="Q163" s="215"/>
      <c r="R163" s="215"/>
      <c r="S163" s="215"/>
      <c r="T163" s="215"/>
      <c r="U163" s="215"/>
      <c r="V163" s="215"/>
      <c r="W163" s="215"/>
      <c r="X163" s="215"/>
      <c r="Y163" s="215"/>
      <c r="Z163" s="215"/>
    </row>
    <row r="164" spans="1:26" ht="14.25" customHeight="1" x14ac:dyDescent="0.3">
      <c r="A164" s="215"/>
      <c r="B164" s="215"/>
      <c r="C164" s="215"/>
      <c r="D164" s="215"/>
      <c r="E164" s="215"/>
      <c r="F164" s="215"/>
      <c r="G164" s="215"/>
      <c r="H164" s="215"/>
      <c r="I164" s="215"/>
      <c r="J164" s="215"/>
      <c r="K164" s="215"/>
      <c r="L164" s="215"/>
      <c r="M164" s="215"/>
      <c r="N164" s="215"/>
      <c r="O164" s="215"/>
      <c r="P164" s="215"/>
      <c r="Q164" s="215"/>
      <c r="R164" s="215"/>
      <c r="S164" s="215"/>
      <c r="T164" s="215"/>
      <c r="U164" s="215"/>
      <c r="V164" s="215"/>
      <c r="W164" s="215"/>
      <c r="X164" s="215"/>
      <c r="Y164" s="215"/>
      <c r="Z164" s="215"/>
    </row>
    <row r="165" spans="1:26" ht="14.25" customHeight="1" x14ac:dyDescent="0.3">
      <c r="A165" s="215"/>
      <c r="B165" s="215"/>
      <c r="C165" s="215"/>
      <c r="D165" s="215"/>
      <c r="E165" s="215"/>
      <c r="F165" s="215"/>
      <c r="G165" s="215"/>
      <c r="H165" s="215"/>
      <c r="I165" s="215"/>
      <c r="J165" s="215"/>
      <c r="K165" s="215"/>
      <c r="L165" s="215"/>
      <c r="M165" s="215"/>
      <c r="N165" s="215"/>
      <c r="O165" s="215"/>
      <c r="P165" s="215"/>
      <c r="Q165" s="215"/>
      <c r="R165" s="215"/>
      <c r="S165" s="215"/>
      <c r="T165" s="215"/>
      <c r="U165" s="215"/>
      <c r="V165" s="215"/>
      <c r="W165" s="215"/>
      <c r="X165" s="215"/>
      <c r="Y165" s="215"/>
      <c r="Z165" s="215"/>
    </row>
    <row r="166" spans="1:26" ht="14.25" customHeight="1" x14ac:dyDescent="0.3">
      <c r="A166" s="215"/>
      <c r="B166" s="215"/>
      <c r="C166" s="215"/>
      <c r="D166" s="215"/>
      <c r="E166" s="215"/>
      <c r="F166" s="215"/>
      <c r="G166" s="215"/>
      <c r="H166" s="215"/>
      <c r="I166" s="215"/>
      <c r="J166" s="215"/>
      <c r="K166" s="215"/>
      <c r="L166" s="215"/>
      <c r="M166" s="215"/>
      <c r="N166" s="215"/>
      <c r="O166" s="215"/>
      <c r="P166" s="215"/>
      <c r="Q166" s="215"/>
      <c r="R166" s="215"/>
      <c r="S166" s="215"/>
      <c r="T166" s="215"/>
      <c r="U166" s="215"/>
      <c r="V166" s="215"/>
      <c r="W166" s="215"/>
      <c r="X166" s="215"/>
      <c r="Y166" s="215"/>
      <c r="Z166" s="215"/>
    </row>
    <row r="167" spans="1:26" ht="14.25" customHeight="1" x14ac:dyDescent="0.3">
      <c r="A167" s="215"/>
      <c r="B167" s="215"/>
      <c r="C167" s="215"/>
      <c r="D167" s="215"/>
      <c r="E167" s="215"/>
      <c r="F167" s="215"/>
      <c r="G167" s="215"/>
      <c r="H167" s="215"/>
      <c r="I167" s="215"/>
      <c r="J167" s="215"/>
      <c r="K167" s="215"/>
      <c r="L167" s="215"/>
      <c r="M167" s="215"/>
      <c r="N167" s="215"/>
      <c r="O167" s="215"/>
      <c r="P167" s="215"/>
      <c r="Q167" s="215"/>
      <c r="R167" s="215"/>
      <c r="S167" s="215"/>
      <c r="T167" s="215"/>
      <c r="U167" s="215"/>
      <c r="V167" s="215"/>
      <c r="W167" s="215"/>
      <c r="X167" s="215"/>
      <c r="Y167" s="215"/>
      <c r="Z167" s="215"/>
    </row>
    <row r="168" spans="1:26" ht="14.25" customHeight="1" x14ac:dyDescent="0.3">
      <c r="A168" s="215"/>
      <c r="B168" s="215"/>
      <c r="C168" s="215"/>
      <c r="D168" s="215"/>
      <c r="E168" s="215"/>
      <c r="F168" s="215"/>
      <c r="G168" s="215"/>
      <c r="H168" s="215"/>
      <c r="I168" s="215"/>
      <c r="J168" s="215"/>
      <c r="K168" s="215"/>
      <c r="L168" s="215"/>
      <c r="M168" s="215"/>
      <c r="N168" s="215"/>
      <c r="O168" s="215"/>
      <c r="P168" s="215"/>
      <c r="Q168" s="215"/>
      <c r="R168" s="215"/>
      <c r="S168" s="215"/>
      <c r="T168" s="215"/>
      <c r="U168" s="215"/>
      <c r="V168" s="215"/>
      <c r="W168" s="215"/>
      <c r="X168" s="215"/>
      <c r="Y168" s="215"/>
      <c r="Z168" s="215"/>
    </row>
    <row r="169" spans="1:26" ht="14.25" customHeight="1" x14ac:dyDescent="0.3">
      <c r="A169" s="215"/>
      <c r="B169" s="215"/>
      <c r="C169" s="215"/>
      <c r="D169" s="215"/>
      <c r="E169" s="215"/>
      <c r="F169" s="215"/>
      <c r="G169" s="215"/>
      <c r="H169" s="215"/>
      <c r="I169" s="215"/>
      <c r="J169" s="215"/>
      <c r="K169" s="215"/>
      <c r="L169" s="215"/>
      <c r="M169" s="215"/>
      <c r="N169" s="215"/>
      <c r="O169" s="215"/>
      <c r="P169" s="215"/>
      <c r="Q169" s="215"/>
      <c r="R169" s="215"/>
      <c r="S169" s="215"/>
      <c r="T169" s="215"/>
      <c r="U169" s="215"/>
      <c r="V169" s="215"/>
      <c r="W169" s="215"/>
      <c r="X169" s="215"/>
      <c r="Y169" s="215"/>
      <c r="Z169" s="215"/>
    </row>
    <row r="170" spans="1:26" ht="14.25" customHeight="1" x14ac:dyDescent="0.3">
      <c r="A170" s="215"/>
      <c r="B170" s="215"/>
      <c r="C170" s="215"/>
      <c r="D170" s="215"/>
      <c r="E170" s="215"/>
      <c r="F170" s="215"/>
      <c r="G170" s="215"/>
      <c r="H170" s="215"/>
      <c r="I170" s="215"/>
      <c r="J170" s="215"/>
      <c r="K170" s="215"/>
      <c r="L170" s="215"/>
      <c r="M170" s="215"/>
      <c r="N170" s="215"/>
      <c r="O170" s="215"/>
      <c r="P170" s="215"/>
      <c r="Q170" s="215"/>
      <c r="R170" s="215"/>
      <c r="S170" s="215"/>
      <c r="T170" s="215"/>
      <c r="U170" s="215"/>
      <c r="V170" s="215"/>
      <c r="W170" s="215"/>
      <c r="X170" s="215"/>
      <c r="Y170" s="215"/>
      <c r="Z170" s="215"/>
    </row>
    <row r="171" spans="1:26" ht="14.25" customHeight="1" x14ac:dyDescent="0.3">
      <c r="A171" s="215"/>
      <c r="B171" s="215"/>
      <c r="C171" s="215"/>
      <c r="D171" s="215"/>
      <c r="E171" s="215"/>
      <c r="F171" s="215"/>
      <c r="G171" s="215"/>
      <c r="H171" s="215"/>
      <c r="I171" s="215"/>
      <c r="J171" s="215"/>
      <c r="K171" s="215"/>
      <c r="L171" s="215"/>
      <c r="M171" s="215"/>
      <c r="N171" s="215"/>
      <c r="O171" s="215"/>
      <c r="P171" s="215"/>
      <c r="Q171" s="215"/>
      <c r="R171" s="215"/>
      <c r="S171" s="215"/>
      <c r="T171" s="215"/>
      <c r="U171" s="215"/>
      <c r="V171" s="215"/>
      <c r="W171" s="215"/>
      <c r="X171" s="215"/>
      <c r="Y171" s="215"/>
      <c r="Z171" s="215"/>
    </row>
    <row r="172" spans="1:26" ht="14.25" customHeight="1" x14ac:dyDescent="0.3">
      <c r="A172" s="215"/>
      <c r="B172" s="215"/>
      <c r="C172" s="215"/>
      <c r="D172" s="215"/>
      <c r="E172" s="215"/>
      <c r="F172" s="215"/>
      <c r="G172" s="215"/>
      <c r="H172" s="215"/>
      <c r="I172" s="215"/>
      <c r="J172" s="215"/>
      <c r="K172" s="215"/>
      <c r="L172" s="215"/>
      <c r="M172" s="215"/>
      <c r="N172" s="215"/>
      <c r="O172" s="215"/>
      <c r="P172" s="215"/>
      <c r="Q172" s="215"/>
      <c r="R172" s="215"/>
      <c r="S172" s="215"/>
      <c r="T172" s="215"/>
      <c r="U172" s="215"/>
      <c r="V172" s="215"/>
      <c r="W172" s="215"/>
      <c r="X172" s="215"/>
      <c r="Y172" s="215"/>
      <c r="Z172" s="215"/>
    </row>
    <row r="173" spans="1:26" ht="14.25" customHeight="1" x14ac:dyDescent="0.3">
      <c r="A173" s="215"/>
      <c r="B173" s="215"/>
      <c r="C173" s="215"/>
      <c r="D173" s="215"/>
      <c r="E173" s="215"/>
      <c r="F173" s="215"/>
      <c r="G173" s="215"/>
      <c r="H173" s="215"/>
      <c r="I173" s="215"/>
      <c r="J173" s="215"/>
      <c r="K173" s="215"/>
      <c r="L173" s="215"/>
      <c r="M173" s="215"/>
      <c r="N173" s="215"/>
      <c r="O173" s="215"/>
      <c r="P173" s="215"/>
      <c r="Q173" s="215"/>
      <c r="R173" s="215"/>
      <c r="S173" s="215"/>
      <c r="T173" s="215"/>
      <c r="U173" s="215"/>
      <c r="V173" s="215"/>
      <c r="W173" s="215"/>
      <c r="X173" s="215"/>
      <c r="Y173" s="215"/>
      <c r="Z173" s="215"/>
    </row>
    <row r="174" spans="1:26" ht="14.25" customHeight="1" x14ac:dyDescent="0.3">
      <c r="A174" s="215"/>
      <c r="B174" s="215"/>
      <c r="C174" s="215"/>
      <c r="D174" s="215"/>
      <c r="E174" s="215"/>
      <c r="F174" s="215"/>
      <c r="G174" s="215"/>
      <c r="H174" s="215"/>
      <c r="I174" s="215"/>
      <c r="J174" s="215"/>
      <c r="K174" s="215"/>
      <c r="L174" s="215"/>
      <c r="M174" s="215"/>
      <c r="N174" s="215"/>
      <c r="O174" s="215"/>
      <c r="P174" s="215"/>
      <c r="Q174" s="215"/>
      <c r="R174" s="215"/>
      <c r="S174" s="215"/>
      <c r="T174" s="215"/>
      <c r="U174" s="215"/>
      <c r="V174" s="215"/>
      <c r="W174" s="215"/>
      <c r="X174" s="215"/>
      <c r="Y174" s="215"/>
      <c r="Z174" s="215"/>
    </row>
    <row r="175" spans="1:26" ht="14.25" customHeight="1" x14ac:dyDescent="0.3">
      <c r="A175" s="215"/>
      <c r="B175" s="215"/>
      <c r="C175" s="215"/>
      <c r="D175" s="215"/>
      <c r="E175" s="215"/>
      <c r="F175" s="215"/>
      <c r="G175" s="215"/>
      <c r="H175" s="215"/>
      <c r="I175" s="215"/>
      <c r="J175" s="215"/>
      <c r="K175" s="215"/>
      <c r="L175" s="215"/>
      <c r="M175" s="215"/>
      <c r="N175" s="215"/>
      <c r="O175" s="215"/>
      <c r="P175" s="215"/>
      <c r="Q175" s="215"/>
      <c r="R175" s="215"/>
      <c r="S175" s="215"/>
      <c r="T175" s="215"/>
      <c r="U175" s="215"/>
      <c r="V175" s="215"/>
      <c r="W175" s="215"/>
      <c r="X175" s="215"/>
      <c r="Y175" s="215"/>
      <c r="Z175" s="215"/>
    </row>
    <row r="176" spans="1:26" ht="14.25" customHeight="1" x14ac:dyDescent="0.3">
      <c r="A176" s="215"/>
      <c r="B176" s="215"/>
      <c r="C176" s="215"/>
      <c r="D176" s="215"/>
      <c r="E176" s="215"/>
      <c r="F176" s="215"/>
      <c r="G176" s="215"/>
      <c r="H176" s="215"/>
      <c r="I176" s="215"/>
      <c r="J176" s="215"/>
      <c r="K176" s="215"/>
      <c r="L176" s="215"/>
      <c r="M176" s="215"/>
      <c r="N176" s="215"/>
      <c r="O176" s="215"/>
      <c r="P176" s="215"/>
      <c r="Q176" s="215"/>
      <c r="R176" s="215"/>
      <c r="S176" s="215"/>
      <c r="T176" s="215"/>
      <c r="U176" s="215"/>
      <c r="V176" s="215"/>
      <c r="W176" s="215"/>
      <c r="X176" s="215"/>
      <c r="Y176" s="215"/>
      <c r="Z176" s="215"/>
    </row>
    <row r="177" spans="1:26" ht="14.25" customHeight="1" x14ac:dyDescent="0.3">
      <c r="A177" s="215"/>
      <c r="B177" s="215"/>
      <c r="C177" s="215"/>
      <c r="D177" s="215"/>
      <c r="E177" s="215"/>
      <c r="F177" s="215"/>
      <c r="G177" s="215"/>
      <c r="H177" s="215"/>
      <c r="I177" s="215"/>
      <c r="J177" s="215"/>
      <c r="K177" s="215"/>
      <c r="L177" s="215"/>
      <c r="M177" s="215"/>
      <c r="N177" s="215"/>
      <c r="O177" s="215"/>
      <c r="P177" s="215"/>
      <c r="Q177" s="215"/>
      <c r="R177" s="215"/>
      <c r="S177" s="215"/>
      <c r="T177" s="215"/>
      <c r="U177" s="215"/>
      <c r="V177" s="215"/>
      <c r="W177" s="215"/>
      <c r="X177" s="215"/>
      <c r="Y177" s="215"/>
      <c r="Z177" s="215"/>
    </row>
    <row r="178" spans="1:26" ht="14.25" customHeight="1" x14ac:dyDescent="0.3">
      <c r="A178" s="215"/>
      <c r="B178" s="215"/>
      <c r="C178" s="215"/>
      <c r="D178" s="215"/>
      <c r="E178" s="215"/>
      <c r="F178" s="215"/>
      <c r="G178" s="215"/>
      <c r="H178" s="215"/>
      <c r="I178" s="215"/>
      <c r="J178" s="215"/>
      <c r="K178" s="215"/>
      <c r="L178" s="215"/>
      <c r="M178" s="215"/>
      <c r="N178" s="215"/>
      <c r="O178" s="215"/>
      <c r="P178" s="215"/>
      <c r="Q178" s="215"/>
      <c r="R178" s="215"/>
      <c r="S178" s="215"/>
      <c r="T178" s="215"/>
      <c r="U178" s="215"/>
      <c r="V178" s="215"/>
      <c r="W178" s="215"/>
      <c r="X178" s="215"/>
      <c r="Y178" s="215"/>
      <c r="Z178" s="215"/>
    </row>
    <row r="179" spans="1:26" ht="14.25" customHeight="1" x14ac:dyDescent="0.3">
      <c r="A179" s="215"/>
      <c r="B179" s="215"/>
      <c r="C179" s="215"/>
      <c r="D179" s="215"/>
      <c r="E179" s="215"/>
      <c r="F179" s="215"/>
      <c r="G179" s="215"/>
      <c r="H179" s="215"/>
      <c r="I179" s="215"/>
      <c r="J179" s="215"/>
      <c r="K179" s="215"/>
      <c r="L179" s="215"/>
      <c r="M179" s="215"/>
      <c r="N179" s="215"/>
      <c r="O179" s="215"/>
      <c r="P179" s="215"/>
      <c r="Q179" s="215"/>
      <c r="R179" s="215"/>
      <c r="S179" s="215"/>
      <c r="T179" s="215"/>
      <c r="U179" s="215"/>
      <c r="V179" s="215"/>
      <c r="W179" s="215"/>
      <c r="X179" s="215"/>
      <c r="Y179" s="215"/>
      <c r="Z179" s="215"/>
    </row>
    <row r="180" spans="1:26" ht="14.25" customHeight="1" x14ac:dyDescent="0.3">
      <c r="A180" s="215"/>
      <c r="B180" s="215"/>
      <c r="C180" s="215"/>
      <c r="D180" s="215"/>
      <c r="E180" s="215"/>
      <c r="F180" s="215"/>
      <c r="G180" s="215"/>
      <c r="H180" s="215"/>
      <c r="I180" s="215"/>
      <c r="J180" s="215"/>
      <c r="K180" s="215"/>
      <c r="L180" s="215"/>
      <c r="M180" s="215"/>
      <c r="N180" s="215"/>
      <c r="O180" s="215"/>
      <c r="P180" s="215"/>
      <c r="Q180" s="215"/>
      <c r="R180" s="215"/>
      <c r="S180" s="215"/>
      <c r="T180" s="215"/>
      <c r="U180" s="215"/>
      <c r="V180" s="215"/>
      <c r="W180" s="215"/>
      <c r="X180" s="215"/>
      <c r="Y180" s="215"/>
      <c r="Z180" s="215"/>
    </row>
    <row r="181" spans="1:26" ht="14.25" customHeight="1" x14ac:dyDescent="0.3">
      <c r="A181" s="215"/>
      <c r="B181" s="215"/>
      <c r="C181" s="215"/>
      <c r="D181" s="215"/>
      <c r="E181" s="215"/>
      <c r="F181" s="215"/>
      <c r="G181" s="215"/>
      <c r="H181" s="215"/>
      <c r="I181" s="215"/>
      <c r="J181" s="215"/>
      <c r="K181" s="215"/>
      <c r="L181" s="215"/>
      <c r="M181" s="215"/>
      <c r="N181" s="215"/>
      <c r="O181" s="215"/>
      <c r="P181" s="215"/>
      <c r="Q181" s="215"/>
      <c r="R181" s="215"/>
      <c r="S181" s="215"/>
      <c r="T181" s="215"/>
      <c r="U181" s="215"/>
      <c r="V181" s="215"/>
      <c r="W181" s="215"/>
      <c r="X181" s="215"/>
      <c r="Y181" s="215"/>
      <c r="Z181" s="215"/>
    </row>
    <row r="182" spans="1:26" ht="14.25" customHeight="1" x14ac:dyDescent="0.3">
      <c r="A182" s="215"/>
      <c r="B182" s="215"/>
      <c r="C182" s="215"/>
      <c r="D182" s="215"/>
      <c r="E182" s="215"/>
      <c r="F182" s="215"/>
      <c r="G182" s="215"/>
      <c r="H182" s="215"/>
      <c r="I182" s="215"/>
      <c r="J182" s="215"/>
      <c r="K182" s="215"/>
      <c r="L182" s="215"/>
      <c r="M182" s="215"/>
      <c r="N182" s="215"/>
      <c r="O182" s="215"/>
      <c r="P182" s="215"/>
      <c r="Q182" s="215"/>
      <c r="R182" s="215"/>
      <c r="S182" s="215"/>
      <c r="T182" s="215"/>
      <c r="U182" s="215"/>
      <c r="V182" s="215"/>
      <c r="W182" s="215"/>
      <c r="X182" s="215"/>
      <c r="Y182" s="215"/>
      <c r="Z182" s="215"/>
    </row>
    <row r="183" spans="1:26" ht="14.25" customHeight="1" x14ac:dyDescent="0.3">
      <c r="A183" s="215"/>
      <c r="B183" s="215"/>
      <c r="C183" s="215"/>
      <c r="D183" s="215"/>
      <c r="E183" s="215"/>
      <c r="F183" s="215"/>
      <c r="G183" s="215"/>
      <c r="H183" s="215"/>
      <c r="I183" s="215"/>
      <c r="J183" s="215"/>
      <c r="K183" s="215"/>
      <c r="L183" s="215"/>
      <c r="M183" s="215"/>
      <c r="N183" s="215"/>
      <c r="O183" s="215"/>
      <c r="P183" s="215"/>
      <c r="Q183" s="215"/>
      <c r="R183" s="215"/>
      <c r="S183" s="215"/>
      <c r="T183" s="215"/>
      <c r="U183" s="215"/>
      <c r="V183" s="215"/>
      <c r="W183" s="215"/>
      <c r="X183" s="215"/>
      <c r="Y183" s="215"/>
      <c r="Z183" s="215"/>
    </row>
    <row r="184" spans="1:26" ht="14.25" customHeight="1" x14ac:dyDescent="0.3">
      <c r="A184" s="215"/>
      <c r="B184" s="215"/>
      <c r="C184" s="215"/>
      <c r="D184" s="215"/>
      <c r="E184" s="215"/>
      <c r="F184" s="215"/>
      <c r="G184" s="215"/>
      <c r="H184" s="215"/>
      <c r="I184" s="215"/>
      <c r="J184" s="215"/>
      <c r="K184" s="215"/>
      <c r="L184" s="215"/>
      <c r="M184" s="215"/>
      <c r="N184" s="215"/>
      <c r="O184" s="215"/>
      <c r="P184" s="215"/>
      <c r="Q184" s="215"/>
      <c r="R184" s="215"/>
      <c r="S184" s="215"/>
      <c r="T184" s="215"/>
      <c r="U184" s="215"/>
      <c r="V184" s="215"/>
      <c r="W184" s="215"/>
      <c r="X184" s="215"/>
      <c r="Y184" s="215"/>
      <c r="Z184" s="215"/>
    </row>
    <row r="185" spans="1:26" ht="14.25" customHeight="1" x14ac:dyDescent="0.3">
      <c r="A185" s="215"/>
      <c r="B185" s="215"/>
      <c r="C185" s="215"/>
      <c r="D185" s="215"/>
      <c r="E185" s="215"/>
      <c r="F185" s="215"/>
      <c r="G185" s="215"/>
      <c r="H185" s="215"/>
      <c r="I185" s="215"/>
      <c r="J185" s="215"/>
      <c r="K185" s="215"/>
      <c r="L185" s="215"/>
      <c r="M185" s="215"/>
      <c r="N185" s="215"/>
      <c r="O185" s="215"/>
      <c r="P185" s="215"/>
      <c r="Q185" s="215"/>
      <c r="R185" s="215"/>
      <c r="S185" s="215"/>
      <c r="T185" s="215"/>
      <c r="U185" s="215"/>
      <c r="V185" s="215"/>
      <c r="W185" s="215"/>
      <c r="X185" s="215"/>
      <c r="Y185" s="215"/>
      <c r="Z185" s="215"/>
    </row>
    <row r="186" spans="1:26" ht="14.25" customHeight="1" x14ac:dyDescent="0.3">
      <c r="A186" s="215"/>
      <c r="B186" s="215"/>
      <c r="C186" s="215"/>
      <c r="D186" s="215"/>
      <c r="E186" s="215"/>
      <c r="F186" s="215"/>
      <c r="G186" s="215"/>
      <c r="H186" s="215"/>
      <c r="I186" s="215"/>
      <c r="J186" s="215"/>
      <c r="K186" s="215"/>
      <c r="L186" s="215"/>
      <c r="M186" s="215"/>
      <c r="N186" s="215"/>
      <c r="O186" s="215"/>
      <c r="P186" s="215"/>
      <c r="Q186" s="215"/>
      <c r="R186" s="215"/>
      <c r="S186" s="215"/>
      <c r="T186" s="215"/>
      <c r="U186" s="215"/>
      <c r="V186" s="215"/>
      <c r="W186" s="215"/>
      <c r="X186" s="215"/>
      <c r="Y186" s="215"/>
      <c r="Z186" s="215"/>
    </row>
    <row r="187" spans="1:26" ht="14.25" customHeight="1" x14ac:dyDescent="0.3">
      <c r="A187" s="215"/>
      <c r="B187" s="215"/>
      <c r="C187" s="215"/>
      <c r="D187" s="215"/>
      <c r="E187" s="215"/>
      <c r="F187" s="215"/>
      <c r="G187" s="215"/>
      <c r="H187" s="215"/>
      <c r="I187" s="215"/>
      <c r="J187" s="215"/>
      <c r="K187" s="215"/>
      <c r="L187" s="215"/>
      <c r="M187" s="215"/>
      <c r="N187" s="215"/>
      <c r="O187" s="215"/>
      <c r="P187" s="215"/>
      <c r="Q187" s="215"/>
      <c r="R187" s="215"/>
      <c r="S187" s="215"/>
      <c r="T187" s="215"/>
      <c r="U187" s="215"/>
      <c r="V187" s="215"/>
      <c r="W187" s="215"/>
      <c r="X187" s="215"/>
      <c r="Y187" s="215"/>
      <c r="Z187" s="215"/>
    </row>
    <row r="188" spans="1:26" ht="14.25" customHeight="1" x14ac:dyDescent="0.3">
      <c r="A188" s="215"/>
      <c r="B188" s="215"/>
      <c r="C188" s="215"/>
      <c r="D188" s="215"/>
      <c r="E188" s="215"/>
      <c r="F188" s="215"/>
      <c r="G188" s="215"/>
      <c r="H188" s="215"/>
      <c r="I188" s="215"/>
      <c r="J188" s="215"/>
      <c r="K188" s="215"/>
      <c r="L188" s="215"/>
      <c r="M188" s="215"/>
      <c r="N188" s="215"/>
      <c r="O188" s="215"/>
      <c r="P188" s="215"/>
      <c r="Q188" s="215"/>
      <c r="R188" s="215"/>
      <c r="S188" s="215"/>
      <c r="T188" s="215"/>
      <c r="U188" s="215"/>
      <c r="V188" s="215"/>
      <c r="W188" s="215"/>
      <c r="X188" s="215"/>
      <c r="Y188" s="215"/>
      <c r="Z188" s="215"/>
    </row>
    <row r="189" spans="1:26" ht="14.25" customHeight="1" x14ac:dyDescent="0.3">
      <c r="A189" s="215"/>
      <c r="B189" s="215"/>
      <c r="C189" s="215"/>
      <c r="D189" s="215"/>
      <c r="E189" s="215"/>
      <c r="F189" s="215"/>
      <c r="G189" s="215"/>
      <c r="H189" s="215"/>
      <c r="I189" s="215"/>
      <c r="J189" s="215"/>
      <c r="K189" s="215"/>
      <c r="L189" s="215"/>
      <c r="M189" s="215"/>
      <c r="N189" s="215"/>
      <c r="O189" s="215"/>
      <c r="P189" s="215"/>
      <c r="Q189" s="215"/>
      <c r="R189" s="215"/>
      <c r="S189" s="215"/>
      <c r="T189" s="215"/>
      <c r="U189" s="215"/>
      <c r="V189" s="215"/>
      <c r="W189" s="215"/>
      <c r="X189" s="215"/>
      <c r="Y189" s="215"/>
      <c r="Z189" s="215"/>
    </row>
    <row r="190" spans="1:26" ht="14.25" customHeight="1" x14ac:dyDescent="0.3">
      <c r="A190" s="215"/>
      <c r="B190" s="215"/>
      <c r="C190" s="215"/>
      <c r="D190" s="215"/>
      <c r="E190" s="215"/>
      <c r="F190" s="215"/>
      <c r="G190" s="215"/>
      <c r="H190" s="215"/>
      <c r="I190" s="215"/>
      <c r="J190" s="215"/>
      <c r="K190" s="215"/>
      <c r="L190" s="215"/>
      <c r="M190" s="215"/>
      <c r="N190" s="215"/>
      <c r="O190" s="215"/>
      <c r="P190" s="215"/>
      <c r="Q190" s="215"/>
      <c r="R190" s="215"/>
      <c r="S190" s="215"/>
      <c r="T190" s="215"/>
      <c r="U190" s="215"/>
      <c r="V190" s="215"/>
      <c r="W190" s="215"/>
      <c r="X190" s="215"/>
      <c r="Y190" s="215"/>
      <c r="Z190" s="215"/>
    </row>
    <row r="191" spans="1:26" ht="14.25" customHeight="1" x14ac:dyDescent="0.3">
      <c r="A191" s="215"/>
      <c r="B191" s="215"/>
      <c r="C191" s="215"/>
      <c r="D191" s="215"/>
      <c r="E191" s="215"/>
      <c r="F191" s="215"/>
      <c r="G191" s="215"/>
      <c r="H191" s="215"/>
      <c r="I191" s="215"/>
      <c r="J191" s="215"/>
      <c r="K191" s="215"/>
      <c r="L191" s="215"/>
      <c r="M191" s="215"/>
      <c r="N191" s="215"/>
      <c r="O191" s="215"/>
      <c r="P191" s="215"/>
      <c r="Q191" s="215"/>
      <c r="R191" s="215"/>
      <c r="S191" s="215"/>
      <c r="T191" s="215"/>
      <c r="U191" s="215"/>
      <c r="V191" s="215"/>
      <c r="W191" s="215"/>
      <c r="X191" s="215"/>
      <c r="Y191" s="215"/>
      <c r="Z191" s="215"/>
    </row>
    <row r="192" spans="1:26" ht="14.25" customHeight="1" x14ac:dyDescent="0.3">
      <c r="A192" s="215"/>
      <c r="B192" s="215"/>
      <c r="C192" s="215"/>
      <c r="D192" s="215"/>
      <c r="E192" s="215"/>
      <c r="F192" s="215"/>
      <c r="G192" s="215"/>
      <c r="H192" s="215"/>
      <c r="I192" s="215"/>
      <c r="J192" s="215"/>
      <c r="K192" s="215"/>
      <c r="L192" s="215"/>
      <c r="M192" s="215"/>
      <c r="N192" s="215"/>
      <c r="O192" s="215"/>
      <c r="P192" s="215"/>
      <c r="Q192" s="215"/>
      <c r="R192" s="215"/>
      <c r="S192" s="215"/>
      <c r="T192" s="215"/>
      <c r="U192" s="215"/>
      <c r="V192" s="215"/>
      <c r="W192" s="215"/>
      <c r="X192" s="215"/>
      <c r="Y192" s="215"/>
      <c r="Z192" s="215"/>
    </row>
    <row r="193" spans="1:26" ht="14.25" customHeight="1" x14ac:dyDescent="0.3">
      <c r="A193" s="215"/>
      <c r="B193" s="215"/>
      <c r="C193" s="215"/>
      <c r="D193" s="215"/>
      <c r="E193" s="215"/>
      <c r="F193" s="215"/>
      <c r="G193" s="215"/>
      <c r="H193" s="215"/>
      <c r="I193" s="215"/>
      <c r="J193" s="215"/>
      <c r="K193" s="215"/>
      <c r="L193" s="215"/>
      <c r="M193" s="215"/>
      <c r="N193" s="215"/>
      <c r="O193" s="215"/>
      <c r="P193" s="215"/>
      <c r="Q193" s="215"/>
      <c r="R193" s="215"/>
      <c r="S193" s="215"/>
      <c r="T193" s="215"/>
      <c r="U193" s="215"/>
      <c r="V193" s="215"/>
      <c r="W193" s="215"/>
      <c r="X193" s="215"/>
      <c r="Y193" s="215"/>
      <c r="Z193" s="215"/>
    </row>
    <row r="194" spans="1:26" ht="14.25" customHeight="1" x14ac:dyDescent="0.3">
      <c r="A194" s="215"/>
      <c r="B194" s="215"/>
      <c r="C194" s="215"/>
      <c r="D194" s="215"/>
      <c r="E194" s="215"/>
      <c r="F194" s="215"/>
      <c r="G194" s="215"/>
      <c r="H194" s="215"/>
      <c r="I194" s="215"/>
      <c r="J194" s="215"/>
      <c r="K194" s="215"/>
      <c r="L194" s="215"/>
      <c r="M194" s="215"/>
      <c r="N194" s="215"/>
      <c r="O194" s="215"/>
      <c r="P194" s="215"/>
      <c r="Q194" s="215"/>
      <c r="R194" s="215"/>
      <c r="S194" s="215"/>
      <c r="T194" s="215"/>
      <c r="U194" s="215"/>
      <c r="V194" s="215"/>
      <c r="W194" s="215"/>
      <c r="X194" s="215"/>
      <c r="Y194" s="215"/>
      <c r="Z194" s="215"/>
    </row>
    <row r="195" spans="1:26" ht="14.25" customHeight="1" x14ac:dyDescent="0.3">
      <c r="A195" s="215"/>
      <c r="B195" s="215"/>
      <c r="C195" s="215"/>
      <c r="D195" s="215"/>
      <c r="E195" s="215"/>
      <c r="F195" s="215"/>
      <c r="G195" s="215"/>
      <c r="H195" s="215"/>
      <c r="I195" s="215"/>
      <c r="J195" s="215"/>
      <c r="K195" s="215"/>
      <c r="L195" s="215"/>
      <c r="M195" s="215"/>
      <c r="N195" s="215"/>
      <c r="O195" s="215"/>
      <c r="P195" s="215"/>
      <c r="Q195" s="215"/>
      <c r="R195" s="215"/>
      <c r="S195" s="215"/>
      <c r="T195" s="215"/>
      <c r="U195" s="215"/>
      <c r="V195" s="215"/>
      <c r="W195" s="215"/>
      <c r="X195" s="215"/>
      <c r="Y195" s="215"/>
      <c r="Z195" s="215"/>
    </row>
    <row r="196" spans="1:26" ht="14.25" customHeight="1" x14ac:dyDescent="0.3">
      <c r="A196" s="215"/>
      <c r="B196" s="215"/>
      <c r="C196" s="215"/>
      <c r="D196" s="215"/>
      <c r="E196" s="215"/>
      <c r="F196" s="215"/>
      <c r="G196" s="215"/>
      <c r="H196" s="215"/>
      <c r="I196" s="215"/>
      <c r="J196" s="215"/>
      <c r="K196" s="215"/>
      <c r="L196" s="215"/>
      <c r="M196" s="215"/>
      <c r="N196" s="215"/>
      <c r="O196" s="215"/>
      <c r="P196" s="215"/>
      <c r="Q196" s="215"/>
      <c r="R196" s="215"/>
      <c r="S196" s="215"/>
      <c r="T196" s="215"/>
      <c r="U196" s="215"/>
      <c r="V196" s="215"/>
      <c r="W196" s="215"/>
      <c r="X196" s="215"/>
      <c r="Y196" s="215"/>
      <c r="Z196" s="215"/>
    </row>
    <row r="197" spans="1:26" ht="14.25" customHeight="1" x14ac:dyDescent="0.3">
      <c r="A197" s="215"/>
      <c r="B197" s="215"/>
      <c r="C197" s="215"/>
      <c r="D197" s="215"/>
      <c r="E197" s="215"/>
      <c r="F197" s="215"/>
      <c r="G197" s="215"/>
      <c r="H197" s="215"/>
      <c r="I197" s="215"/>
      <c r="J197" s="215"/>
      <c r="K197" s="215"/>
      <c r="L197" s="215"/>
      <c r="M197" s="215"/>
      <c r="N197" s="215"/>
      <c r="O197" s="215"/>
      <c r="P197" s="215"/>
      <c r="Q197" s="215"/>
      <c r="R197" s="215"/>
      <c r="S197" s="215"/>
      <c r="T197" s="215"/>
      <c r="U197" s="215"/>
      <c r="V197" s="215"/>
      <c r="W197" s="215"/>
      <c r="X197" s="215"/>
      <c r="Y197" s="215"/>
      <c r="Z197" s="215"/>
    </row>
    <row r="198" spans="1:26" ht="14.25" customHeight="1" x14ac:dyDescent="0.3">
      <c r="A198" s="215"/>
      <c r="B198" s="215"/>
      <c r="C198" s="215"/>
      <c r="D198" s="215"/>
      <c r="E198" s="215"/>
      <c r="F198" s="215"/>
      <c r="G198" s="215"/>
      <c r="H198" s="215"/>
      <c r="I198" s="215"/>
      <c r="J198" s="215"/>
      <c r="K198" s="215"/>
      <c r="L198" s="215"/>
      <c r="M198" s="215"/>
      <c r="N198" s="215"/>
      <c r="O198" s="215"/>
      <c r="P198" s="215"/>
      <c r="Q198" s="215"/>
      <c r="R198" s="215"/>
      <c r="S198" s="215"/>
      <c r="T198" s="215"/>
      <c r="U198" s="215"/>
      <c r="V198" s="215"/>
      <c r="W198" s="215"/>
      <c r="X198" s="215"/>
      <c r="Y198" s="215"/>
      <c r="Z198" s="215"/>
    </row>
    <row r="199" spans="1:26" ht="14.25" customHeight="1" x14ac:dyDescent="0.3">
      <c r="A199" s="215"/>
      <c r="B199" s="215"/>
      <c r="C199" s="215"/>
      <c r="D199" s="215"/>
      <c r="E199" s="215"/>
      <c r="F199" s="215"/>
      <c r="G199" s="215"/>
      <c r="H199" s="215"/>
      <c r="I199" s="215"/>
      <c r="J199" s="215"/>
      <c r="K199" s="215"/>
      <c r="L199" s="215"/>
      <c r="M199" s="215"/>
      <c r="N199" s="215"/>
      <c r="O199" s="215"/>
      <c r="P199" s="215"/>
      <c r="Q199" s="215"/>
      <c r="R199" s="215"/>
      <c r="S199" s="215"/>
      <c r="T199" s="215"/>
      <c r="U199" s="215"/>
      <c r="V199" s="215"/>
      <c r="W199" s="215"/>
      <c r="X199" s="215"/>
      <c r="Y199" s="215"/>
      <c r="Z199" s="215"/>
    </row>
    <row r="200" spans="1:26" ht="14.25" customHeight="1" x14ac:dyDescent="0.3">
      <c r="A200" s="215"/>
      <c r="B200" s="215"/>
      <c r="C200" s="215"/>
      <c r="D200" s="215"/>
      <c r="E200" s="215"/>
      <c r="F200" s="215"/>
      <c r="G200" s="215"/>
      <c r="H200" s="215"/>
      <c r="I200" s="215"/>
      <c r="J200" s="215"/>
      <c r="K200" s="215"/>
      <c r="L200" s="215"/>
      <c r="M200" s="215"/>
      <c r="N200" s="215"/>
      <c r="O200" s="215"/>
      <c r="P200" s="215"/>
      <c r="Q200" s="215"/>
      <c r="R200" s="215"/>
      <c r="S200" s="215"/>
      <c r="T200" s="215"/>
      <c r="U200" s="215"/>
      <c r="V200" s="215"/>
      <c r="W200" s="215"/>
      <c r="X200" s="215"/>
      <c r="Y200" s="215"/>
      <c r="Z200" s="215"/>
    </row>
    <row r="201" spans="1:26" ht="14.25" customHeight="1" x14ac:dyDescent="0.3">
      <c r="A201" s="215"/>
      <c r="B201" s="215"/>
      <c r="C201" s="215"/>
      <c r="D201" s="215"/>
      <c r="E201" s="215"/>
      <c r="F201" s="215"/>
      <c r="G201" s="215"/>
      <c r="H201" s="215"/>
      <c r="I201" s="215"/>
      <c r="J201" s="215"/>
      <c r="K201" s="215"/>
      <c r="L201" s="215"/>
      <c r="M201" s="215"/>
      <c r="N201" s="215"/>
      <c r="O201" s="215"/>
      <c r="P201" s="215"/>
      <c r="Q201" s="215"/>
      <c r="R201" s="215"/>
      <c r="S201" s="215"/>
      <c r="T201" s="215"/>
      <c r="U201" s="215"/>
      <c r="V201" s="215"/>
      <c r="W201" s="215"/>
      <c r="X201" s="215"/>
      <c r="Y201" s="215"/>
      <c r="Z201" s="215"/>
    </row>
    <row r="202" spans="1:26" ht="14.25" customHeight="1" x14ac:dyDescent="0.3">
      <c r="A202" s="215"/>
      <c r="B202" s="215"/>
      <c r="C202" s="215"/>
      <c r="D202" s="215"/>
      <c r="E202" s="215"/>
      <c r="F202" s="215"/>
      <c r="G202" s="215"/>
      <c r="H202" s="215"/>
      <c r="I202" s="215"/>
      <c r="J202" s="215"/>
      <c r="K202" s="215"/>
      <c r="L202" s="215"/>
      <c r="M202" s="215"/>
      <c r="N202" s="215"/>
      <c r="O202" s="215"/>
      <c r="P202" s="215"/>
      <c r="Q202" s="215"/>
      <c r="R202" s="215"/>
      <c r="S202" s="215"/>
      <c r="T202" s="215"/>
      <c r="U202" s="215"/>
      <c r="V202" s="215"/>
      <c r="W202" s="215"/>
      <c r="X202" s="215"/>
      <c r="Y202" s="215"/>
      <c r="Z202" s="215"/>
    </row>
    <row r="203" spans="1:26" ht="14.25" customHeight="1" x14ac:dyDescent="0.3">
      <c r="A203" s="215"/>
      <c r="B203" s="215"/>
      <c r="C203" s="215"/>
      <c r="D203" s="215"/>
      <c r="E203" s="215"/>
      <c r="F203" s="215"/>
      <c r="G203" s="215"/>
      <c r="H203" s="215"/>
      <c r="I203" s="215"/>
      <c r="J203" s="215"/>
      <c r="K203" s="215"/>
      <c r="L203" s="215"/>
      <c r="M203" s="215"/>
      <c r="N203" s="215"/>
      <c r="O203" s="215"/>
      <c r="P203" s="215"/>
      <c r="Q203" s="215"/>
      <c r="R203" s="215"/>
      <c r="S203" s="215"/>
      <c r="T203" s="215"/>
      <c r="U203" s="215"/>
      <c r="V203" s="215"/>
      <c r="W203" s="215"/>
      <c r="X203" s="215"/>
      <c r="Y203" s="215"/>
      <c r="Z203" s="215"/>
    </row>
    <row r="204" spans="1:26" ht="14.25" customHeight="1" x14ac:dyDescent="0.3">
      <c r="A204" s="215"/>
      <c r="B204" s="215"/>
      <c r="C204" s="215"/>
      <c r="D204" s="215"/>
      <c r="E204" s="215"/>
      <c r="F204" s="215"/>
      <c r="G204" s="215"/>
      <c r="H204" s="215"/>
      <c r="I204" s="215"/>
      <c r="J204" s="215"/>
      <c r="K204" s="215"/>
      <c r="L204" s="215"/>
      <c r="M204" s="215"/>
      <c r="N204" s="215"/>
      <c r="O204" s="215"/>
      <c r="P204" s="215"/>
      <c r="Q204" s="215"/>
      <c r="R204" s="215"/>
      <c r="S204" s="215"/>
      <c r="T204" s="215"/>
      <c r="U204" s="215"/>
      <c r="V204" s="215"/>
      <c r="W204" s="215"/>
      <c r="X204" s="215"/>
      <c r="Y204" s="215"/>
      <c r="Z204" s="215"/>
    </row>
    <row r="205" spans="1:26" ht="14.25" customHeight="1" x14ac:dyDescent="0.3">
      <c r="A205" s="215"/>
      <c r="B205" s="215"/>
      <c r="C205" s="215"/>
      <c r="D205" s="215"/>
      <c r="E205" s="215"/>
      <c r="F205" s="215"/>
      <c r="G205" s="215"/>
      <c r="H205" s="215"/>
      <c r="I205" s="215"/>
      <c r="J205" s="215"/>
      <c r="K205" s="215"/>
      <c r="L205" s="215"/>
      <c r="M205" s="215"/>
      <c r="N205" s="215"/>
      <c r="O205" s="215"/>
      <c r="P205" s="215"/>
      <c r="Q205" s="215"/>
      <c r="R205" s="215"/>
      <c r="S205" s="215"/>
      <c r="T205" s="215"/>
      <c r="U205" s="215"/>
      <c r="V205" s="215"/>
      <c r="W205" s="215"/>
      <c r="X205" s="215"/>
      <c r="Y205" s="215"/>
      <c r="Z205" s="215"/>
    </row>
    <row r="206" spans="1:26" ht="14.25" customHeight="1" x14ac:dyDescent="0.3">
      <c r="A206" s="215"/>
      <c r="B206" s="215"/>
      <c r="C206" s="215"/>
      <c r="D206" s="215"/>
      <c r="E206" s="215"/>
      <c r="F206" s="215"/>
      <c r="G206" s="215"/>
      <c r="H206" s="215"/>
      <c r="I206" s="215"/>
      <c r="J206" s="215"/>
      <c r="K206" s="215"/>
      <c r="L206" s="215"/>
      <c r="M206" s="215"/>
      <c r="N206" s="215"/>
      <c r="O206" s="215"/>
      <c r="P206" s="215"/>
      <c r="Q206" s="215"/>
      <c r="R206" s="215"/>
      <c r="S206" s="215"/>
      <c r="T206" s="215"/>
      <c r="U206" s="215"/>
      <c r="V206" s="215"/>
      <c r="W206" s="215"/>
      <c r="X206" s="215"/>
      <c r="Y206" s="215"/>
      <c r="Z206" s="215"/>
    </row>
    <row r="207" spans="1:26" ht="14.25" customHeight="1" x14ac:dyDescent="0.3">
      <c r="A207" s="215"/>
      <c r="B207" s="215"/>
      <c r="C207" s="215"/>
      <c r="D207" s="215"/>
      <c r="E207" s="215"/>
      <c r="F207" s="215"/>
      <c r="G207" s="215"/>
      <c r="H207" s="215"/>
      <c r="I207" s="215"/>
      <c r="J207" s="215"/>
      <c r="K207" s="215"/>
      <c r="L207" s="215"/>
      <c r="M207" s="215"/>
      <c r="N207" s="215"/>
      <c r="O207" s="215"/>
      <c r="P207" s="215"/>
      <c r="Q207" s="215"/>
      <c r="R207" s="215"/>
      <c r="S207" s="215"/>
      <c r="T207" s="215"/>
      <c r="U207" s="215"/>
      <c r="V207" s="215"/>
      <c r="W207" s="215"/>
      <c r="X207" s="215"/>
      <c r="Y207" s="215"/>
      <c r="Z207" s="215"/>
    </row>
    <row r="208" spans="1:26" ht="14.25" customHeight="1" x14ac:dyDescent="0.3">
      <c r="A208" s="215"/>
      <c r="B208" s="215"/>
      <c r="C208" s="215"/>
      <c r="D208" s="215"/>
      <c r="E208" s="215"/>
      <c r="F208" s="215"/>
      <c r="G208" s="215"/>
      <c r="H208" s="215"/>
      <c r="I208" s="215"/>
      <c r="J208" s="215"/>
      <c r="K208" s="215"/>
      <c r="L208" s="215"/>
      <c r="M208" s="215"/>
      <c r="N208" s="215"/>
      <c r="O208" s="215"/>
      <c r="P208" s="215"/>
      <c r="Q208" s="215"/>
      <c r="R208" s="215"/>
      <c r="S208" s="215"/>
      <c r="T208" s="215"/>
      <c r="U208" s="215"/>
      <c r="V208" s="215"/>
      <c r="W208" s="215"/>
      <c r="X208" s="215"/>
      <c r="Y208" s="215"/>
      <c r="Z208" s="215"/>
    </row>
    <row r="209" spans="1:26" ht="14.25" customHeight="1" x14ac:dyDescent="0.3">
      <c r="A209" s="215"/>
      <c r="B209" s="215"/>
      <c r="C209" s="215"/>
      <c r="D209" s="215"/>
      <c r="E209" s="215"/>
      <c r="F209" s="215"/>
      <c r="G209" s="215"/>
      <c r="H209" s="215"/>
      <c r="I209" s="215"/>
      <c r="J209" s="215"/>
      <c r="K209" s="215"/>
      <c r="L209" s="215"/>
      <c r="M209" s="215"/>
      <c r="N209" s="215"/>
      <c r="O209" s="215"/>
      <c r="P209" s="215"/>
      <c r="Q209" s="215"/>
      <c r="R209" s="215"/>
      <c r="S209" s="215"/>
      <c r="T209" s="215"/>
      <c r="U209" s="215"/>
      <c r="V209" s="215"/>
      <c r="W209" s="215"/>
      <c r="X209" s="215"/>
      <c r="Y209" s="215"/>
      <c r="Z209" s="215"/>
    </row>
    <row r="210" spans="1:26" ht="14.25" customHeight="1" x14ac:dyDescent="0.3">
      <c r="A210" s="215"/>
      <c r="B210" s="215"/>
      <c r="C210" s="215"/>
      <c r="D210" s="215"/>
      <c r="E210" s="215"/>
      <c r="F210" s="215"/>
      <c r="G210" s="215"/>
      <c r="H210" s="215"/>
      <c r="I210" s="215"/>
      <c r="J210" s="215"/>
      <c r="K210" s="215"/>
      <c r="L210" s="215"/>
      <c r="M210" s="215"/>
      <c r="N210" s="215"/>
      <c r="O210" s="215"/>
      <c r="P210" s="215"/>
      <c r="Q210" s="215"/>
      <c r="R210" s="215"/>
      <c r="S210" s="215"/>
      <c r="T210" s="215"/>
      <c r="U210" s="215"/>
      <c r="V210" s="215"/>
      <c r="W210" s="215"/>
      <c r="X210" s="215"/>
      <c r="Y210" s="215"/>
      <c r="Z210" s="215"/>
    </row>
    <row r="211" spans="1:26" ht="14.25" customHeight="1" x14ac:dyDescent="0.3">
      <c r="A211" s="215"/>
      <c r="B211" s="215"/>
      <c r="C211" s="215"/>
      <c r="D211" s="215"/>
      <c r="E211" s="215"/>
      <c r="F211" s="215"/>
      <c r="G211" s="215"/>
      <c r="H211" s="215"/>
      <c r="I211" s="215"/>
      <c r="J211" s="215"/>
      <c r="K211" s="215"/>
      <c r="L211" s="215"/>
      <c r="M211" s="215"/>
      <c r="N211" s="215"/>
      <c r="O211" s="215"/>
      <c r="P211" s="215"/>
      <c r="Q211" s="215"/>
      <c r="R211" s="215"/>
      <c r="S211" s="215"/>
      <c r="T211" s="215"/>
      <c r="U211" s="215"/>
      <c r="V211" s="215"/>
      <c r="W211" s="215"/>
      <c r="X211" s="215"/>
      <c r="Y211" s="215"/>
      <c r="Z211" s="215"/>
    </row>
    <row r="212" spans="1:26" ht="14.25" customHeight="1" x14ac:dyDescent="0.3">
      <c r="A212" s="215"/>
      <c r="B212" s="215"/>
      <c r="C212" s="215"/>
      <c r="D212" s="215"/>
      <c r="E212" s="215"/>
      <c r="F212" s="215"/>
      <c r="G212" s="215"/>
      <c r="H212" s="215"/>
      <c r="I212" s="215"/>
      <c r="J212" s="215"/>
      <c r="K212" s="215"/>
      <c r="L212" s="215"/>
      <c r="M212" s="215"/>
      <c r="N212" s="215"/>
      <c r="O212" s="215"/>
      <c r="P212" s="215"/>
      <c r="Q212" s="215"/>
      <c r="R212" s="215"/>
      <c r="S212" s="215"/>
      <c r="T212" s="215"/>
      <c r="U212" s="215"/>
      <c r="V212" s="215"/>
      <c r="W212" s="215"/>
      <c r="X212" s="215"/>
      <c r="Y212" s="215"/>
      <c r="Z212" s="215"/>
    </row>
    <row r="213" spans="1:26" ht="14.25" customHeight="1" x14ac:dyDescent="0.3">
      <c r="A213" s="215"/>
      <c r="B213" s="215"/>
      <c r="C213" s="215"/>
      <c r="D213" s="215"/>
      <c r="E213" s="215"/>
      <c r="F213" s="215"/>
      <c r="G213" s="215"/>
      <c r="H213" s="215"/>
      <c r="I213" s="215"/>
      <c r="J213" s="215"/>
      <c r="K213" s="215"/>
      <c r="L213" s="215"/>
      <c r="M213" s="215"/>
      <c r="N213" s="215"/>
      <c r="O213" s="215"/>
      <c r="P213" s="215"/>
      <c r="Q213" s="215"/>
      <c r="R213" s="215"/>
      <c r="S213" s="215"/>
      <c r="T213" s="215"/>
      <c r="U213" s="215"/>
      <c r="V213" s="215"/>
      <c r="W213" s="215"/>
      <c r="X213" s="215"/>
      <c r="Y213" s="215"/>
      <c r="Z213" s="215"/>
    </row>
    <row r="214" spans="1:26" ht="14.25" customHeight="1" x14ac:dyDescent="0.3">
      <c r="A214" s="215"/>
      <c r="B214" s="215"/>
      <c r="C214" s="215"/>
      <c r="D214" s="215"/>
      <c r="E214" s="215"/>
      <c r="F214" s="215"/>
      <c r="G214" s="215"/>
      <c r="H214" s="215"/>
      <c r="I214" s="215"/>
      <c r="J214" s="215"/>
      <c r="K214" s="215"/>
      <c r="L214" s="215"/>
      <c r="M214" s="215"/>
      <c r="N214" s="215"/>
      <c r="O214" s="215"/>
      <c r="P214" s="215"/>
      <c r="Q214" s="215"/>
      <c r="R214" s="215"/>
      <c r="S214" s="215"/>
      <c r="T214" s="215"/>
      <c r="U214" s="215"/>
      <c r="V214" s="215"/>
      <c r="W214" s="215"/>
      <c r="X214" s="215"/>
      <c r="Y214" s="215"/>
      <c r="Z214" s="215"/>
    </row>
    <row r="215" spans="1:26" ht="14.25" customHeight="1" x14ac:dyDescent="0.3">
      <c r="A215" s="215"/>
      <c r="B215" s="215"/>
      <c r="C215" s="215"/>
      <c r="D215" s="215"/>
      <c r="E215" s="215"/>
      <c r="F215" s="215"/>
      <c r="G215" s="215"/>
      <c r="H215" s="215"/>
      <c r="I215" s="215"/>
      <c r="J215" s="215"/>
      <c r="K215" s="215"/>
      <c r="L215" s="215"/>
      <c r="M215" s="215"/>
      <c r="N215" s="215"/>
      <c r="O215" s="215"/>
      <c r="P215" s="215"/>
      <c r="Q215" s="215"/>
      <c r="R215" s="215"/>
      <c r="S215" s="215"/>
      <c r="T215" s="215"/>
      <c r="U215" s="215"/>
      <c r="V215" s="215"/>
      <c r="W215" s="215"/>
      <c r="X215" s="215"/>
      <c r="Y215" s="215"/>
      <c r="Z215" s="215"/>
    </row>
    <row r="216" spans="1:26" ht="14.25" customHeight="1" x14ac:dyDescent="0.3">
      <c r="A216" s="215"/>
      <c r="B216" s="215"/>
      <c r="C216" s="215"/>
      <c r="D216" s="215"/>
      <c r="E216" s="215"/>
      <c r="F216" s="215"/>
      <c r="G216" s="215"/>
      <c r="H216" s="215"/>
      <c r="I216" s="215"/>
      <c r="J216" s="215"/>
      <c r="K216" s="215"/>
      <c r="L216" s="215"/>
      <c r="M216" s="215"/>
      <c r="N216" s="215"/>
      <c r="O216" s="215"/>
      <c r="P216" s="215"/>
      <c r="Q216" s="215"/>
      <c r="R216" s="215"/>
      <c r="S216" s="215"/>
      <c r="T216" s="215"/>
      <c r="U216" s="215"/>
      <c r="V216" s="215"/>
      <c r="W216" s="215"/>
      <c r="X216" s="215"/>
      <c r="Y216" s="215"/>
      <c r="Z216" s="215"/>
    </row>
    <row r="217" spans="1:26" ht="14.25" customHeight="1" x14ac:dyDescent="0.3">
      <c r="A217" s="215"/>
      <c r="B217" s="215"/>
      <c r="C217" s="215"/>
      <c r="D217" s="215"/>
      <c r="E217" s="215"/>
      <c r="F217" s="215"/>
      <c r="G217" s="215"/>
      <c r="H217" s="215"/>
      <c r="I217" s="215"/>
      <c r="J217" s="215"/>
      <c r="K217" s="215"/>
      <c r="L217" s="215"/>
      <c r="M217" s="215"/>
      <c r="N217" s="215"/>
      <c r="O217" s="215"/>
      <c r="P217" s="215"/>
      <c r="Q217" s="215"/>
      <c r="R217" s="215"/>
      <c r="S217" s="215"/>
      <c r="T217" s="215"/>
      <c r="U217" s="215"/>
      <c r="V217" s="215"/>
      <c r="W217" s="215"/>
      <c r="X217" s="215"/>
      <c r="Y217" s="215"/>
      <c r="Z217" s="215"/>
    </row>
    <row r="218" spans="1:26" ht="14.25" customHeight="1" x14ac:dyDescent="0.3">
      <c r="A218" s="215"/>
      <c r="B218" s="215"/>
      <c r="C218" s="215"/>
      <c r="D218" s="215"/>
      <c r="E218" s="215"/>
      <c r="F218" s="215"/>
      <c r="G218" s="215"/>
      <c r="H218" s="215"/>
      <c r="I218" s="215"/>
      <c r="J218" s="215"/>
      <c r="K218" s="215"/>
      <c r="L218" s="215"/>
      <c r="M218" s="215"/>
      <c r="N218" s="215"/>
      <c r="O218" s="215"/>
      <c r="P218" s="215"/>
      <c r="Q218" s="215"/>
      <c r="R218" s="215"/>
      <c r="S218" s="215"/>
      <c r="T218" s="215"/>
      <c r="U218" s="215"/>
      <c r="V218" s="215"/>
      <c r="W218" s="215"/>
      <c r="X218" s="215"/>
      <c r="Y218" s="215"/>
      <c r="Z218" s="215"/>
    </row>
    <row r="219" spans="1:26" ht="14.25" customHeight="1" x14ac:dyDescent="0.3">
      <c r="A219" s="215"/>
      <c r="B219" s="215"/>
      <c r="C219" s="215"/>
      <c r="D219" s="215"/>
      <c r="E219" s="215"/>
      <c r="F219" s="215"/>
      <c r="G219" s="215"/>
      <c r="H219" s="215"/>
      <c r="I219" s="215"/>
      <c r="J219" s="215"/>
      <c r="K219" s="215"/>
      <c r="L219" s="215"/>
      <c r="M219" s="215"/>
      <c r="N219" s="215"/>
      <c r="O219" s="215"/>
      <c r="P219" s="215"/>
      <c r="Q219" s="215"/>
      <c r="R219" s="215"/>
      <c r="S219" s="215"/>
      <c r="T219" s="215"/>
      <c r="U219" s="215"/>
      <c r="V219" s="215"/>
      <c r="W219" s="215"/>
      <c r="X219" s="215"/>
      <c r="Y219" s="215"/>
      <c r="Z219" s="215"/>
    </row>
    <row r="220" spans="1:26" ht="14.25" customHeight="1" x14ac:dyDescent="0.3">
      <c r="A220" s="215"/>
      <c r="B220" s="215"/>
      <c r="C220" s="215"/>
      <c r="D220" s="215"/>
      <c r="E220" s="215"/>
      <c r="F220" s="215"/>
      <c r="G220" s="215"/>
      <c r="H220" s="215"/>
      <c r="I220" s="215"/>
      <c r="J220" s="215"/>
      <c r="K220" s="215"/>
      <c r="L220" s="215"/>
      <c r="M220" s="215"/>
      <c r="N220" s="215"/>
      <c r="O220" s="215"/>
      <c r="P220" s="215"/>
      <c r="Q220" s="215"/>
      <c r="R220" s="215"/>
      <c r="S220" s="215"/>
      <c r="T220" s="215"/>
      <c r="U220" s="215"/>
      <c r="V220" s="215"/>
      <c r="W220" s="215"/>
      <c r="X220" s="215"/>
      <c r="Y220" s="215"/>
      <c r="Z220" s="215"/>
    </row>
    <row r="221" spans="1:26" ht="14.25" customHeight="1" x14ac:dyDescent="0.3">
      <c r="A221" s="215"/>
      <c r="B221" s="215"/>
      <c r="C221" s="215"/>
      <c r="D221" s="215"/>
      <c r="E221" s="215"/>
      <c r="F221" s="215"/>
      <c r="G221" s="215"/>
      <c r="H221" s="215"/>
      <c r="I221" s="215"/>
      <c r="J221" s="215"/>
      <c r="K221" s="215"/>
      <c r="L221" s="215"/>
      <c r="M221" s="215"/>
      <c r="N221" s="215"/>
      <c r="O221" s="215"/>
      <c r="P221" s="215"/>
      <c r="Q221" s="215"/>
      <c r="R221" s="215"/>
      <c r="S221" s="215"/>
      <c r="T221" s="215"/>
      <c r="U221" s="215"/>
      <c r="V221" s="215"/>
      <c r="W221" s="215"/>
      <c r="X221" s="215"/>
      <c r="Y221" s="215"/>
      <c r="Z221" s="215"/>
    </row>
    <row r="222" spans="1:26" ht="14.25" customHeight="1" x14ac:dyDescent="0.3">
      <c r="A222" s="215"/>
      <c r="B222" s="215"/>
      <c r="C222" s="215"/>
      <c r="D222" s="215"/>
      <c r="E222" s="215"/>
      <c r="F222" s="215"/>
      <c r="G222" s="215"/>
      <c r="H222" s="215"/>
      <c r="I222" s="215"/>
      <c r="J222" s="215"/>
      <c r="K222" s="215"/>
      <c r="L222" s="215"/>
      <c r="M222" s="215"/>
      <c r="N222" s="215"/>
      <c r="O222" s="215"/>
      <c r="P222" s="215"/>
      <c r="Q222" s="215"/>
      <c r="R222" s="215"/>
      <c r="S222" s="215"/>
      <c r="T222" s="215"/>
      <c r="U222" s="215"/>
      <c r="V222" s="215"/>
      <c r="W222" s="215"/>
      <c r="X222" s="215"/>
      <c r="Y222" s="215"/>
      <c r="Z222" s="215"/>
    </row>
    <row r="223" spans="1:26" ht="14.25" customHeight="1" x14ac:dyDescent="0.3">
      <c r="A223" s="215"/>
      <c r="B223" s="215"/>
      <c r="C223" s="215"/>
      <c r="D223" s="215"/>
      <c r="E223" s="215"/>
      <c r="F223" s="215"/>
      <c r="G223" s="215"/>
      <c r="H223" s="215"/>
      <c r="I223" s="215"/>
      <c r="J223" s="215"/>
      <c r="K223" s="215"/>
      <c r="L223" s="215"/>
      <c r="M223" s="215"/>
      <c r="N223" s="215"/>
      <c r="O223" s="215"/>
      <c r="P223" s="215"/>
      <c r="Q223" s="215"/>
      <c r="R223" s="215"/>
      <c r="S223" s="215"/>
      <c r="T223" s="215"/>
      <c r="U223" s="215"/>
      <c r="V223" s="215"/>
      <c r="W223" s="215"/>
      <c r="X223" s="215"/>
      <c r="Y223" s="215"/>
      <c r="Z223" s="215"/>
    </row>
    <row r="224" spans="1:26" ht="14.25" customHeight="1" x14ac:dyDescent="0.3">
      <c r="A224" s="215"/>
      <c r="B224" s="215"/>
      <c r="C224" s="215"/>
      <c r="D224" s="215"/>
      <c r="E224" s="215"/>
      <c r="F224" s="215"/>
      <c r="G224" s="215"/>
      <c r="H224" s="215"/>
      <c r="I224" s="215"/>
      <c r="J224" s="215"/>
      <c r="K224" s="215"/>
      <c r="L224" s="215"/>
      <c r="M224" s="215"/>
      <c r="N224" s="215"/>
      <c r="O224" s="215"/>
      <c r="P224" s="215"/>
      <c r="Q224" s="215"/>
      <c r="R224" s="215"/>
      <c r="S224" s="215"/>
      <c r="T224" s="215"/>
      <c r="U224" s="215"/>
      <c r="V224" s="215"/>
      <c r="W224" s="215"/>
      <c r="X224" s="215"/>
      <c r="Y224" s="215"/>
      <c r="Z224" s="215"/>
    </row>
    <row r="225" spans="1:26" ht="14.25" customHeight="1" x14ac:dyDescent="0.3">
      <c r="A225" s="215"/>
      <c r="B225" s="215"/>
      <c r="C225" s="215"/>
      <c r="D225" s="215"/>
      <c r="E225" s="215"/>
      <c r="F225" s="215"/>
      <c r="G225" s="215"/>
      <c r="H225" s="215"/>
      <c r="I225" s="215"/>
      <c r="J225" s="215"/>
      <c r="K225" s="215"/>
      <c r="L225" s="215"/>
      <c r="M225" s="215"/>
      <c r="N225" s="215"/>
      <c r="O225" s="215"/>
      <c r="P225" s="215"/>
      <c r="Q225" s="215"/>
      <c r="R225" s="215"/>
      <c r="S225" s="215"/>
      <c r="T225" s="215"/>
      <c r="U225" s="215"/>
      <c r="V225" s="215"/>
      <c r="W225" s="215"/>
      <c r="X225" s="215"/>
      <c r="Y225" s="215"/>
      <c r="Z225" s="215"/>
    </row>
    <row r="226" spans="1:26" ht="14.25" customHeight="1" x14ac:dyDescent="0.3">
      <c r="A226" s="215"/>
      <c r="B226" s="215"/>
      <c r="C226" s="215"/>
      <c r="D226" s="215"/>
      <c r="E226" s="215"/>
      <c r="F226" s="215"/>
      <c r="G226" s="215"/>
      <c r="H226" s="215"/>
      <c r="I226" s="215"/>
      <c r="J226" s="215"/>
      <c r="K226" s="215"/>
      <c r="L226" s="215"/>
      <c r="M226" s="215"/>
      <c r="N226" s="215"/>
      <c r="O226" s="215"/>
      <c r="P226" s="215"/>
      <c r="Q226" s="215"/>
      <c r="R226" s="215"/>
      <c r="S226" s="215"/>
      <c r="T226" s="215"/>
      <c r="U226" s="215"/>
      <c r="V226" s="215"/>
      <c r="W226" s="215"/>
      <c r="X226" s="215"/>
      <c r="Y226" s="215"/>
      <c r="Z226" s="215"/>
    </row>
    <row r="227" spans="1:26" ht="14.25" customHeight="1" x14ac:dyDescent="0.3">
      <c r="A227" s="215"/>
      <c r="B227" s="215"/>
      <c r="C227" s="215"/>
      <c r="D227" s="215"/>
      <c r="E227" s="215"/>
      <c r="F227" s="215"/>
      <c r="G227" s="215"/>
      <c r="H227" s="215"/>
      <c r="I227" s="215"/>
      <c r="J227" s="215"/>
      <c r="K227" s="215"/>
      <c r="L227" s="215"/>
      <c r="M227" s="215"/>
      <c r="N227" s="215"/>
      <c r="O227" s="215"/>
      <c r="P227" s="215"/>
      <c r="Q227" s="215"/>
      <c r="R227" s="215"/>
      <c r="S227" s="215"/>
      <c r="T227" s="215"/>
      <c r="U227" s="215"/>
      <c r="V227" s="215"/>
      <c r="W227" s="215"/>
      <c r="X227" s="215"/>
      <c r="Y227" s="215"/>
      <c r="Z227" s="215"/>
    </row>
    <row r="228" spans="1:26" ht="14.25" customHeight="1" x14ac:dyDescent="0.3">
      <c r="A228" s="215"/>
      <c r="B228" s="215"/>
      <c r="C228" s="215"/>
      <c r="D228" s="215"/>
      <c r="E228" s="215"/>
      <c r="F228" s="215"/>
      <c r="G228" s="215"/>
      <c r="H228" s="215"/>
      <c r="I228" s="215"/>
      <c r="J228" s="215"/>
      <c r="K228" s="215"/>
      <c r="L228" s="215"/>
      <c r="M228" s="215"/>
      <c r="N228" s="215"/>
      <c r="O228" s="215"/>
      <c r="P228" s="215"/>
      <c r="Q228" s="215"/>
      <c r="R228" s="215"/>
      <c r="S228" s="215"/>
      <c r="T228" s="215"/>
      <c r="U228" s="215"/>
      <c r="V228" s="215"/>
      <c r="W228" s="215"/>
      <c r="X228" s="215"/>
      <c r="Y228" s="215"/>
      <c r="Z228" s="215"/>
    </row>
    <row r="229" spans="1:26" ht="14.25" customHeight="1" x14ac:dyDescent="0.3">
      <c r="A229" s="215"/>
      <c r="B229" s="215"/>
      <c r="C229" s="215"/>
      <c r="D229" s="215"/>
      <c r="E229" s="215"/>
      <c r="F229" s="215"/>
      <c r="G229" s="215"/>
      <c r="H229" s="215"/>
      <c r="I229" s="215"/>
      <c r="J229" s="215"/>
      <c r="K229" s="215"/>
      <c r="L229" s="215"/>
      <c r="M229" s="215"/>
      <c r="N229" s="215"/>
      <c r="O229" s="215"/>
      <c r="P229" s="215"/>
      <c r="Q229" s="215"/>
      <c r="R229" s="215"/>
      <c r="S229" s="215"/>
      <c r="T229" s="215"/>
      <c r="U229" s="215"/>
      <c r="V229" s="215"/>
      <c r="W229" s="215"/>
      <c r="X229" s="215"/>
      <c r="Y229" s="215"/>
      <c r="Z229" s="215"/>
    </row>
    <row r="230" spans="1:26" ht="14.25" customHeight="1" x14ac:dyDescent="0.3">
      <c r="A230" s="215"/>
      <c r="B230" s="215"/>
      <c r="C230" s="215"/>
      <c r="D230" s="215"/>
      <c r="E230" s="215"/>
      <c r="F230" s="215"/>
      <c r="G230" s="215"/>
      <c r="H230" s="215"/>
      <c r="I230" s="215"/>
      <c r="J230" s="215"/>
      <c r="K230" s="215"/>
      <c r="L230" s="215"/>
      <c r="M230" s="215"/>
      <c r="N230" s="215"/>
      <c r="O230" s="215"/>
      <c r="P230" s="215"/>
      <c r="Q230" s="215"/>
      <c r="R230" s="215"/>
      <c r="S230" s="215"/>
      <c r="T230" s="215"/>
      <c r="U230" s="215"/>
      <c r="V230" s="215"/>
      <c r="W230" s="215"/>
      <c r="X230" s="215"/>
      <c r="Y230" s="215"/>
      <c r="Z230" s="215"/>
    </row>
    <row r="231" spans="1:26" ht="14.25" customHeight="1" x14ac:dyDescent="0.3">
      <c r="A231" s="215"/>
      <c r="B231" s="215"/>
      <c r="C231" s="215"/>
      <c r="D231" s="215"/>
      <c r="E231" s="215"/>
      <c r="F231" s="215"/>
      <c r="G231" s="215"/>
      <c r="H231" s="215"/>
      <c r="I231" s="215"/>
      <c r="J231" s="215"/>
      <c r="K231" s="215"/>
      <c r="L231" s="215"/>
      <c r="M231" s="215"/>
      <c r="N231" s="215"/>
      <c r="O231" s="215"/>
      <c r="P231" s="215"/>
      <c r="Q231" s="215"/>
      <c r="R231" s="215"/>
      <c r="S231" s="215"/>
      <c r="T231" s="215"/>
      <c r="U231" s="215"/>
      <c r="V231" s="215"/>
      <c r="W231" s="215"/>
      <c r="X231" s="215"/>
      <c r="Y231" s="215"/>
      <c r="Z231" s="215"/>
    </row>
    <row r="232" spans="1:26" ht="14.25" customHeight="1" x14ac:dyDescent="0.3">
      <c r="A232" s="215"/>
      <c r="B232" s="215"/>
      <c r="C232" s="215"/>
      <c r="D232" s="215"/>
      <c r="E232" s="215"/>
      <c r="F232" s="215"/>
      <c r="G232" s="215"/>
      <c r="H232" s="215"/>
      <c r="I232" s="215"/>
      <c r="J232" s="215"/>
      <c r="K232" s="215"/>
      <c r="L232" s="215"/>
      <c r="M232" s="215"/>
      <c r="N232" s="215"/>
      <c r="O232" s="215"/>
      <c r="P232" s="215"/>
      <c r="Q232" s="215"/>
      <c r="R232" s="215"/>
      <c r="S232" s="215"/>
      <c r="T232" s="215"/>
      <c r="U232" s="215"/>
      <c r="V232" s="215"/>
      <c r="W232" s="215"/>
      <c r="X232" s="215"/>
      <c r="Y232" s="215"/>
      <c r="Z232" s="215"/>
    </row>
    <row r="233" spans="1:26" ht="14.25" customHeight="1" x14ac:dyDescent="0.3">
      <c r="A233" s="215"/>
      <c r="B233" s="215"/>
      <c r="C233" s="215"/>
      <c r="D233" s="215"/>
      <c r="E233" s="215"/>
      <c r="F233" s="215"/>
      <c r="G233" s="215"/>
      <c r="H233" s="215"/>
      <c r="I233" s="215"/>
      <c r="J233" s="215"/>
      <c r="K233" s="215"/>
      <c r="L233" s="215"/>
      <c r="M233" s="215"/>
      <c r="N233" s="215"/>
      <c r="O233" s="215"/>
      <c r="P233" s="215"/>
      <c r="Q233" s="215"/>
      <c r="R233" s="215"/>
      <c r="S233" s="215"/>
      <c r="T233" s="215"/>
      <c r="U233" s="215"/>
      <c r="V233" s="215"/>
      <c r="W233" s="215"/>
      <c r="X233" s="215"/>
      <c r="Y233" s="215"/>
      <c r="Z233" s="215"/>
    </row>
    <row r="234" spans="1:26" ht="14.25" customHeight="1" x14ac:dyDescent="0.3">
      <c r="A234" s="215"/>
      <c r="B234" s="215"/>
      <c r="C234" s="215"/>
      <c r="D234" s="215"/>
      <c r="E234" s="215"/>
      <c r="F234" s="215"/>
      <c r="G234" s="215"/>
      <c r="H234" s="215"/>
      <c r="I234" s="215"/>
      <c r="J234" s="215"/>
      <c r="K234" s="215"/>
      <c r="L234" s="215"/>
      <c r="M234" s="215"/>
      <c r="N234" s="215"/>
      <c r="O234" s="215"/>
      <c r="P234" s="215"/>
      <c r="Q234" s="215"/>
      <c r="R234" s="215"/>
      <c r="S234" s="215"/>
      <c r="T234" s="215"/>
      <c r="U234" s="215"/>
      <c r="V234" s="215"/>
      <c r="W234" s="215"/>
      <c r="X234" s="215"/>
      <c r="Y234" s="215"/>
      <c r="Z234" s="215"/>
    </row>
    <row r="235" spans="1:26" ht="14.25" customHeight="1" x14ac:dyDescent="0.3">
      <c r="A235" s="215"/>
      <c r="B235" s="215"/>
      <c r="C235" s="215"/>
      <c r="D235" s="215"/>
      <c r="E235" s="215"/>
      <c r="F235" s="215"/>
      <c r="G235" s="215"/>
      <c r="H235" s="215"/>
      <c r="I235" s="215"/>
      <c r="J235" s="215"/>
      <c r="K235" s="215"/>
      <c r="L235" s="215"/>
      <c r="M235" s="215"/>
      <c r="N235" s="215"/>
      <c r="O235" s="215"/>
      <c r="P235" s="215"/>
      <c r="Q235" s="215"/>
      <c r="R235" s="215"/>
      <c r="S235" s="215"/>
      <c r="T235" s="215"/>
      <c r="U235" s="215"/>
      <c r="V235" s="215"/>
      <c r="W235" s="215"/>
      <c r="X235" s="215"/>
      <c r="Y235" s="215"/>
      <c r="Z235" s="215"/>
    </row>
    <row r="236" spans="1:26" ht="14.25" customHeight="1" x14ac:dyDescent="0.3">
      <c r="A236" s="215"/>
      <c r="B236" s="215"/>
      <c r="C236" s="215"/>
      <c r="D236" s="215"/>
      <c r="E236" s="215"/>
      <c r="F236" s="215"/>
      <c r="G236" s="215"/>
      <c r="H236" s="215"/>
      <c r="I236" s="215"/>
      <c r="J236" s="215"/>
      <c r="K236" s="215"/>
      <c r="L236" s="215"/>
      <c r="M236" s="215"/>
      <c r="N236" s="215"/>
      <c r="O236" s="215"/>
      <c r="P236" s="215"/>
      <c r="Q236" s="215"/>
      <c r="R236" s="215"/>
      <c r="S236" s="215"/>
      <c r="T236" s="215"/>
      <c r="U236" s="215"/>
      <c r="V236" s="215"/>
      <c r="W236" s="215"/>
      <c r="X236" s="215"/>
      <c r="Y236" s="215"/>
      <c r="Z236" s="215"/>
    </row>
    <row r="237" spans="1:26" ht="14.25" customHeight="1" x14ac:dyDescent="0.3">
      <c r="A237" s="215"/>
      <c r="B237" s="215"/>
      <c r="C237" s="215"/>
      <c r="D237" s="215"/>
      <c r="E237" s="215"/>
      <c r="F237" s="215"/>
      <c r="G237" s="215"/>
      <c r="H237" s="215"/>
      <c r="I237" s="215"/>
      <c r="J237" s="215"/>
      <c r="K237" s="215"/>
      <c r="L237" s="215"/>
      <c r="M237" s="215"/>
      <c r="N237" s="215"/>
      <c r="O237" s="215"/>
      <c r="P237" s="215"/>
      <c r="Q237" s="215"/>
      <c r="R237" s="215"/>
      <c r="S237" s="215"/>
      <c r="T237" s="215"/>
      <c r="U237" s="215"/>
      <c r="V237" s="215"/>
      <c r="W237" s="215"/>
      <c r="X237" s="215"/>
      <c r="Y237" s="215"/>
      <c r="Z237" s="215"/>
    </row>
    <row r="238" spans="1:26" ht="14.25" customHeight="1" x14ac:dyDescent="0.3">
      <c r="A238" s="215"/>
      <c r="B238" s="215"/>
      <c r="C238" s="215"/>
      <c r="D238" s="215"/>
      <c r="E238" s="215"/>
      <c r="F238" s="215"/>
      <c r="G238" s="215"/>
      <c r="H238" s="215"/>
      <c r="I238" s="215"/>
      <c r="J238" s="215"/>
      <c r="K238" s="215"/>
      <c r="L238" s="215"/>
      <c r="M238" s="215"/>
      <c r="N238" s="215"/>
      <c r="O238" s="215"/>
      <c r="P238" s="215"/>
      <c r="Q238" s="215"/>
      <c r="R238" s="215"/>
      <c r="S238" s="215"/>
      <c r="T238" s="215"/>
      <c r="U238" s="215"/>
      <c r="V238" s="215"/>
      <c r="W238" s="215"/>
      <c r="X238" s="215"/>
      <c r="Y238" s="215"/>
      <c r="Z238" s="215"/>
    </row>
    <row r="239" spans="1:26" ht="14.25" customHeight="1" x14ac:dyDescent="0.3">
      <c r="A239" s="215"/>
      <c r="B239" s="215"/>
      <c r="C239" s="215"/>
      <c r="D239" s="215"/>
      <c r="E239" s="215"/>
      <c r="F239" s="215"/>
      <c r="G239" s="215"/>
      <c r="H239" s="215"/>
      <c r="I239" s="215"/>
      <c r="J239" s="215"/>
      <c r="K239" s="215"/>
      <c r="L239" s="215"/>
      <c r="M239" s="215"/>
      <c r="N239" s="215"/>
      <c r="O239" s="215"/>
      <c r="P239" s="215"/>
      <c r="Q239" s="215"/>
      <c r="R239" s="215"/>
      <c r="S239" s="215"/>
      <c r="T239" s="215"/>
      <c r="U239" s="215"/>
      <c r="V239" s="215"/>
      <c r="W239" s="215"/>
      <c r="X239" s="215"/>
      <c r="Y239" s="215"/>
      <c r="Z239" s="215"/>
    </row>
    <row r="240" spans="1:26" ht="14.25" customHeight="1" x14ac:dyDescent="0.3">
      <c r="A240" s="215"/>
      <c r="B240" s="215"/>
      <c r="C240" s="215"/>
      <c r="D240" s="215"/>
      <c r="E240" s="215"/>
      <c r="F240" s="215"/>
      <c r="G240" s="215"/>
      <c r="H240" s="215"/>
      <c r="I240" s="215"/>
      <c r="J240" s="215"/>
      <c r="K240" s="215"/>
      <c r="L240" s="215"/>
      <c r="M240" s="215"/>
      <c r="N240" s="215"/>
      <c r="O240" s="215"/>
      <c r="P240" s="215"/>
      <c r="Q240" s="215"/>
      <c r="R240" s="215"/>
      <c r="S240" s="215"/>
      <c r="T240" s="215"/>
      <c r="U240" s="215"/>
      <c r="V240" s="215"/>
      <c r="W240" s="215"/>
      <c r="X240" s="215"/>
      <c r="Y240" s="215"/>
      <c r="Z240" s="215"/>
    </row>
    <row r="241" spans="1:26" ht="14.25" customHeight="1" x14ac:dyDescent="0.3">
      <c r="A241" s="215"/>
      <c r="B241" s="215"/>
      <c r="C241" s="215"/>
      <c r="D241" s="215"/>
      <c r="E241" s="215"/>
      <c r="F241" s="215"/>
      <c r="G241" s="215"/>
      <c r="H241" s="215"/>
      <c r="I241" s="215"/>
      <c r="J241" s="215"/>
      <c r="K241" s="215"/>
      <c r="L241" s="215"/>
      <c r="M241" s="215"/>
      <c r="N241" s="215"/>
      <c r="O241" s="215"/>
      <c r="P241" s="215"/>
      <c r="Q241" s="215"/>
      <c r="R241" s="215"/>
      <c r="S241" s="215"/>
      <c r="T241" s="215"/>
      <c r="U241" s="215"/>
      <c r="V241" s="215"/>
      <c r="W241" s="215"/>
      <c r="X241" s="215"/>
      <c r="Y241" s="215"/>
      <c r="Z241" s="215"/>
    </row>
    <row r="242" spans="1:26" ht="14.25" customHeight="1" x14ac:dyDescent="0.3">
      <c r="A242" s="215"/>
      <c r="B242" s="215"/>
      <c r="C242" s="215"/>
      <c r="D242" s="215"/>
      <c r="E242" s="215"/>
      <c r="F242" s="215"/>
      <c r="G242" s="215"/>
      <c r="H242" s="215"/>
      <c r="I242" s="215"/>
      <c r="J242" s="215"/>
      <c r="K242" s="215"/>
      <c r="L242" s="215"/>
      <c r="M242" s="215"/>
      <c r="N242" s="215"/>
      <c r="O242" s="215"/>
      <c r="P242" s="215"/>
      <c r="Q242" s="215"/>
      <c r="R242" s="215"/>
      <c r="S242" s="215"/>
      <c r="T242" s="215"/>
      <c r="U242" s="215"/>
      <c r="V242" s="215"/>
      <c r="W242" s="215"/>
      <c r="X242" s="215"/>
      <c r="Y242" s="215"/>
      <c r="Z242" s="215"/>
    </row>
    <row r="243" spans="1:26" ht="14.25" customHeight="1" x14ac:dyDescent="0.3">
      <c r="A243" s="215"/>
      <c r="B243" s="215"/>
      <c r="C243" s="215"/>
      <c r="D243" s="215"/>
      <c r="E243" s="215"/>
      <c r="F243" s="215"/>
      <c r="G243" s="215"/>
      <c r="H243" s="215"/>
      <c r="I243" s="215"/>
      <c r="J243" s="215"/>
      <c r="K243" s="215"/>
      <c r="L243" s="215"/>
      <c r="M243" s="215"/>
      <c r="N243" s="215"/>
      <c r="O243" s="215"/>
      <c r="P243" s="215"/>
      <c r="Q243" s="215"/>
      <c r="R243" s="215"/>
      <c r="S243" s="215"/>
      <c r="T243" s="215"/>
      <c r="U243" s="215"/>
      <c r="V243" s="215"/>
      <c r="W243" s="215"/>
      <c r="X243" s="215"/>
      <c r="Y243" s="215"/>
      <c r="Z243" s="215"/>
    </row>
    <row r="244" spans="1:26" ht="14.25" customHeight="1" x14ac:dyDescent="0.3">
      <c r="A244" s="215"/>
      <c r="B244" s="215"/>
      <c r="C244" s="215"/>
      <c r="D244" s="215"/>
      <c r="E244" s="215"/>
      <c r="F244" s="215"/>
      <c r="G244" s="215"/>
      <c r="H244" s="215"/>
      <c r="I244" s="215"/>
      <c r="J244" s="215"/>
      <c r="K244" s="215"/>
      <c r="L244" s="215"/>
      <c r="M244" s="215"/>
      <c r="N244" s="215"/>
      <c r="O244" s="215"/>
      <c r="P244" s="215"/>
      <c r="Q244" s="215"/>
      <c r="R244" s="215"/>
      <c r="S244" s="215"/>
      <c r="T244" s="215"/>
      <c r="U244" s="215"/>
      <c r="V244" s="215"/>
      <c r="W244" s="215"/>
      <c r="X244" s="215"/>
      <c r="Y244" s="215"/>
      <c r="Z244" s="215"/>
    </row>
    <row r="245" spans="1:26" ht="14.25" customHeight="1" x14ac:dyDescent="0.3">
      <c r="A245" s="215"/>
      <c r="B245" s="215"/>
      <c r="C245" s="215"/>
      <c r="D245" s="215"/>
      <c r="E245" s="215"/>
      <c r="F245" s="215"/>
      <c r="G245" s="215"/>
      <c r="H245" s="215"/>
      <c r="I245" s="215"/>
      <c r="J245" s="215"/>
      <c r="K245" s="215"/>
      <c r="L245" s="215"/>
      <c r="M245" s="215"/>
      <c r="N245" s="215"/>
      <c r="O245" s="215"/>
      <c r="P245" s="215"/>
      <c r="Q245" s="215"/>
      <c r="R245" s="215"/>
      <c r="S245" s="215"/>
      <c r="T245" s="215"/>
      <c r="U245" s="215"/>
      <c r="V245" s="215"/>
      <c r="W245" s="215"/>
      <c r="X245" s="215"/>
      <c r="Y245" s="215"/>
      <c r="Z245" s="215"/>
    </row>
    <row r="246" spans="1:26" ht="14.25" customHeight="1" x14ac:dyDescent="0.3">
      <c r="A246" s="215"/>
      <c r="B246" s="215"/>
      <c r="C246" s="215"/>
      <c r="D246" s="215"/>
      <c r="E246" s="215"/>
      <c r="F246" s="215"/>
      <c r="G246" s="215"/>
      <c r="H246" s="215"/>
      <c r="I246" s="215"/>
      <c r="J246" s="215"/>
      <c r="K246" s="215"/>
      <c r="L246" s="215"/>
      <c r="M246" s="215"/>
      <c r="N246" s="215"/>
      <c r="O246" s="215"/>
      <c r="P246" s="215"/>
      <c r="Q246" s="215"/>
      <c r="R246" s="215"/>
      <c r="S246" s="215"/>
      <c r="T246" s="215"/>
      <c r="U246" s="215"/>
      <c r="V246" s="215"/>
      <c r="W246" s="215"/>
      <c r="X246" s="215"/>
      <c r="Y246" s="215"/>
      <c r="Z246" s="215"/>
    </row>
    <row r="247" spans="1:26" ht="14.25" customHeight="1" x14ac:dyDescent="0.3">
      <c r="A247" s="215"/>
      <c r="B247" s="215"/>
      <c r="C247" s="215"/>
      <c r="D247" s="215"/>
      <c r="E247" s="215"/>
      <c r="F247" s="215"/>
      <c r="G247" s="215"/>
      <c r="H247" s="215"/>
      <c r="I247" s="215"/>
      <c r="J247" s="215"/>
      <c r="K247" s="215"/>
      <c r="L247" s="215"/>
      <c r="M247" s="215"/>
      <c r="N247" s="215"/>
      <c r="O247" s="215"/>
      <c r="P247" s="215"/>
      <c r="Q247" s="215"/>
      <c r="R247" s="215"/>
      <c r="S247" s="215"/>
      <c r="T247" s="215"/>
      <c r="U247" s="215"/>
      <c r="V247" s="215"/>
      <c r="W247" s="215"/>
      <c r="X247" s="215"/>
      <c r="Y247" s="215"/>
      <c r="Z247" s="215"/>
    </row>
    <row r="248" spans="1:26" ht="14.25" customHeight="1" x14ac:dyDescent="0.3">
      <c r="A248" s="215"/>
      <c r="B248" s="215"/>
      <c r="C248" s="215"/>
      <c r="D248" s="215"/>
      <c r="E248" s="215"/>
      <c r="F248" s="215"/>
      <c r="G248" s="215"/>
      <c r="H248" s="215"/>
      <c r="I248" s="215"/>
      <c r="J248" s="215"/>
      <c r="K248" s="215"/>
      <c r="L248" s="215"/>
      <c r="M248" s="215"/>
      <c r="N248" s="215"/>
      <c r="O248" s="215"/>
      <c r="P248" s="215"/>
      <c r="Q248" s="215"/>
      <c r="R248" s="215"/>
      <c r="S248" s="215"/>
      <c r="T248" s="215"/>
      <c r="U248" s="215"/>
      <c r="V248" s="215"/>
      <c r="W248" s="215"/>
      <c r="X248" s="215"/>
      <c r="Y248" s="215"/>
      <c r="Z248" s="215"/>
    </row>
    <row r="249" spans="1:26" ht="14.25" customHeight="1" x14ac:dyDescent="0.3">
      <c r="A249" s="215"/>
      <c r="B249" s="215"/>
      <c r="C249" s="215"/>
      <c r="D249" s="215"/>
      <c r="E249" s="215"/>
      <c r="F249" s="215"/>
      <c r="G249" s="215"/>
      <c r="H249" s="215"/>
      <c r="I249" s="215"/>
      <c r="J249" s="215"/>
      <c r="K249" s="215"/>
      <c r="L249" s="215"/>
      <c r="M249" s="215"/>
      <c r="N249" s="215"/>
      <c r="O249" s="215"/>
      <c r="P249" s="215"/>
      <c r="Q249" s="215"/>
      <c r="R249" s="215"/>
      <c r="S249" s="215"/>
      <c r="T249" s="215"/>
      <c r="U249" s="215"/>
      <c r="V249" s="215"/>
      <c r="W249" s="215"/>
      <c r="X249" s="215"/>
      <c r="Y249" s="215"/>
      <c r="Z249" s="215"/>
    </row>
    <row r="250" spans="1:26" ht="14.25" customHeight="1" x14ac:dyDescent="0.3">
      <c r="A250" s="215"/>
      <c r="B250" s="215"/>
      <c r="C250" s="215"/>
      <c r="D250" s="215"/>
      <c r="E250" s="215"/>
      <c r="F250" s="215"/>
      <c r="G250" s="215"/>
      <c r="H250" s="215"/>
      <c r="I250" s="215"/>
      <c r="J250" s="215"/>
      <c r="K250" s="215"/>
      <c r="L250" s="215"/>
      <c r="M250" s="215"/>
      <c r="N250" s="215"/>
      <c r="O250" s="215"/>
      <c r="P250" s="215"/>
      <c r="Q250" s="215"/>
      <c r="R250" s="215"/>
      <c r="S250" s="215"/>
      <c r="T250" s="215"/>
      <c r="U250" s="215"/>
      <c r="V250" s="215"/>
      <c r="W250" s="215"/>
      <c r="X250" s="215"/>
      <c r="Y250" s="215"/>
      <c r="Z250" s="215"/>
    </row>
    <row r="251" spans="1:26" ht="14.25" customHeight="1" x14ac:dyDescent="0.3">
      <c r="A251" s="215"/>
      <c r="B251" s="215"/>
      <c r="C251" s="215"/>
      <c r="D251" s="215"/>
      <c r="E251" s="215"/>
      <c r="F251" s="215"/>
      <c r="G251" s="215"/>
      <c r="H251" s="215"/>
      <c r="I251" s="215"/>
      <c r="J251" s="215"/>
      <c r="K251" s="215"/>
      <c r="L251" s="215"/>
      <c r="M251" s="215"/>
      <c r="N251" s="215"/>
      <c r="O251" s="215"/>
      <c r="P251" s="215"/>
      <c r="Q251" s="215"/>
      <c r="R251" s="215"/>
      <c r="S251" s="215"/>
      <c r="T251" s="215"/>
      <c r="U251" s="215"/>
      <c r="V251" s="215"/>
      <c r="W251" s="215"/>
      <c r="X251" s="215"/>
      <c r="Y251" s="215"/>
      <c r="Z251" s="215"/>
    </row>
    <row r="252" spans="1:26" ht="14.25" customHeight="1" x14ac:dyDescent="0.3">
      <c r="A252" s="215"/>
      <c r="B252" s="215"/>
      <c r="C252" s="215"/>
      <c r="D252" s="215"/>
      <c r="E252" s="215"/>
      <c r="F252" s="215"/>
      <c r="G252" s="215"/>
      <c r="H252" s="215"/>
      <c r="I252" s="215"/>
      <c r="J252" s="215"/>
      <c r="K252" s="215"/>
      <c r="L252" s="215"/>
      <c r="M252" s="215"/>
      <c r="N252" s="215"/>
      <c r="O252" s="215"/>
      <c r="P252" s="215"/>
      <c r="Q252" s="215"/>
      <c r="R252" s="215"/>
      <c r="S252" s="215"/>
      <c r="T252" s="215"/>
      <c r="U252" s="215"/>
      <c r="V252" s="215"/>
      <c r="W252" s="215"/>
      <c r="X252" s="215"/>
      <c r="Y252" s="215"/>
      <c r="Z252" s="215"/>
    </row>
    <row r="253" spans="1:26" ht="14.25" customHeight="1" x14ac:dyDescent="0.3">
      <c r="A253" s="215"/>
      <c r="B253" s="215"/>
      <c r="C253" s="215"/>
      <c r="D253" s="215"/>
      <c r="E253" s="215"/>
      <c r="F253" s="215"/>
      <c r="G253" s="215"/>
      <c r="H253" s="215"/>
      <c r="I253" s="215"/>
      <c r="J253" s="215"/>
      <c r="K253" s="215"/>
      <c r="L253" s="215"/>
      <c r="M253" s="215"/>
      <c r="N253" s="215"/>
      <c r="O253" s="215"/>
      <c r="P253" s="215"/>
      <c r="Q253" s="215"/>
      <c r="R253" s="215"/>
      <c r="S253" s="215"/>
      <c r="T253" s="215"/>
      <c r="U253" s="215"/>
      <c r="V253" s="215"/>
      <c r="W253" s="215"/>
      <c r="X253" s="215"/>
      <c r="Y253" s="215"/>
      <c r="Z253" s="215"/>
    </row>
    <row r="254" spans="1:26" ht="14.25" customHeight="1" x14ac:dyDescent="0.3">
      <c r="A254" s="215"/>
      <c r="B254" s="215"/>
      <c r="C254" s="215"/>
      <c r="D254" s="215"/>
      <c r="E254" s="215"/>
      <c r="F254" s="215"/>
      <c r="G254" s="215"/>
      <c r="H254" s="215"/>
      <c r="I254" s="215"/>
      <c r="J254" s="215"/>
      <c r="K254" s="215"/>
      <c r="L254" s="215"/>
      <c r="M254" s="215"/>
      <c r="N254" s="215"/>
      <c r="O254" s="215"/>
      <c r="P254" s="215"/>
      <c r="Q254" s="215"/>
      <c r="R254" s="215"/>
      <c r="S254" s="215"/>
      <c r="T254" s="215"/>
      <c r="U254" s="215"/>
      <c r="V254" s="215"/>
      <c r="W254" s="215"/>
      <c r="X254" s="215"/>
      <c r="Y254" s="215"/>
      <c r="Z254" s="215"/>
    </row>
    <row r="255" spans="1:26" ht="14.25" customHeight="1" x14ac:dyDescent="0.3">
      <c r="A255" s="215"/>
      <c r="B255" s="215"/>
      <c r="C255" s="215"/>
      <c r="D255" s="215"/>
      <c r="E255" s="215"/>
      <c r="F255" s="215"/>
      <c r="G255" s="215"/>
      <c r="H255" s="215"/>
      <c r="I255" s="215"/>
      <c r="J255" s="215"/>
      <c r="K255" s="215"/>
      <c r="L255" s="215"/>
      <c r="M255" s="215"/>
      <c r="N255" s="215"/>
      <c r="O255" s="215"/>
      <c r="P255" s="215"/>
      <c r="Q255" s="215"/>
      <c r="R255" s="215"/>
      <c r="S255" s="215"/>
      <c r="T255" s="215"/>
      <c r="U255" s="215"/>
      <c r="V255" s="215"/>
      <c r="W255" s="215"/>
      <c r="X255" s="215"/>
      <c r="Y255" s="215"/>
      <c r="Z255" s="215"/>
    </row>
    <row r="256" spans="1:26" ht="14.25" customHeight="1" x14ac:dyDescent="0.3">
      <c r="A256" s="215"/>
      <c r="B256" s="215"/>
      <c r="C256" s="215"/>
      <c r="D256" s="215"/>
      <c r="E256" s="215"/>
      <c r="F256" s="215"/>
      <c r="G256" s="215"/>
      <c r="H256" s="215"/>
      <c r="I256" s="215"/>
      <c r="J256" s="215"/>
      <c r="K256" s="215"/>
      <c r="L256" s="215"/>
      <c r="M256" s="215"/>
      <c r="N256" s="215"/>
      <c r="O256" s="215"/>
      <c r="P256" s="215"/>
      <c r="Q256" s="215"/>
      <c r="R256" s="215"/>
      <c r="S256" s="215"/>
      <c r="T256" s="215"/>
      <c r="U256" s="215"/>
      <c r="V256" s="215"/>
      <c r="W256" s="215"/>
      <c r="X256" s="215"/>
      <c r="Y256" s="215"/>
      <c r="Z256" s="215"/>
    </row>
    <row r="257" spans="1:26" ht="14.25" customHeight="1" x14ac:dyDescent="0.3">
      <c r="A257" s="215"/>
      <c r="B257" s="215"/>
      <c r="C257" s="215"/>
      <c r="D257" s="215"/>
      <c r="E257" s="215"/>
      <c r="F257" s="215"/>
      <c r="G257" s="215"/>
      <c r="H257" s="215"/>
      <c r="I257" s="215"/>
      <c r="J257" s="215"/>
      <c r="K257" s="215"/>
      <c r="L257" s="215"/>
      <c r="M257" s="215"/>
      <c r="N257" s="215"/>
      <c r="O257" s="215"/>
      <c r="P257" s="215"/>
      <c r="Q257" s="215"/>
      <c r="R257" s="215"/>
      <c r="S257" s="215"/>
      <c r="T257" s="215"/>
      <c r="U257" s="215"/>
      <c r="V257" s="215"/>
      <c r="W257" s="215"/>
      <c r="X257" s="215"/>
      <c r="Y257" s="215"/>
      <c r="Z257" s="215"/>
    </row>
    <row r="258" spans="1:26" ht="14.25" customHeight="1" x14ac:dyDescent="0.3">
      <c r="A258" s="215"/>
      <c r="B258" s="215"/>
      <c r="C258" s="215"/>
      <c r="D258" s="215"/>
      <c r="E258" s="215"/>
      <c r="F258" s="215"/>
      <c r="G258" s="215"/>
      <c r="H258" s="215"/>
      <c r="I258" s="215"/>
      <c r="J258" s="215"/>
      <c r="K258" s="215"/>
      <c r="L258" s="215"/>
      <c r="M258" s="215"/>
      <c r="N258" s="215"/>
      <c r="O258" s="215"/>
      <c r="P258" s="215"/>
      <c r="Q258" s="215"/>
      <c r="R258" s="215"/>
      <c r="S258" s="215"/>
      <c r="T258" s="215"/>
      <c r="U258" s="215"/>
      <c r="V258" s="215"/>
      <c r="W258" s="215"/>
      <c r="X258" s="215"/>
      <c r="Y258" s="215"/>
      <c r="Z258" s="215"/>
    </row>
    <row r="259" spans="1:26" ht="14.25" customHeight="1" x14ac:dyDescent="0.3">
      <c r="A259" s="215"/>
      <c r="B259" s="215"/>
      <c r="C259" s="215"/>
      <c r="D259" s="215"/>
      <c r="E259" s="215"/>
      <c r="F259" s="215"/>
      <c r="G259" s="215"/>
      <c r="H259" s="215"/>
      <c r="I259" s="215"/>
      <c r="J259" s="215"/>
      <c r="K259" s="215"/>
      <c r="L259" s="215"/>
      <c r="M259" s="215"/>
      <c r="N259" s="215"/>
      <c r="O259" s="215"/>
      <c r="P259" s="215"/>
      <c r="Q259" s="215"/>
      <c r="R259" s="215"/>
      <c r="S259" s="215"/>
      <c r="T259" s="215"/>
      <c r="U259" s="215"/>
      <c r="V259" s="215"/>
      <c r="W259" s="215"/>
      <c r="X259" s="215"/>
      <c r="Y259" s="215"/>
      <c r="Z259" s="215"/>
    </row>
    <row r="260" spans="1:26" ht="14.25" customHeight="1" x14ac:dyDescent="0.3">
      <c r="A260" s="215"/>
      <c r="B260" s="215"/>
      <c r="C260" s="215"/>
      <c r="D260" s="215"/>
      <c r="E260" s="215"/>
      <c r="F260" s="215"/>
      <c r="G260" s="215"/>
      <c r="H260" s="215"/>
      <c r="I260" s="215"/>
      <c r="J260" s="215"/>
      <c r="K260" s="215"/>
      <c r="L260" s="215"/>
      <c r="M260" s="215"/>
      <c r="N260" s="215"/>
      <c r="O260" s="215"/>
      <c r="P260" s="215"/>
      <c r="Q260" s="215"/>
      <c r="R260" s="215"/>
      <c r="S260" s="215"/>
      <c r="T260" s="215"/>
      <c r="U260" s="215"/>
      <c r="V260" s="215"/>
      <c r="W260" s="215"/>
      <c r="X260" s="215"/>
      <c r="Y260" s="215"/>
      <c r="Z260" s="215"/>
    </row>
    <row r="261" spans="1:26" ht="14.25" customHeight="1" x14ac:dyDescent="0.3">
      <c r="A261" s="215"/>
      <c r="B261" s="215"/>
      <c r="C261" s="215"/>
      <c r="D261" s="215"/>
      <c r="E261" s="215"/>
      <c r="F261" s="215"/>
      <c r="G261" s="215"/>
      <c r="H261" s="215"/>
      <c r="I261" s="215"/>
      <c r="J261" s="215"/>
      <c r="K261" s="215"/>
      <c r="L261" s="215"/>
      <c r="M261" s="215"/>
      <c r="N261" s="215"/>
      <c r="O261" s="215"/>
      <c r="P261" s="215"/>
      <c r="Q261" s="215"/>
      <c r="R261" s="215"/>
      <c r="S261" s="215"/>
      <c r="T261" s="215"/>
      <c r="U261" s="215"/>
      <c r="V261" s="215"/>
      <c r="W261" s="215"/>
      <c r="X261" s="215"/>
      <c r="Y261" s="215"/>
      <c r="Z261" s="215"/>
    </row>
    <row r="262" spans="1:26" ht="14.25" customHeight="1" x14ac:dyDescent="0.3">
      <c r="A262" s="215"/>
      <c r="B262" s="215"/>
      <c r="C262" s="215"/>
      <c r="D262" s="215"/>
      <c r="E262" s="215"/>
      <c r="F262" s="215"/>
      <c r="G262" s="215"/>
      <c r="H262" s="215"/>
      <c r="I262" s="215"/>
      <c r="J262" s="215"/>
      <c r="K262" s="215"/>
      <c r="L262" s="215"/>
      <c r="M262" s="215"/>
      <c r="N262" s="215"/>
      <c r="O262" s="215"/>
      <c r="P262" s="215"/>
      <c r="Q262" s="215"/>
      <c r="R262" s="215"/>
      <c r="S262" s="215"/>
      <c r="T262" s="215"/>
      <c r="U262" s="215"/>
      <c r="V262" s="215"/>
      <c r="W262" s="215"/>
      <c r="X262" s="215"/>
      <c r="Y262" s="215"/>
      <c r="Z262" s="215"/>
    </row>
    <row r="263" spans="1:26" ht="14.25" customHeight="1" x14ac:dyDescent="0.3">
      <c r="A263" s="215"/>
      <c r="B263" s="215"/>
      <c r="C263" s="215"/>
      <c r="D263" s="215"/>
      <c r="E263" s="215"/>
      <c r="F263" s="215"/>
      <c r="G263" s="215"/>
      <c r="H263" s="215"/>
      <c r="I263" s="215"/>
      <c r="J263" s="215"/>
      <c r="K263" s="215"/>
      <c r="L263" s="215"/>
      <c r="M263" s="215"/>
      <c r="N263" s="215"/>
      <c r="O263" s="215"/>
      <c r="P263" s="215"/>
      <c r="Q263" s="215"/>
      <c r="R263" s="215"/>
      <c r="S263" s="215"/>
      <c r="T263" s="215"/>
      <c r="U263" s="215"/>
      <c r="V263" s="215"/>
      <c r="W263" s="215"/>
      <c r="X263" s="215"/>
      <c r="Y263" s="215"/>
      <c r="Z263" s="215"/>
    </row>
    <row r="264" spans="1:26" ht="14.25" customHeight="1" x14ac:dyDescent="0.3">
      <c r="A264" s="215"/>
      <c r="B264" s="215"/>
      <c r="C264" s="215"/>
      <c r="D264" s="215"/>
      <c r="E264" s="215"/>
      <c r="F264" s="215"/>
      <c r="G264" s="215"/>
      <c r="H264" s="215"/>
      <c r="I264" s="215"/>
      <c r="J264" s="215"/>
      <c r="K264" s="215"/>
      <c r="L264" s="215"/>
      <c r="M264" s="215"/>
      <c r="N264" s="215"/>
      <c r="O264" s="215"/>
      <c r="P264" s="215"/>
      <c r="Q264" s="215"/>
      <c r="R264" s="215"/>
      <c r="S264" s="215"/>
      <c r="T264" s="215"/>
      <c r="U264" s="215"/>
      <c r="V264" s="215"/>
      <c r="W264" s="215"/>
      <c r="X264" s="215"/>
      <c r="Y264" s="215"/>
      <c r="Z264" s="215"/>
    </row>
    <row r="265" spans="1:26" ht="14.25" customHeight="1" x14ac:dyDescent="0.3">
      <c r="A265" s="215"/>
      <c r="B265" s="215"/>
      <c r="C265" s="215"/>
      <c r="D265" s="215"/>
      <c r="E265" s="215"/>
      <c r="F265" s="215"/>
      <c r="G265" s="215"/>
      <c r="H265" s="215"/>
      <c r="I265" s="215"/>
      <c r="J265" s="215"/>
      <c r="K265" s="215"/>
      <c r="L265" s="215"/>
      <c r="M265" s="215"/>
      <c r="N265" s="215"/>
      <c r="O265" s="215"/>
      <c r="P265" s="215"/>
      <c r="Q265" s="215"/>
      <c r="R265" s="215"/>
      <c r="S265" s="215"/>
      <c r="T265" s="215"/>
      <c r="U265" s="215"/>
      <c r="V265" s="215"/>
      <c r="W265" s="215"/>
      <c r="X265" s="215"/>
      <c r="Y265" s="215"/>
      <c r="Z265" s="215"/>
    </row>
    <row r="266" spans="1:26" ht="14.25" customHeight="1" x14ac:dyDescent="0.3">
      <c r="A266" s="215"/>
      <c r="B266" s="215"/>
      <c r="C266" s="215"/>
      <c r="D266" s="215"/>
      <c r="E266" s="215"/>
      <c r="F266" s="215"/>
      <c r="G266" s="215"/>
      <c r="H266" s="215"/>
      <c r="I266" s="215"/>
      <c r="J266" s="215"/>
      <c r="K266" s="215"/>
      <c r="L266" s="215"/>
      <c r="M266" s="215"/>
      <c r="N266" s="215"/>
      <c r="O266" s="215"/>
      <c r="P266" s="215"/>
      <c r="Q266" s="215"/>
      <c r="R266" s="215"/>
      <c r="S266" s="215"/>
      <c r="T266" s="215"/>
      <c r="U266" s="215"/>
      <c r="V266" s="215"/>
      <c r="W266" s="215"/>
      <c r="X266" s="215"/>
      <c r="Y266" s="215"/>
      <c r="Z266" s="215"/>
    </row>
    <row r="267" spans="1:26" ht="14.25" customHeight="1" x14ac:dyDescent="0.3">
      <c r="A267" s="215"/>
      <c r="B267" s="215"/>
      <c r="C267" s="215"/>
      <c r="D267" s="215"/>
      <c r="E267" s="215"/>
      <c r="F267" s="215"/>
      <c r="G267" s="215"/>
      <c r="H267" s="215"/>
      <c r="I267" s="215"/>
      <c r="J267" s="215"/>
      <c r="K267" s="215"/>
      <c r="L267" s="215"/>
      <c r="M267" s="215"/>
      <c r="N267" s="215"/>
      <c r="O267" s="215"/>
      <c r="P267" s="215"/>
      <c r="Q267" s="215"/>
      <c r="R267" s="215"/>
      <c r="S267" s="215"/>
      <c r="T267" s="215"/>
      <c r="U267" s="215"/>
      <c r="V267" s="215"/>
      <c r="W267" s="215"/>
      <c r="X267" s="215"/>
      <c r="Y267" s="215"/>
      <c r="Z267" s="215"/>
    </row>
    <row r="268" spans="1:26" ht="14.25" customHeight="1" x14ac:dyDescent="0.3">
      <c r="A268" s="215"/>
      <c r="B268" s="215"/>
      <c r="C268" s="215"/>
      <c r="D268" s="215"/>
      <c r="E268" s="215"/>
      <c r="F268" s="215"/>
      <c r="G268" s="215"/>
      <c r="H268" s="215"/>
      <c r="I268" s="215"/>
      <c r="J268" s="215"/>
      <c r="K268" s="215"/>
      <c r="L268" s="215"/>
      <c r="M268" s="215"/>
      <c r="N268" s="215"/>
      <c r="O268" s="215"/>
      <c r="P268" s="215"/>
      <c r="Q268" s="215"/>
      <c r="R268" s="215"/>
      <c r="S268" s="215"/>
      <c r="T268" s="215"/>
      <c r="U268" s="215"/>
      <c r="V268" s="215"/>
      <c r="W268" s="215"/>
      <c r="X268" s="215"/>
      <c r="Y268" s="215"/>
      <c r="Z268" s="215"/>
    </row>
    <row r="269" spans="1:26" ht="14.25" customHeight="1" x14ac:dyDescent="0.3">
      <c r="A269" s="215"/>
      <c r="B269" s="215"/>
      <c r="C269" s="215"/>
      <c r="D269" s="215"/>
      <c r="E269" s="215"/>
      <c r="F269" s="215"/>
      <c r="G269" s="215"/>
      <c r="H269" s="215"/>
      <c r="I269" s="215"/>
      <c r="J269" s="215"/>
      <c r="K269" s="215"/>
      <c r="L269" s="215"/>
      <c r="M269" s="215"/>
      <c r="N269" s="215"/>
      <c r="O269" s="215"/>
      <c r="P269" s="215"/>
      <c r="Q269" s="215"/>
      <c r="R269" s="215"/>
      <c r="S269" s="215"/>
      <c r="T269" s="215"/>
      <c r="U269" s="215"/>
      <c r="V269" s="215"/>
      <c r="W269" s="215"/>
      <c r="X269" s="215"/>
      <c r="Y269" s="215"/>
      <c r="Z269" s="215"/>
    </row>
    <row r="270" spans="1:26" ht="14.25" customHeight="1" x14ac:dyDescent="0.3">
      <c r="A270" s="215"/>
      <c r="B270" s="215"/>
      <c r="C270" s="215"/>
      <c r="D270" s="215"/>
      <c r="E270" s="215"/>
      <c r="F270" s="215"/>
      <c r="G270" s="215"/>
      <c r="H270" s="215"/>
      <c r="I270" s="215"/>
      <c r="J270" s="215"/>
      <c r="K270" s="215"/>
      <c r="L270" s="215"/>
      <c r="M270" s="215"/>
      <c r="N270" s="215"/>
      <c r="O270" s="215"/>
      <c r="P270" s="215"/>
      <c r="Q270" s="215"/>
      <c r="R270" s="215"/>
      <c r="S270" s="215"/>
      <c r="T270" s="215"/>
      <c r="U270" s="215"/>
      <c r="V270" s="215"/>
      <c r="W270" s="215"/>
      <c r="X270" s="215"/>
      <c r="Y270" s="215"/>
      <c r="Z270" s="215"/>
    </row>
    <row r="271" spans="1:26" ht="14.25" customHeight="1" x14ac:dyDescent="0.3">
      <c r="A271" s="215"/>
      <c r="B271" s="215"/>
      <c r="C271" s="215"/>
      <c r="D271" s="215"/>
      <c r="E271" s="215"/>
      <c r="F271" s="215"/>
      <c r="G271" s="215"/>
      <c r="H271" s="215"/>
      <c r="I271" s="215"/>
      <c r="J271" s="215"/>
      <c r="K271" s="215"/>
      <c r="L271" s="215"/>
      <c r="M271" s="215"/>
      <c r="N271" s="215"/>
      <c r="O271" s="215"/>
      <c r="P271" s="215"/>
      <c r="Q271" s="215"/>
      <c r="R271" s="215"/>
      <c r="S271" s="215"/>
      <c r="T271" s="215"/>
      <c r="U271" s="215"/>
      <c r="V271" s="215"/>
      <c r="W271" s="215"/>
      <c r="X271" s="215"/>
      <c r="Y271" s="215"/>
      <c r="Z271" s="215"/>
    </row>
    <row r="272" spans="1:26" ht="14.25" customHeight="1" x14ac:dyDescent="0.3">
      <c r="A272" s="215"/>
      <c r="B272" s="215"/>
      <c r="C272" s="215"/>
      <c r="D272" s="215"/>
      <c r="E272" s="215"/>
      <c r="F272" s="215"/>
      <c r="G272" s="215"/>
      <c r="H272" s="215"/>
      <c r="I272" s="215"/>
      <c r="J272" s="215"/>
      <c r="K272" s="215"/>
      <c r="L272" s="215"/>
      <c r="M272" s="215"/>
      <c r="N272" s="215"/>
      <c r="O272" s="215"/>
      <c r="P272" s="215"/>
      <c r="Q272" s="215"/>
      <c r="R272" s="215"/>
      <c r="S272" s="215"/>
      <c r="T272" s="215"/>
      <c r="U272" s="215"/>
      <c r="V272" s="215"/>
      <c r="W272" s="215"/>
      <c r="X272" s="215"/>
      <c r="Y272" s="215"/>
      <c r="Z272" s="215"/>
    </row>
    <row r="273" spans="1:26" ht="14.25" customHeight="1" x14ac:dyDescent="0.3">
      <c r="A273" s="215"/>
      <c r="B273" s="215"/>
      <c r="C273" s="215"/>
      <c r="D273" s="215"/>
      <c r="E273" s="215"/>
      <c r="F273" s="215"/>
      <c r="G273" s="215"/>
      <c r="H273" s="215"/>
      <c r="I273" s="215"/>
      <c r="J273" s="215"/>
      <c r="K273" s="215"/>
      <c r="L273" s="215"/>
      <c r="M273" s="215"/>
      <c r="N273" s="215"/>
      <c r="O273" s="215"/>
      <c r="P273" s="215"/>
      <c r="Q273" s="215"/>
      <c r="R273" s="215"/>
      <c r="S273" s="215"/>
      <c r="T273" s="215"/>
      <c r="U273" s="215"/>
      <c r="V273" s="215"/>
      <c r="W273" s="215"/>
      <c r="X273" s="215"/>
      <c r="Y273" s="215"/>
      <c r="Z273" s="215"/>
    </row>
    <row r="274" spans="1:26" ht="14.25" customHeight="1" x14ac:dyDescent="0.3">
      <c r="A274" s="215"/>
      <c r="B274" s="215"/>
      <c r="C274" s="215"/>
      <c r="D274" s="215"/>
      <c r="E274" s="215"/>
      <c r="F274" s="215"/>
      <c r="G274" s="215"/>
      <c r="H274" s="215"/>
      <c r="I274" s="215"/>
      <c r="J274" s="215"/>
      <c r="K274" s="215"/>
      <c r="L274" s="215"/>
      <c r="M274" s="215"/>
      <c r="N274" s="215"/>
      <c r="O274" s="215"/>
      <c r="P274" s="215"/>
      <c r="Q274" s="215"/>
      <c r="R274" s="215"/>
      <c r="S274" s="215"/>
      <c r="T274" s="215"/>
      <c r="U274" s="215"/>
      <c r="V274" s="215"/>
      <c r="W274" s="215"/>
      <c r="X274" s="215"/>
      <c r="Y274" s="215"/>
      <c r="Z274" s="215"/>
    </row>
    <row r="275" spans="1:26" ht="14.25" customHeight="1" x14ac:dyDescent="0.3">
      <c r="A275" s="215"/>
      <c r="B275" s="215"/>
      <c r="C275" s="215"/>
      <c r="D275" s="215"/>
      <c r="E275" s="215"/>
      <c r="F275" s="215"/>
      <c r="G275" s="215"/>
      <c r="H275" s="215"/>
      <c r="I275" s="215"/>
      <c r="J275" s="215"/>
      <c r="K275" s="215"/>
      <c r="L275" s="215"/>
      <c r="M275" s="215"/>
      <c r="N275" s="215"/>
      <c r="O275" s="215"/>
      <c r="P275" s="215"/>
      <c r="Q275" s="215"/>
      <c r="R275" s="215"/>
      <c r="S275" s="215"/>
      <c r="T275" s="215"/>
      <c r="U275" s="215"/>
      <c r="V275" s="215"/>
      <c r="W275" s="215"/>
      <c r="X275" s="215"/>
      <c r="Y275" s="215"/>
      <c r="Z275" s="215"/>
    </row>
    <row r="276" spans="1:26" ht="14.25" customHeight="1" x14ac:dyDescent="0.3">
      <c r="A276" s="215"/>
      <c r="B276" s="215"/>
      <c r="C276" s="215"/>
      <c r="D276" s="215"/>
      <c r="E276" s="215"/>
      <c r="F276" s="215"/>
      <c r="G276" s="215"/>
      <c r="H276" s="215"/>
      <c r="I276" s="215"/>
      <c r="J276" s="215"/>
      <c r="K276" s="215"/>
      <c r="L276" s="215"/>
      <c r="M276" s="215"/>
      <c r="N276" s="215"/>
      <c r="O276" s="215"/>
      <c r="P276" s="215"/>
      <c r="Q276" s="215"/>
      <c r="R276" s="215"/>
      <c r="S276" s="215"/>
      <c r="T276" s="215"/>
      <c r="U276" s="215"/>
      <c r="V276" s="215"/>
      <c r="W276" s="215"/>
      <c r="X276" s="215"/>
      <c r="Y276" s="215"/>
      <c r="Z276" s="215"/>
    </row>
    <row r="277" spans="1:26" ht="14.25" customHeight="1" x14ac:dyDescent="0.3">
      <c r="A277" s="215"/>
      <c r="B277" s="215"/>
      <c r="C277" s="215"/>
      <c r="D277" s="215"/>
      <c r="E277" s="215"/>
      <c r="F277" s="215"/>
      <c r="G277" s="215"/>
      <c r="H277" s="215"/>
      <c r="I277" s="215"/>
      <c r="J277" s="215"/>
      <c r="K277" s="215"/>
      <c r="L277" s="215"/>
      <c r="M277" s="215"/>
      <c r="N277" s="215"/>
      <c r="O277" s="215"/>
      <c r="P277" s="215"/>
      <c r="Q277" s="215"/>
      <c r="R277" s="215"/>
      <c r="S277" s="215"/>
      <c r="T277" s="215"/>
      <c r="U277" s="215"/>
      <c r="V277" s="215"/>
      <c r="W277" s="215"/>
      <c r="X277" s="215"/>
      <c r="Y277" s="215"/>
      <c r="Z277" s="215"/>
    </row>
    <row r="278" spans="1:26" ht="14.25" customHeight="1" x14ac:dyDescent="0.3">
      <c r="A278" s="215"/>
      <c r="B278" s="215"/>
      <c r="C278" s="215"/>
      <c r="D278" s="215"/>
      <c r="E278" s="215"/>
      <c r="F278" s="215"/>
      <c r="G278" s="215"/>
      <c r="H278" s="215"/>
      <c r="I278" s="215"/>
      <c r="J278" s="215"/>
      <c r="K278" s="215"/>
      <c r="L278" s="215"/>
      <c r="M278" s="215"/>
      <c r="N278" s="215"/>
      <c r="O278" s="215"/>
      <c r="P278" s="215"/>
      <c r="Q278" s="215"/>
      <c r="R278" s="215"/>
      <c r="S278" s="215"/>
      <c r="T278" s="215"/>
      <c r="U278" s="215"/>
      <c r="V278" s="215"/>
      <c r="W278" s="215"/>
      <c r="X278" s="215"/>
      <c r="Y278" s="215"/>
      <c r="Z278" s="215"/>
    </row>
    <row r="279" spans="1:26" ht="14.25" customHeight="1" x14ac:dyDescent="0.3">
      <c r="A279" s="215"/>
      <c r="B279" s="215"/>
      <c r="C279" s="215"/>
      <c r="D279" s="215"/>
      <c r="E279" s="215"/>
      <c r="F279" s="215"/>
      <c r="G279" s="215"/>
      <c r="H279" s="215"/>
      <c r="I279" s="215"/>
      <c r="J279" s="215"/>
      <c r="K279" s="215"/>
      <c r="L279" s="215"/>
      <c r="M279" s="215"/>
      <c r="N279" s="215"/>
      <c r="O279" s="215"/>
      <c r="P279" s="215"/>
      <c r="Q279" s="215"/>
      <c r="R279" s="215"/>
      <c r="S279" s="215"/>
      <c r="T279" s="215"/>
      <c r="U279" s="215"/>
      <c r="V279" s="215"/>
      <c r="W279" s="215"/>
      <c r="X279" s="215"/>
      <c r="Y279" s="215"/>
      <c r="Z279" s="215"/>
    </row>
    <row r="280" spans="1:26" ht="14.25" customHeight="1" x14ac:dyDescent="0.3">
      <c r="A280" s="215"/>
      <c r="B280" s="215"/>
      <c r="C280" s="215"/>
      <c r="D280" s="215"/>
      <c r="E280" s="215"/>
      <c r="F280" s="215"/>
      <c r="G280" s="215"/>
      <c r="H280" s="215"/>
      <c r="I280" s="215"/>
      <c r="J280" s="215"/>
      <c r="K280" s="215"/>
      <c r="L280" s="215"/>
      <c r="M280" s="215"/>
      <c r="N280" s="215"/>
      <c r="O280" s="215"/>
      <c r="P280" s="215"/>
      <c r="Q280" s="215"/>
      <c r="R280" s="215"/>
      <c r="S280" s="215"/>
      <c r="T280" s="215"/>
      <c r="U280" s="215"/>
      <c r="V280" s="215"/>
      <c r="W280" s="215"/>
      <c r="X280" s="215"/>
      <c r="Y280" s="215"/>
      <c r="Z280" s="215"/>
    </row>
    <row r="281" spans="1:26" ht="14.25" customHeight="1" x14ac:dyDescent="0.3">
      <c r="A281" s="215"/>
      <c r="B281" s="215"/>
      <c r="C281" s="215"/>
      <c r="D281" s="215"/>
      <c r="E281" s="215"/>
      <c r="F281" s="215"/>
      <c r="G281" s="215"/>
      <c r="H281" s="215"/>
      <c r="I281" s="215"/>
      <c r="J281" s="215"/>
      <c r="K281" s="215"/>
      <c r="L281" s="215"/>
      <c r="M281" s="215"/>
      <c r="N281" s="215"/>
      <c r="O281" s="215"/>
      <c r="P281" s="215"/>
      <c r="Q281" s="215"/>
      <c r="R281" s="215"/>
      <c r="S281" s="215"/>
      <c r="T281" s="215"/>
      <c r="U281" s="215"/>
      <c r="V281" s="215"/>
      <c r="W281" s="215"/>
      <c r="X281" s="215"/>
      <c r="Y281" s="215"/>
      <c r="Z281" s="215"/>
    </row>
    <row r="282" spans="1:26" ht="14.25" customHeight="1" x14ac:dyDescent="0.3">
      <c r="A282" s="215"/>
      <c r="B282" s="215"/>
      <c r="C282" s="215"/>
      <c r="D282" s="215"/>
      <c r="E282" s="215"/>
      <c r="F282" s="215"/>
      <c r="G282" s="215"/>
      <c r="H282" s="215"/>
      <c r="I282" s="215"/>
      <c r="J282" s="215"/>
      <c r="K282" s="215"/>
      <c r="L282" s="215"/>
      <c r="M282" s="215"/>
      <c r="N282" s="215"/>
      <c r="O282" s="215"/>
      <c r="P282" s="215"/>
      <c r="Q282" s="215"/>
      <c r="R282" s="215"/>
      <c r="S282" s="215"/>
      <c r="T282" s="215"/>
      <c r="U282" s="215"/>
      <c r="V282" s="215"/>
      <c r="W282" s="215"/>
      <c r="X282" s="215"/>
      <c r="Y282" s="215"/>
      <c r="Z282" s="215"/>
    </row>
    <row r="283" spans="1:26" ht="14.25" customHeight="1" x14ac:dyDescent="0.3">
      <c r="A283" s="215"/>
      <c r="B283" s="215"/>
      <c r="C283" s="215"/>
      <c r="D283" s="215"/>
      <c r="E283" s="215"/>
      <c r="F283" s="215"/>
      <c r="G283" s="215"/>
      <c r="H283" s="215"/>
      <c r="I283" s="215"/>
      <c r="J283" s="215"/>
      <c r="K283" s="215"/>
      <c r="L283" s="215"/>
      <c r="M283" s="215"/>
      <c r="N283" s="215"/>
      <c r="O283" s="215"/>
      <c r="P283" s="215"/>
      <c r="Q283" s="215"/>
      <c r="R283" s="215"/>
      <c r="S283" s="215"/>
      <c r="T283" s="215"/>
      <c r="U283" s="215"/>
      <c r="V283" s="215"/>
      <c r="W283" s="215"/>
      <c r="X283" s="215"/>
      <c r="Y283" s="215"/>
      <c r="Z283" s="215"/>
    </row>
    <row r="284" spans="1:26" ht="14.25" customHeight="1" x14ac:dyDescent="0.3">
      <c r="A284" s="215"/>
      <c r="B284" s="215"/>
      <c r="C284" s="215"/>
      <c r="D284" s="215"/>
      <c r="E284" s="215"/>
      <c r="F284" s="215"/>
      <c r="G284" s="215"/>
      <c r="H284" s="215"/>
      <c r="I284" s="215"/>
      <c r="J284" s="215"/>
      <c r="K284" s="215"/>
      <c r="L284" s="215"/>
      <c r="M284" s="215"/>
      <c r="N284" s="215"/>
      <c r="O284" s="215"/>
      <c r="P284" s="215"/>
      <c r="Q284" s="215"/>
      <c r="R284" s="215"/>
      <c r="S284" s="215"/>
      <c r="T284" s="215"/>
      <c r="U284" s="215"/>
      <c r="V284" s="215"/>
      <c r="W284" s="215"/>
      <c r="X284" s="215"/>
      <c r="Y284" s="215"/>
      <c r="Z284" s="215"/>
    </row>
    <row r="285" spans="1:26" ht="14.25" customHeight="1" x14ac:dyDescent="0.3">
      <c r="A285" s="215"/>
      <c r="B285" s="215"/>
      <c r="C285" s="215"/>
      <c r="D285" s="215"/>
      <c r="E285" s="215"/>
      <c r="F285" s="215"/>
      <c r="G285" s="215"/>
      <c r="H285" s="215"/>
      <c r="I285" s="215"/>
      <c r="J285" s="215"/>
      <c r="K285" s="215"/>
      <c r="L285" s="215"/>
      <c r="M285" s="215"/>
      <c r="N285" s="215"/>
      <c r="O285" s="215"/>
      <c r="P285" s="215"/>
      <c r="Q285" s="215"/>
      <c r="R285" s="215"/>
      <c r="S285" s="215"/>
      <c r="T285" s="215"/>
      <c r="U285" s="215"/>
      <c r="V285" s="215"/>
      <c r="W285" s="215"/>
      <c r="X285" s="215"/>
      <c r="Y285" s="215"/>
      <c r="Z285" s="215"/>
    </row>
    <row r="286" spans="1:26" ht="14.25" customHeight="1" x14ac:dyDescent="0.3">
      <c r="A286" s="215"/>
      <c r="B286" s="215"/>
      <c r="C286" s="215"/>
      <c r="D286" s="215"/>
      <c r="E286" s="215"/>
      <c r="F286" s="215"/>
      <c r="G286" s="215"/>
      <c r="H286" s="215"/>
      <c r="I286" s="215"/>
      <c r="J286" s="215"/>
      <c r="K286" s="215"/>
      <c r="L286" s="215"/>
      <c r="M286" s="215"/>
      <c r="N286" s="215"/>
      <c r="O286" s="215"/>
      <c r="P286" s="215"/>
      <c r="Q286" s="215"/>
      <c r="R286" s="215"/>
      <c r="S286" s="215"/>
      <c r="T286" s="215"/>
      <c r="U286" s="215"/>
      <c r="V286" s="215"/>
      <c r="W286" s="215"/>
      <c r="X286" s="215"/>
      <c r="Y286" s="215"/>
      <c r="Z286" s="215"/>
    </row>
    <row r="287" spans="1:26" ht="14.25" customHeight="1" x14ac:dyDescent="0.3">
      <c r="A287" s="215"/>
      <c r="B287" s="215"/>
      <c r="C287" s="215"/>
      <c r="D287" s="215"/>
      <c r="E287" s="215"/>
      <c r="F287" s="215"/>
      <c r="G287" s="215"/>
      <c r="H287" s="215"/>
      <c r="I287" s="215"/>
      <c r="J287" s="215"/>
      <c r="K287" s="215"/>
      <c r="L287" s="215"/>
      <c r="M287" s="215"/>
      <c r="N287" s="215"/>
      <c r="O287" s="215"/>
      <c r="P287" s="215"/>
      <c r="Q287" s="215"/>
      <c r="R287" s="215"/>
      <c r="S287" s="215"/>
      <c r="T287" s="215"/>
      <c r="U287" s="215"/>
      <c r="V287" s="215"/>
      <c r="W287" s="215"/>
      <c r="X287" s="215"/>
      <c r="Y287" s="215"/>
      <c r="Z287" s="215"/>
    </row>
    <row r="288" spans="1:26" ht="14.25" customHeight="1" x14ac:dyDescent="0.3">
      <c r="A288" s="215"/>
      <c r="B288" s="215"/>
      <c r="C288" s="215"/>
      <c r="D288" s="215"/>
      <c r="E288" s="215"/>
      <c r="F288" s="215"/>
      <c r="G288" s="215"/>
      <c r="H288" s="215"/>
      <c r="I288" s="215"/>
      <c r="J288" s="215"/>
      <c r="K288" s="215"/>
      <c r="L288" s="215"/>
      <c r="M288" s="215"/>
      <c r="N288" s="215"/>
      <c r="O288" s="215"/>
      <c r="P288" s="215"/>
      <c r="Q288" s="215"/>
      <c r="R288" s="215"/>
      <c r="S288" s="215"/>
      <c r="T288" s="215"/>
      <c r="U288" s="215"/>
      <c r="V288" s="215"/>
      <c r="W288" s="215"/>
      <c r="X288" s="215"/>
      <c r="Y288" s="215"/>
      <c r="Z288" s="215"/>
    </row>
    <row r="289" spans="1:26" ht="14.25" customHeight="1" x14ac:dyDescent="0.3">
      <c r="A289" s="215"/>
      <c r="B289" s="215"/>
      <c r="C289" s="215"/>
      <c r="D289" s="215"/>
      <c r="E289" s="215"/>
      <c r="F289" s="215"/>
      <c r="G289" s="215"/>
      <c r="H289" s="215"/>
      <c r="I289" s="215"/>
      <c r="J289" s="215"/>
      <c r="K289" s="215"/>
      <c r="L289" s="215"/>
      <c r="M289" s="215"/>
      <c r="N289" s="215"/>
      <c r="O289" s="215"/>
      <c r="P289" s="215"/>
      <c r="Q289" s="215"/>
      <c r="R289" s="215"/>
      <c r="S289" s="215"/>
      <c r="T289" s="215"/>
      <c r="U289" s="215"/>
      <c r="V289" s="215"/>
      <c r="W289" s="215"/>
      <c r="X289" s="215"/>
      <c r="Y289" s="215"/>
      <c r="Z289" s="215"/>
    </row>
    <row r="290" spans="1:26" ht="14.25" customHeight="1" x14ac:dyDescent="0.3">
      <c r="A290" s="215"/>
      <c r="B290" s="215"/>
      <c r="C290" s="215"/>
      <c r="D290" s="215"/>
      <c r="E290" s="215"/>
      <c r="F290" s="215"/>
      <c r="G290" s="215"/>
      <c r="H290" s="215"/>
      <c r="I290" s="215"/>
      <c r="J290" s="215"/>
      <c r="K290" s="215"/>
      <c r="L290" s="215"/>
      <c r="M290" s="215"/>
      <c r="N290" s="215"/>
      <c r="O290" s="215"/>
      <c r="P290" s="215"/>
      <c r="Q290" s="215"/>
      <c r="R290" s="215"/>
      <c r="S290" s="215"/>
      <c r="T290" s="215"/>
      <c r="U290" s="215"/>
      <c r="V290" s="215"/>
      <c r="W290" s="215"/>
      <c r="X290" s="215"/>
      <c r="Y290" s="215"/>
      <c r="Z290" s="215"/>
    </row>
    <row r="291" spans="1:26" ht="14.25" customHeight="1" x14ac:dyDescent="0.3">
      <c r="A291" s="215"/>
      <c r="B291" s="215"/>
      <c r="C291" s="215"/>
      <c r="D291" s="215"/>
      <c r="E291" s="215"/>
      <c r="F291" s="215"/>
      <c r="G291" s="215"/>
      <c r="H291" s="215"/>
      <c r="I291" s="215"/>
      <c r="J291" s="215"/>
      <c r="K291" s="215"/>
      <c r="L291" s="215"/>
      <c r="M291" s="215"/>
      <c r="N291" s="215"/>
      <c r="O291" s="215"/>
      <c r="P291" s="215"/>
      <c r="Q291" s="215"/>
      <c r="R291" s="215"/>
      <c r="S291" s="215"/>
      <c r="T291" s="215"/>
      <c r="U291" s="215"/>
      <c r="V291" s="215"/>
      <c r="W291" s="215"/>
      <c r="X291" s="215"/>
      <c r="Y291" s="215"/>
      <c r="Z291" s="215"/>
    </row>
    <row r="292" spans="1:26" ht="14.25" customHeight="1" x14ac:dyDescent="0.3">
      <c r="A292" s="215"/>
      <c r="B292" s="215"/>
      <c r="C292" s="215"/>
      <c r="D292" s="215"/>
      <c r="E292" s="215"/>
      <c r="F292" s="215"/>
      <c r="G292" s="215"/>
      <c r="H292" s="215"/>
      <c r="I292" s="215"/>
      <c r="J292" s="215"/>
      <c r="K292" s="215"/>
      <c r="L292" s="215"/>
      <c r="M292" s="215"/>
      <c r="N292" s="215"/>
      <c r="O292" s="215"/>
      <c r="P292" s="215"/>
      <c r="Q292" s="215"/>
      <c r="R292" s="215"/>
      <c r="S292" s="215"/>
      <c r="T292" s="215"/>
      <c r="U292" s="215"/>
      <c r="V292" s="215"/>
      <c r="W292" s="215"/>
      <c r="X292" s="215"/>
      <c r="Y292" s="215"/>
      <c r="Z292" s="215"/>
    </row>
    <row r="293" spans="1:26" ht="14.25" customHeight="1" x14ac:dyDescent="0.3">
      <c r="A293" s="215"/>
      <c r="B293" s="215"/>
      <c r="C293" s="215"/>
      <c r="D293" s="215"/>
      <c r="E293" s="215"/>
      <c r="F293" s="215"/>
      <c r="G293" s="215"/>
      <c r="H293" s="215"/>
      <c r="I293" s="215"/>
      <c r="J293" s="215"/>
      <c r="K293" s="215"/>
      <c r="L293" s="215"/>
      <c r="M293" s="215"/>
      <c r="N293" s="215"/>
      <c r="O293" s="215"/>
      <c r="P293" s="215"/>
      <c r="Q293" s="215"/>
      <c r="R293" s="215"/>
      <c r="S293" s="215"/>
      <c r="T293" s="215"/>
      <c r="U293" s="215"/>
      <c r="V293" s="215"/>
      <c r="W293" s="215"/>
      <c r="X293" s="215"/>
      <c r="Y293" s="215"/>
      <c r="Z293" s="215"/>
    </row>
    <row r="294" spans="1:26" ht="14.25" customHeight="1" x14ac:dyDescent="0.3">
      <c r="A294" s="215"/>
      <c r="B294" s="215"/>
      <c r="C294" s="215"/>
      <c r="D294" s="215"/>
      <c r="E294" s="215"/>
      <c r="F294" s="215"/>
      <c r="G294" s="215"/>
      <c r="H294" s="215"/>
      <c r="I294" s="215"/>
      <c r="J294" s="215"/>
      <c r="K294" s="215"/>
      <c r="L294" s="215"/>
      <c r="M294" s="215"/>
      <c r="N294" s="215"/>
      <c r="O294" s="215"/>
      <c r="P294" s="215"/>
      <c r="Q294" s="215"/>
      <c r="R294" s="215"/>
      <c r="S294" s="215"/>
      <c r="T294" s="215"/>
      <c r="U294" s="215"/>
      <c r="V294" s="215"/>
      <c r="W294" s="215"/>
      <c r="X294" s="215"/>
      <c r="Y294" s="215"/>
      <c r="Z294" s="215"/>
    </row>
    <row r="295" spans="1:26" ht="14.25" customHeight="1" x14ac:dyDescent="0.3">
      <c r="A295" s="215"/>
      <c r="B295" s="215"/>
      <c r="C295" s="215"/>
      <c r="D295" s="215"/>
      <c r="E295" s="215"/>
      <c r="F295" s="215"/>
      <c r="G295" s="215"/>
      <c r="H295" s="215"/>
      <c r="I295" s="215"/>
      <c r="J295" s="215"/>
      <c r="K295" s="215"/>
      <c r="L295" s="215"/>
      <c r="M295" s="215"/>
      <c r="N295" s="215"/>
      <c r="O295" s="215"/>
      <c r="P295" s="215"/>
      <c r="Q295" s="215"/>
      <c r="R295" s="215"/>
      <c r="S295" s="215"/>
      <c r="T295" s="215"/>
      <c r="U295" s="215"/>
      <c r="V295" s="215"/>
      <c r="W295" s="215"/>
      <c r="X295" s="215"/>
      <c r="Y295" s="215"/>
      <c r="Z295" s="215"/>
    </row>
    <row r="296" spans="1:26" ht="14.25" customHeight="1" x14ac:dyDescent="0.3">
      <c r="A296" s="215"/>
      <c r="B296" s="215"/>
      <c r="C296" s="215"/>
      <c r="D296" s="215"/>
      <c r="E296" s="215"/>
      <c r="F296" s="215"/>
      <c r="G296" s="215"/>
      <c r="H296" s="215"/>
      <c r="I296" s="215"/>
      <c r="J296" s="215"/>
      <c r="K296" s="215"/>
      <c r="L296" s="215"/>
      <c r="M296" s="215"/>
      <c r="N296" s="215"/>
      <c r="O296" s="215"/>
      <c r="P296" s="215"/>
      <c r="Q296" s="215"/>
      <c r="R296" s="215"/>
      <c r="S296" s="215"/>
      <c r="T296" s="215"/>
      <c r="U296" s="215"/>
      <c r="V296" s="215"/>
      <c r="W296" s="215"/>
      <c r="X296" s="215"/>
      <c r="Y296" s="215"/>
      <c r="Z296" s="215"/>
    </row>
    <row r="297" spans="1:26" ht="14.25" customHeight="1" x14ac:dyDescent="0.3">
      <c r="A297" s="215"/>
      <c r="B297" s="215"/>
      <c r="C297" s="215"/>
      <c r="D297" s="215"/>
      <c r="E297" s="215"/>
      <c r="F297" s="215"/>
      <c r="G297" s="215"/>
      <c r="H297" s="215"/>
      <c r="I297" s="215"/>
      <c r="J297" s="215"/>
      <c r="K297" s="215"/>
      <c r="L297" s="215"/>
      <c r="M297" s="215"/>
      <c r="N297" s="215"/>
      <c r="O297" s="215"/>
      <c r="P297" s="215"/>
      <c r="Q297" s="215"/>
      <c r="R297" s="215"/>
      <c r="S297" s="215"/>
      <c r="T297" s="215"/>
      <c r="U297" s="215"/>
      <c r="V297" s="215"/>
      <c r="W297" s="215"/>
      <c r="X297" s="215"/>
      <c r="Y297" s="215"/>
      <c r="Z297" s="215"/>
    </row>
    <row r="298" spans="1:26" ht="14.25" customHeight="1" x14ac:dyDescent="0.3">
      <c r="A298" s="215"/>
      <c r="B298" s="215"/>
      <c r="C298" s="215"/>
      <c r="D298" s="215"/>
      <c r="E298" s="215"/>
      <c r="F298" s="215"/>
      <c r="G298" s="215"/>
      <c r="H298" s="215"/>
      <c r="I298" s="215"/>
      <c r="J298" s="215"/>
      <c r="K298" s="215"/>
      <c r="L298" s="215"/>
      <c r="M298" s="215"/>
      <c r="N298" s="215"/>
      <c r="O298" s="215"/>
      <c r="P298" s="215"/>
      <c r="Q298" s="215"/>
      <c r="R298" s="215"/>
      <c r="S298" s="215"/>
      <c r="T298" s="215"/>
      <c r="U298" s="215"/>
      <c r="V298" s="215"/>
      <c r="W298" s="215"/>
      <c r="X298" s="215"/>
      <c r="Y298" s="215"/>
      <c r="Z298" s="215"/>
    </row>
    <row r="299" spans="1:26" ht="14.25" customHeight="1" x14ac:dyDescent="0.3">
      <c r="A299" s="215"/>
      <c r="B299" s="215"/>
      <c r="C299" s="215"/>
      <c r="D299" s="215"/>
      <c r="E299" s="215"/>
      <c r="F299" s="215"/>
      <c r="G299" s="215"/>
      <c r="H299" s="215"/>
      <c r="I299" s="215"/>
      <c r="J299" s="215"/>
      <c r="K299" s="215"/>
      <c r="L299" s="215"/>
      <c r="M299" s="215"/>
      <c r="N299" s="215"/>
      <c r="O299" s="215"/>
      <c r="P299" s="215"/>
      <c r="Q299" s="215"/>
      <c r="R299" s="215"/>
      <c r="S299" s="215"/>
      <c r="T299" s="215"/>
      <c r="U299" s="215"/>
      <c r="V299" s="215"/>
      <c r="W299" s="215"/>
      <c r="X299" s="215"/>
      <c r="Y299" s="215"/>
      <c r="Z299" s="215"/>
    </row>
    <row r="300" spans="1:26" ht="14.25" customHeight="1" x14ac:dyDescent="0.3">
      <c r="A300" s="215"/>
      <c r="B300" s="215"/>
      <c r="C300" s="215"/>
      <c r="D300" s="215"/>
      <c r="E300" s="215"/>
      <c r="F300" s="215"/>
      <c r="G300" s="215"/>
      <c r="H300" s="215"/>
      <c r="I300" s="215"/>
      <c r="J300" s="215"/>
      <c r="K300" s="215"/>
      <c r="L300" s="215"/>
      <c r="M300" s="215"/>
      <c r="N300" s="215"/>
      <c r="O300" s="215"/>
      <c r="P300" s="215"/>
      <c r="Q300" s="215"/>
      <c r="R300" s="215"/>
      <c r="S300" s="215"/>
      <c r="T300" s="215"/>
      <c r="U300" s="215"/>
      <c r="V300" s="215"/>
      <c r="W300" s="215"/>
      <c r="X300" s="215"/>
      <c r="Y300" s="215"/>
      <c r="Z300" s="215"/>
    </row>
    <row r="301" spans="1:26" ht="14.25" customHeight="1" x14ac:dyDescent="0.3">
      <c r="A301" s="215"/>
      <c r="B301" s="215"/>
      <c r="C301" s="215"/>
      <c r="D301" s="215"/>
      <c r="E301" s="215"/>
      <c r="F301" s="215"/>
      <c r="G301" s="215"/>
      <c r="H301" s="215"/>
      <c r="I301" s="215"/>
      <c r="J301" s="215"/>
      <c r="K301" s="215"/>
      <c r="L301" s="215"/>
      <c r="M301" s="215"/>
      <c r="N301" s="215"/>
      <c r="O301" s="215"/>
      <c r="P301" s="215"/>
      <c r="Q301" s="215"/>
      <c r="R301" s="215"/>
      <c r="S301" s="215"/>
      <c r="T301" s="215"/>
      <c r="U301" s="215"/>
      <c r="V301" s="215"/>
      <c r="W301" s="215"/>
      <c r="X301" s="215"/>
      <c r="Y301" s="215"/>
      <c r="Z301" s="215"/>
    </row>
    <row r="302" spans="1:26" ht="14.25" customHeight="1" x14ac:dyDescent="0.3">
      <c r="A302" s="215"/>
      <c r="B302" s="215"/>
      <c r="C302" s="215"/>
      <c r="D302" s="215"/>
      <c r="E302" s="215"/>
      <c r="F302" s="215"/>
      <c r="G302" s="215"/>
      <c r="H302" s="215"/>
      <c r="I302" s="215"/>
      <c r="J302" s="215"/>
      <c r="K302" s="215"/>
      <c r="L302" s="215"/>
      <c r="M302" s="215"/>
      <c r="N302" s="215"/>
      <c r="O302" s="215"/>
      <c r="P302" s="215"/>
      <c r="Q302" s="215"/>
      <c r="R302" s="215"/>
      <c r="S302" s="215"/>
      <c r="T302" s="215"/>
      <c r="U302" s="215"/>
      <c r="V302" s="215"/>
      <c r="W302" s="215"/>
      <c r="X302" s="215"/>
      <c r="Y302" s="215"/>
      <c r="Z302" s="215"/>
    </row>
    <row r="303" spans="1:26" ht="14.25" customHeight="1" x14ac:dyDescent="0.3">
      <c r="A303" s="215"/>
      <c r="B303" s="215"/>
      <c r="C303" s="215"/>
      <c r="D303" s="215"/>
      <c r="E303" s="215"/>
      <c r="F303" s="215"/>
      <c r="G303" s="215"/>
      <c r="H303" s="215"/>
      <c r="I303" s="215"/>
      <c r="J303" s="215"/>
      <c r="K303" s="215"/>
      <c r="L303" s="215"/>
      <c r="M303" s="215"/>
      <c r="N303" s="215"/>
      <c r="O303" s="215"/>
      <c r="P303" s="215"/>
      <c r="Q303" s="215"/>
      <c r="R303" s="215"/>
      <c r="S303" s="215"/>
      <c r="T303" s="215"/>
      <c r="U303" s="215"/>
      <c r="V303" s="215"/>
      <c r="W303" s="215"/>
      <c r="X303" s="215"/>
      <c r="Y303" s="215"/>
      <c r="Z303" s="215"/>
    </row>
    <row r="304" spans="1:26" ht="14.25" customHeight="1" x14ac:dyDescent="0.3">
      <c r="A304" s="215"/>
      <c r="B304" s="215"/>
      <c r="C304" s="215"/>
      <c r="D304" s="215"/>
      <c r="E304" s="215"/>
      <c r="F304" s="215"/>
      <c r="G304" s="215"/>
      <c r="H304" s="215"/>
      <c r="I304" s="215"/>
      <c r="J304" s="215"/>
      <c r="K304" s="215"/>
      <c r="L304" s="215"/>
      <c r="M304" s="215"/>
      <c r="N304" s="215"/>
      <c r="O304" s="215"/>
      <c r="P304" s="215"/>
      <c r="Q304" s="215"/>
      <c r="R304" s="215"/>
      <c r="S304" s="215"/>
      <c r="T304" s="215"/>
      <c r="U304" s="215"/>
      <c r="V304" s="215"/>
      <c r="W304" s="215"/>
      <c r="X304" s="215"/>
      <c r="Y304" s="215"/>
      <c r="Z304" s="215"/>
    </row>
    <row r="305" spans="1:26" ht="14.25" customHeight="1" x14ac:dyDescent="0.3">
      <c r="A305" s="215"/>
      <c r="B305" s="215"/>
      <c r="C305" s="215"/>
      <c r="D305" s="215"/>
      <c r="E305" s="215"/>
      <c r="F305" s="215"/>
      <c r="G305" s="215"/>
      <c r="H305" s="215"/>
      <c r="I305" s="215"/>
      <c r="J305" s="215"/>
      <c r="K305" s="215"/>
      <c r="L305" s="215"/>
      <c r="M305" s="215"/>
      <c r="N305" s="215"/>
      <c r="O305" s="215"/>
      <c r="P305" s="215"/>
      <c r="Q305" s="215"/>
      <c r="R305" s="215"/>
      <c r="S305" s="215"/>
      <c r="T305" s="215"/>
      <c r="U305" s="215"/>
      <c r="V305" s="215"/>
      <c r="W305" s="215"/>
      <c r="X305" s="215"/>
      <c r="Y305" s="215"/>
      <c r="Z305" s="215"/>
    </row>
    <row r="306" spans="1:26" ht="14.25" customHeight="1" x14ac:dyDescent="0.3">
      <c r="A306" s="215"/>
      <c r="B306" s="215"/>
      <c r="C306" s="215"/>
      <c r="D306" s="215"/>
      <c r="E306" s="215"/>
      <c r="F306" s="215"/>
      <c r="G306" s="215"/>
      <c r="H306" s="215"/>
      <c r="I306" s="215"/>
      <c r="J306" s="215"/>
      <c r="K306" s="215"/>
      <c r="L306" s="215"/>
      <c r="M306" s="215"/>
      <c r="N306" s="215"/>
      <c r="O306" s="215"/>
      <c r="P306" s="215"/>
      <c r="Q306" s="215"/>
      <c r="R306" s="215"/>
      <c r="S306" s="215"/>
      <c r="T306" s="215"/>
      <c r="U306" s="215"/>
      <c r="V306" s="215"/>
      <c r="W306" s="215"/>
      <c r="X306" s="215"/>
      <c r="Y306" s="215"/>
      <c r="Z306" s="215"/>
    </row>
    <row r="307" spans="1:26" ht="14.25" customHeight="1" x14ac:dyDescent="0.3">
      <c r="A307" s="215"/>
      <c r="B307" s="215"/>
      <c r="C307" s="215"/>
      <c r="D307" s="215"/>
      <c r="E307" s="215"/>
      <c r="F307" s="215"/>
      <c r="G307" s="215"/>
      <c r="H307" s="215"/>
      <c r="I307" s="215"/>
      <c r="J307" s="215"/>
      <c r="K307" s="215"/>
      <c r="L307" s="215"/>
      <c r="M307" s="215"/>
      <c r="N307" s="215"/>
      <c r="O307" s="215"/>
      <c r="P307" s="215"/>
      <c r="Q307" s="215"/>
      <c r="R307" s="215"/>
      <c r="S307" s="215"/>
      <c r="T307" s="215"/>
      <c r="U307" s="215"/>
      <c r="V307" s="215"/>
      <c r="W307" s="215"/>
      <c r="X307" s="215"/>
      <c r="Y307" s="215"/>
      <c r="Z307" s="215"/>
    </row>
    <row r="308" spans="1:26" ht="14.25" customHeight="1" x14ac:dyDescent="0.3">
      <c r="A308" s="215"/>
      <c r="B308" s="215"/>
      <c r="C308" s="215"/>
      <c r="D308" s="215"/>
      <c r="E308" s="215"/>
      <c r="F308" s="215"/>
      <c r="G308" s="215"/>
      <c r="H308" s="215"/>
      <c r="I308" s="215"/>
      <c r="J308" s="215"/>
      <c r="K308" s="215"/>
      <c r="L308" s="215"/>
      <c r="M308" s="215"/>
      <c r="N308" s="215"/>
      <c r="O308" s="215"/>
      <c r="P308" s="215"/>
      <c r="Q308" s="215"/>
      <c r="R308" s="215"/>
      <c r="S308" s="215"/>
      <c r="T308" s="215"/>
      <c r="U308" s="215"/>
      <c r="V308" s="215"/>
      <c r="W308" s="215"/>
      <c r="X308" s="215"/>
      <c r="Y308" s="215"/>
      <c r="Z308" s="215"/>
    </row>
    <row r="309" spans="1:26" ht="14.25" customHeight="1" x14ac:dyDescent="0.3">
      <c r="A309" s="215"/>
      <c r="B309" s="215"/>
      <c r="C309" s="215"/>
      <c r="D309" s="215"/>
      <c r="E309" s="215"/>
      <c r="F309" s="215"/>
      <c r="G309" s="215"/>
      <c r="H309" s="215"/>
      <c r="I309" s="215"/>
      <c r="J309" s="215"/>
      <c r="K309" s="215"/>
      <c r="L309" s="215"/>
      <c r="M309" s="215"/>
      <c r="N309" s="215"/>
      <c r="O309" s="215"/>
      <c r="P309" s="215"/>
      <c r="Q309" s="215"/>
      <c r="R309" s="215"/>
      <c r="S309" s="215"/>
      <c r="T309" s="215"/>
      <c r="U309" s="215"/>
      <c r="V309" s="215"/>
      <c r="W309" s="215"/>
      <c r="X309" s="215"/>
      <c r="Y309" s="215"/>
      <c r="Z309" s="215"/>
    </row>
    <row r="310" spans="1:26" ht="14.25" customHeight="1" x14ac:dyDescent="0.3">
      <c r="A310" s="215"/>
      <c r="B310" s="215"/>
      <c r="C310" s="215"/>
      <c r="D310" s="215"/>
      <c r="E310" s="215"/>
      <c r="F310" s="215"/>
      <c r="G310" s="215"/>
      <c r="H310" s="215"/>
      <c r="I310" s="215"/>
      <c r="J310" s="215"/>
      <c r="K310" s="215"/>
      <c r="L310" s="215"/>
      <c r="M310" s="215"/>
      <c r="N310" s="215"/>
      <c r="O310" s="215"/>
      <c r="P310" s="215"/>
      <c r="Q310" s="215"/>
      <c r="R310" s="215"/>
      <c r="S310" s="215"/>
      <c r="T310" s="215"/>
      <c r="U310" s="215"/>
      <c r="V310" s="215"/>
      <c r="W310" s="215"/>
      <c r="X310" s="215"/>
      <c r="Y310" s="215"/>
      <c r="Z310" s="215"/>
    </row>
    <row r="311" spans="1:26" ht="14.25" customHeight="1" x14ac:dyDescent="0.3">
      <c r="A311" s="215"/>
      <c r="B311" s="215"/>
      <c r="C311" s="215"/>
      <c r="D311" s="215"/>
      <c r="E311" s="215"/>
      <c r="F311" s="215"/>
      <c r="G311" s="215"/>
      <c r="H311" s="215"/>
      <c r="I311" s="215"/>
      <c r="J311" s="215"/>
      <c r="K311" s="215"/>
      <c r="L311" s="215"/>
      <c r="M311" s="215"/>
      <c r="N311" s="215"/>
      <c r="O311" s="215"/>
      <c r="P311" s="215"/>
      <c r="Q311" s="215"/>
      <c r="R311" s="215"/>
      <c r="S311" s="215"/>
      <c r="T311" s="215"/>
      <c r="U311" s="215"/>
      <c r="V311" s="215"/>
      <c r="W311" s="215"/>
      <c r="X311" s="215"/>
      <c r="Y311" s="215"/>
      <c r="Z311" s="215"/>
    </row>
    <row r="312" spans="1:26" ht="14.25" customHeight="1" x14ac:dyDescent="0.3">
      <c r="A312" s="215"/>
      <c r="B312" s="215"/>
      <c r="C312" s="215"/>
      <c r="D312" s="215"/>
      <c r="E312" s="215"/>
      <c r="F312" s="215"/>
      <c r="G312" s="215"/>
      <c r="H312" s="215"/>
      <c r="I312" s="215"/>
      <c r="J312" s="215"/>
      <c r="K312" s="215"/>
      <c r="L312" s="215"/>
      <c r="M312" s="215"/>
      <c r="N312" s="215"/>
      <c r="O312" s="215"/>
      <c r="P312" s="215"/>
      <c r="Q312" s="215"/>
      <c r="R312" s="215"/>
      <c r="S312" s="215"/>
      <c r="T312" s="215"/>
      <c r="U312" s="215"/>
      <c r="V312" s="215"/>
      <c r="W312" s="215"/>
      <c r="X312" s="215"/>
      <c r="Y312" s="215"/>
      <c r="Z312" s="215"/>
    </row>
    <row r="313" spans="1:26" ht="14.25" customHeight="1" x14ac:dyDescent="0.3">
      <c r="A313" s="215"/>
      <c r="B313" s="215"/>
      <c r="C313" s="215"/>
      <c r="D313" s="215"/>
      <c r="E313" s="215"/>
      <c r="F313" s="215"/>
      <c r="G313" s="215"/>
      <c r="H313" s="215"/>
      <c r="I313" s="215"/>
      <c r="J313" s="215"/>
      <c r="K313" s="215"/>
      <c r="L313" s="215"/>
      <c r="M313" s="215"/>
      <c r="N313" s="215"/>
      <c r="O313" s="215"/>
      <c r="P313" s="215"/>
      <c r="Q313" s="215"/>
      <c r="R313" s="215"/>
      <c r="S313" s="215"/>
      <c r="T313" s="215"/>
      <c r="U313" s="215"/>
      <c r="V313" s="215"/>
      <c r="W313" s="215"/>
      <c r="X313" s="215"/>
      <c r="Y313" s="215"/>
      <c r="Z313" s="215"/>
    </row>
    <row r="314" spans="1:26" ht="14.25" customHeight="1" x14ac:dyDescent="0.3">
      <c r="A314" s="215"/>
      <c r="B314" s="215"/>
      <c r="C314" s="215"/>
      <c r="D314" s="215"/>
      <c r="E314" s="215"/>
      <c r="F314" s="215"/>
      <c r="G314" s="215"/>
      <c r="H314" s="215"/>
      <c r="I314" s="215"/>
      <c r="J314" s="215"/>
      <c r="K314" s="215"/>
      <c r="L314" s="215"/>
      <c r="M314" s="215"/>
      <c r="N314" s="215"/>
      <c r="O314" s="215"/>
      <c r="P314" s="215"/>
      <c r="Q314" s="215"/>
      <c r="R314" s="215"/>
      <c r="S314" s="215"/>
      <c r="T314" s="215"/>
      <c r="U314" s="215"/>
      <c r="V314" s="215"/>
      <c r="W314" s="215"/>
      <c r="X314" s="215"/>
      <c r="Y314" s="215"/>
      <c r="Z314" s="215"/>
    </row>
    <row r="315" spans="1:26" ht="14.25" customHeight="1" x14ac:dyDescent="0.3">
      <c r="A315" s="215"/>
      <c r="B315" s="215"/>
      <c r="C315" s="215"/>
      <c r="D315" s="215"/>
      <c r="E315" s="215"/>
      <c r="F315" s="215"/>
      <c r="G315" s="215"/>
      <c r="H315" s="215"/>
      <c r="I315" s="215"/>
      <c r="J315" s="215"/>
      <c r="K315" s="215"/>
      <c r="L315" s="215"/>
      <c r="M315" s="215"/>
      <c r="N315" s="215"/>
      <c r="O315" s="215"/>
      <c r="P315" s="215"/>
      <c r="Q315" s="215"/>
      <c r="R315" s="215"/>
      <c r="S315" s="215"/>
      <c r="T315" s="215"/>
      <c r="U315" s="215"/>
      <c r="V315" s="215"/>
      <c r="W315" s="215"/>
      <c r="X315" s="215"/>
      <c r="Y315" s="215"/>
      <c r="Z315" s="215"/>
    </row>
    <row r="316" spans="1:26" ht="14.25" customHeight="1" x14ac:dyDescent="0.3">
      <c r="A316" s="215"/>
      <c r="B316" s="215"/>
      <c r="C316" s="215"/>
      <c r="D316" s="215"/>
      <c r="E316" s="215"/>
      <c r="F316" s="215"/>
      <c r="G316" s="215"/>
      <c r="H316" s="215"/>
      <c r="I316" s="215"/>
      <c r="J316" s="215"/>
      <c r="K316" s="215"/>
      <c r="L316" s="215"/>
      <c r="M316" s="215"/>
      <c r="N316" s="215"/>
      <c r="O316" s="215"/>
      <c r="P316" s="215"/>
      <c r="Q316" s="215"/>
      <c r="R316" s="215"/>
      <c r="S316" s="215"/>
      <c r="T316" s="215"/>
      <c r="U316" s="215"/>
      <c r="V316" s="215"/>
      <c r="W316" s="215"/>
      <c r="X316" s="215"/>
      <c r="Y316" s="215"/>
      <c r="Z316" s="215"/>
    </row>
    <row r="317" spans="1:26" ht="14.25" customHeight="1" x14ac:dyDescent="0.3">
      <c r="A317" s="215"/>
      <c r="B317" s="215"/>
      <c r="C317" s="215"/>
      <c r="D317" s="215"/>
      <c r="E317" s="215"/>
      <c r="F317" s="215"/>
      <c r="G317" s="215"/>
      <c r="H317" s="215"/>
      <c r="I317" s="215"/>
      <c r="J317" s="215"/>
      <c r="K317" s="215"/>
      <c r="L317" s="215"/>
      <c r="M317" s="215"/>
      <c r="N317" s="215"/>
      <c r="O317" s="215"/>
      <c r="P317" s="215"/>
      <c r="Q317" s="215"/>
      <c r="R317" s="215"/>
      <c r="S317" s="215"/>
      <c r="T317" s="215"/>
      <c r="U317" s="215"/>
      <c r="V317" s="215"/>
      <c r="W317" s="215"/>
      <c r="X317" s="215"/>
      <c r="Y317" s="215"/>
      <c r="Z317" s="215"/>
    </row>
    <row r="318" spans="1:26" ht="14.25" customHeight="1" x14ac:dyDescent="0.3">
      <c r="A318" s="215"/>
      <c r="B318" s="215"/>
      <c r="C318" s="215"/>
      <c r="D318" s="215"/>
      <c r="E318" s="215"/>
      <c r="F318" s="215"/>
      <c r="G318" s="215"/>
      <c r="H318" s="215"/>
      <c r="I318" s="215"/>
      <c r="J318" s="215"/>
      <c r="K318" s="215"/>
      <c r="L318" s="215"/>
      <c r="M318" s="215"/>
      <c r="N318" s="215"/>
      <c r="O318" s="215"/>
      <c r="P318" s="215"/>
      <c r="Q318" s="215"/>
      <c r="R318" s="215"/>
      <c r="S318" s="215"/>
      <c r="T318" s="215"/>
      <c r="U318" s="215"/>
      <c r="V318" s="215"/>
      <c r="W318" s="215"/>
      <c r="X318" s="215"/>
      <c r="Y318" s="215"/>
      <c r="Z318" s="215"/>
    </row>
    <row r="319" spans="1:26" ht="14.25" customHeight="1" x14ac:dyDescent="0.3">
      <c r="A319" s="215"/>
      <c r="B319" s="215"/>
      <c r="C319" s="215"/>
      <c r="D319" s="215"/>
      <c r="E319" s="215"/>
      <c r="F319" s="215"/>
      <c r="G319" s="215"/>
      <c r="H319" s="215"/>
      <c r="I319" s="215"/>
      <c r="J319" s="215"/>
      <c r="K319" s="215"/>
      <c r="L319" s="215"/>
      <c r="M319" s="215"/>
      <c r="N319" s="215"/>
      <c r="O319" s="215"/>
      <c r="P319" s="215"/>
      <c r="Q319" s="215"/>
      <c r="R319" s="215"/>
      <c r="S319" s="215"/>
      <c r="T319" s="215"/>
      <c r="U319" s="215"/>
      <c r="V319" s="215"/>
      <c r="W319" s="215"/>
      <c r="X319" s="215"/>
      <c r="Y319" s="215"/>
      <c r="Z319" s="215"/>
    </row>
    <row r="320" spans="1:26" ht="14.25" customHeight="1" x14ac:dyDescent="0.3">
      <c r="A320" s="215"/>
      <c r="B320" s="215"/>
      <c r="C320" s="215"/>
      <c r="D320" s="215"/>
      <c r="E320" s="215"/>
      <c r="F320" s="215"/>
      <c r="G320" s="215"/>
      <c r="H320" s="215"/>
      <c r="I320" s="215"/>
      <c r="J320" s="215"/>
      <c r="K320" s="215"/>
      <c r="L320" s="215"/>
      <c r="M320" s="215"/>
      <c r="N320" s="215"/>
      <c r="O320" s="215"/>
      <c r="P320" s="215"/>
      <c r="Q320" s="215"/>
      <c r="R320" s="215"/>
      <c r="S320" s="215"/>
      <c r="T320" s="215"/>
      <c r="U320" s="215"/>
      <c r="V320" s="215"/>
      <c r="W320" s="215"/>
      <c r="X320" s="215"/>
      <c r="Y320" s="215"/>
      <c r="Z320" s="215"/>
    </row>
    <row r="321" spans="1:26" ht="14.25" customHeight="1" x14ac:dyDescent="0.3">
      <c r="A321" s="215"/>
      <c r="B321" s="215"/>
      <c r="C321" s="215"/>
      <c r="D321" s="215"/>
      <c r="E321" s="215"/>
      <c r="F321" s="215"/>
      <c r="G321" s="215"/>
      <c r="H321" s="215"/>
      <c r="I321" s="215"/>
      <c r="J321" s="215"/>
      <c r="K321" s="215"/>
      <c r="L321" s="215"/>
      <c r="M321" s="215"/>
      <c r="N321" s="215"/>
      <c r="O321" s="215"/>
      <c r="P321" s="215"/>
      <c r="Q321" s="215"/>
      <c r="R321" s="215"/>
      <c r="S321" s="215"/>
      <c r="T321" s="215"/>
      <c r="U321" s="215"/>
      <c r="V321" s="215"/>
      <c r="W321" s="215"/>
      <c r="X321" s="215"/>
      <c r="Y321" s="215"/>
      <c r="Z321" s="215"/>
    </row>
    <row r="322" spans="1:26" ht="14.25" customHeight="1" x14ac:dyDescent="0.3">
      <c r="A322" s="215"/>
      <c r="B322" s="215"/>
      <c r="C322" s="215"/>
      <c r="D322" s="215"/>
      <c r="E322" s="215"/>
      <c r="F322" s="215"/>
      <c r="G322" s="215"/>
      <c r="H322" s="215"/>
      <c r="I322" s="215"/>
      <c r="J322" s="215"/>
      <c r="K322" s="215"/>
      <c r="L322" s="215"/>
      <c r="M322" s="215"/>
      <c r="N322" s="215"/>
      <c r="O322" s="215"/>
      <c r="P322" s="215"/>
      <c r="Q322" s="215"/>
      <c r="R322" s="215"/>
      <c r="S322" s="215"/>
      <c r="T322" s="215"/>
      <c r="U322" s="215"/>
      <c r="V322" s="215"/>
      <c r="W322" s="215"/>
      <c r="X322" s="215"/>
      <c r="Y322" s="215"/>
      <c r="Z322" s="215"/>
    </row>
    <row r="323" spans="1:26" ht="14.25" customHeight="1" x14ac:dyDescent="0.3">
      <c r="A323" s="215"/>
      <c r="B323" s="215"/>
      <c r="C323" s="215"/>
      <c r="D323" s="215"/>
      <c r="E323" s="215"/>
      <c r="F323" s="215"/>
      <c r="G323" s="215"/>
      <c r="H323" s="215"/>
      <c r="I323" s="215"/>
      <c r="J323" s="215"/>
      <c r="K323" s="215"/>
      <c r="L323" s="215"/>
      <c r="M323" s="215"/>
      <c r="N323" s="215"/>
      <c r="O323" s="215"/>
      <c r="P323" s="215"/>
      <c r="Q323" s="215"/>
      <c r="R323" s="215"/>
      <c r="S323" s="215"/>
      <c r="T323" s="215"/>
      <c r="U323" s="215"/>
      <c r="V323" s="215"/>
      <c r="W323" s="215"/>
      <c r="X323" s="215"/>
      <c r="Y323" s="215"/>
      <c r="Z323" s="215"/>
    </row>
    <row r="324" spans="1:26" ht="14.25" customHeight="1" x14ac:dyDescent="0.3">
      <c r="A324" s="215"/>
      <c r="B324" s="215"/>
      <c r="C324" s="215"/>
      <c r="D324" s="215"/>
      <c r="E324" s="215"/>
      <c r="F324" s="215"/>
      <c r="G324" s="215"/>
      <c r="H324" s="215"/>
      <c r="I324" s="215"/>
      <c r="J324" s="215"/>
      <c r="K324" s="215"/>
      <c r="L324" s="215"/>
      <c r="M324" s="215"/>
      <c r="N324" s="215"/>
      <c r="O324" s="215"/>
      <c r="P324" s="215"/>
      <c r="Q324" s="215"/>
      <c r="R324" s="215"/>
      <c r="S324" s="215"/>
      <c r="T324" s="215"/>
      <c r="U324" s="215"/>
      <c r="V324" s="215"/>
      <c r="W324" s="215"/>
      <c r="X324" s="215"/>
      <c r="Y324" s="215"/>
      <c r="Z324" s="215"/>
    </row>
    <row r="325" spans="1:26" ht="14.25" customHeight="1" x14ac:dyDescent="0.3">
      <c r="A325" s="215"/>
      <c r="B325" s="215"/>
      <c r="C325" s="215"/>
      <c r="D325" s="215"/>
      <c r="E325" s="215"/>
      <c r="F325" s="215"/>
      <c r="G325" s="215"/>
      <c r="H325" s="215"/>
      <c r="I325" s="215"/>
      <c r="J325" s="215"/>
      <c r="K325" s="215"/>
      <c r="L325" s="215"/>
      <c r="M325" s="215"/>
      <c r="N325" s="215"/>
      <c r="O325" s="215"/>
      <c r="P325" s="215"/>
      <c r="Q325" s="215"/>
      <c r="R325" s="215"/>
      <c r="S325" s="215"/>
      <c r="T325" s="215"/>
      <c r="U325" s="215"/>
      <c r="V325" s="215"/>
      <c r="W325" s="215"/>
      <c r="X325" s="215"/>
      <c r="Y325" s="215"/>
      <c r="Z325" s="215"/>
    </row>
    <row r="326" spans="1:26" ht="14.25" customHeight="1" x14ac:dyDescent="0.3">
      <c r="A326" s="215"/>
      <c r="B326" s="215"/>
      <c r="C326" s="215"/>
      <c r="D326" s="215"/>
      <c r="E326" s="215"/>
      <c r="F326" s="215"/>
      <c r="G326" s="215"/>
      <c r="H326" s="215"/>
      <c r="I326" s="215"/>
      <c r="J326" s="215"/>
      <c r="K326" s="215"/>
      <c r="L326" s="215"/>
      <c r="M326" s="215"/>
      <c r="N326" s="215"/>
      <c r="O326" s="215"/>
      <c r="P326" s="215"/>
      <c r="Q326" s="215"/>
      <c r="R326" s="215"/>
      <c r="S326" s="215"/>
      <c r="T326" s="215"/>
      <c r="U326" s="215"/>
      <c r="V326" s="215"/>
      <c r="W326" s="215"/>
      <c r="X326" s="215"/>
      <c r="Y326" s="215"/>
      <c r="Z326" s="215"/>
    </row>
    <row r="327" spans="1:26" ht="14.25" customHeight="1" x14ac:dyDescent="0.3">
      <c r="A327" s="215"/>
      <c r="B327" s="215"/>
      <c r="C327" s="215"/>
      <c r="D327" s="215"/>
      <c r="E327" s="215"/>
      <c r="F327" s="215"/>
      <c r="G327" s="215"/>
      <c r="H327" s="215"/>
      <c r="I327" s="215"/>
      <c r="J327" s="215"/>
      <c r="K327" s="215"/>
      <c r="L327" s="215"/>
      <c r="M327" s="215"/>
      <c r="N327" s="215"/>
      <c r="O327" s="215"/>
      <c r="P327" s="215"/>
      <c r="Q327" s="215"/>
      <c r="R327" s="215"/>
      <c r="S327" s="215"/>
      <c r="T327" s="215"/>
      <c r="U327" s="215"/>
      <c r="V327" s="215"/>
      <c r="W327" s="215"/>
      <c r="X327" s="215"/>
      <c r="Y327" s="215"/>
      <c r="Z327" s="215"/>
    </row>
    <row r="328" spans="1:26" ht="14.25" customHeight="1" x14ac:dyDescent="0.3">
      <c r="A328" s="215"/>
      <c r="B328" s="215"/>
      <c r="C328" s="215"/>
      <c r="D328" s="215"/>
      <c r="E328" s="215"/>
      <c r="F328" s="215"/>
      <c r="G328" s="215"/>
      <c r="H328" s="215"/>
      <c r="I328" s="215"/>
      <c r="J328" s="215"/>
      <c r="K328" s="215"/>
      <c r="L328" s="215"/>
      <c r="M328" s="215"/>
      <c r="N328" s="215"/>
      <c r="O328" s="215"/>
      <c r="P328" s="215"/>
      <c r="Q328" s="215"/>
      <c r="R328" s="215"/>
      <c r="S328" s="215"/>
      <c r="T328" s="215"/>
      <c r="U328" s="215"/>
      <c r="V328" s="215"/>
      <c r="W328" s="215"/>
      <c r="X328" s="215"/>
      <c r="Y328" s="215"/>
      <c r="Z328" s="215"/>
    </row>
    <row r="329" spans="1:26" ht="14.25" customHeight="1" x14ac:dyDescent="0.3">
      <c r="A329" s="215"/>
      <c r="B329" s="215"/>
      <c r="C329" s="215"/>
      <c r="D329" s="215"/>
      <c r="E329" s="215"/>
      <c r="F329" s="215"/>
      <c r="G329" s="215"/>
      <c r="H329" s="215"/>
      <c r="I329" s="215"/>
      <c r="J329" s="215"/>
      <c r="K329" s="215"/>
      <c r="L329" s="215"/>
      <c r="M329" s="215"/>
      <c r="N329" s="215"/>
      <c r="O329" s="215"/>
      <c r="P329" s="215"/>
      <c r="Q329" s="215"/>
      <c r="R329" s="215"/>
      <c r="S329" s="215"/>
      <c r="T329" s="215"/>
      <c r="U329" s="215"/>
      <c r="V329" s="215"/>
      <c r="W329" s="215"/>
      <c r="X329" s="215"/>
      <c r="Y329" s="215"/>
      <c r="Z329" s="215"/>
    </row>
    <row r="330" spans="1:26" ht="14.25" customHeight="1" x14ac:dyDescent="0.3">
      <c r="A330" s="215"/>
      <c r="B330" s="215"/>
      <c r="C330" s="215"/>
      <c r="D330" s="215"/>
      <c r="E330" s="215"/>
      <c r="F330" s="215"/>
      <c r="G330" s="215"/>
      <c r="H330" s="215"/>
      <c r="I330" s="215"/>
      <c r="J330" s="215"/>
      <c r="K330" s="215"/>
      <c r="L330" s="215"/>
      <c r="M330" s="215"/>
      <c r="N330" s="215"/>
      <c r="O330" s="215"/>
      <c r="P330" s="215"/>
      <c r="Q330" s="215"/>
      <c r="R330" s="215"/>
      <c r="S330" s="215"/>
      <c r="T330" s="215"/>
      <c r="U330" s="215"/>
      <c r="V330" s="215"/>
      <c r="W330" s="215"/>
      <c r="X330" s="215"/>
      <c r="Y330" s="215"/>
      <c r="Z330" s="215"/>
    </row>
    <row r="331" spans="1:26" ht="14.25" customHeight="1" x14ac:dyDescent="0.3">
      <c r="A331" s="215"/>
      <c r="B331" s="215"/>
      <c r="C331" s="215"/>
      <c r="D331" s="215"/>
      <c r="E331" s="215"/>
      <c r="F331" s="215"/>
      <c r="G331" s="215"/>
      <c r="H331" s="215"/>
      <c r="I331" s="215"/>
      <c r="J331" s="215"/>
      <c r="K331" s="215"/>
      <c r="L331" s="215"/>
      <c r="M331" s="215"/>
      <c r="N331" s="215"/>
      <c r="O331" s="215"/>
      <c r="P331" s="215"/>
      <c r="Q331" s="215"/>
      <c r="R331" s="215"/>
      <c r="S331" s="215"/>
      <c r="T331" s="215"/>
      <c r="U331" s="215"/>
      <c r="V331" s="215"/>
      <c r="W331" s="215"/>
      <c r="X331" s="215"/>
      <c r="Y331" s="215"/>
      <c r="Z331" s="215"/>
    </row>
    <row r="332" spans="1:26" ht="14.25" customHeight="1" x14ac:dyDescent="0.3">
      <c r="A332" s="215"/>
      <c r="B332" s="215"/>
      <c r="C332" s="215"/>
      <c r="D332" s="215"/>
      <c r="E332" s="215"/>
      <c r="F332" s="215"/>
      <c r="G332" s="215"/>
      <c r="H332" s="215"/>
      <c r="I332" s="215"/>
      <c r="J332" s="215"/>
      <c r="K332" s="215"/>
      <c r="L332" s="215"/>
      <c r="M332" s="215"/>
      <c r="N332" s="215"/>
      <c r="O332" s="215"/>
      <c r="P332" s="215"/>
      <c r="Q332" s="215"/>
      <c r="R332" s="215"/>
      <c r="S332" s="215"/>
      <c r="T332" s="215"/>
      <c r="U332" s="215"/>
      <c r="V332" s="215"/>
      <c r="W332" s="215"/>
      <c r="X332" s="215"/>
      <c r="Y332" s="215"/>
      <c r="Z332" s="215"/>
    </row>
    <row r="333" spans="1:26" ht="14.25" customHeight="1" x14ac:dyDescent="0.3">
      <c r="A333" s="215"/>
      <c r="B333" s="215"/>
      <c r="C333" s="215"/>
      <c r="D333" s="215"/>
      <c r="E333" s="215"/>
      <c r="F333" s="215"/>
      <c r="G333" s="215"/>
      <c r="H333" s="215"/>
      <c r="I333" s="215"/>
      <c r="J333" s="215"/>
      <c r="K333" s="215"/>
      <c r="L333" s="215"/>
      <c r="M333" s="215"/>
      <c r="N333" s="215"/>
      <c r="O333" s="215"/>
      <c r="P333" s="215"/>
      <c r="Q333" s="215"/>
      <c r="R333" s="215"/>
      <c r="S333" s="215"/>
      <c r="T333" s="215"/>
      <c r="U333" s="215"/>
      <c r="V333" s="215"/>
      <c r="W333" s="215"/>
      <c r="X333" s="215"/>
      <c r="Y333" s="215"/>
      <c r="Z333" s="215"/>
    </row>
    <row r="334" spans="1:26" ht="14.25" customHeight="1" x14ac:dyDescent="0.3">
      <c r="A334" s="215"/>
      <c r="B334" s="215"/>
      <c r="C334" s="215"/>
      <c r="D334" s="215"/>
      <c r="E334" s="215"/>
      <c r="F334" s="215"/>
      <c r="G334" s="215"/>
      <c r="H334" s="215"/>
      <c r="I334" s="215"/>
      <c r="J334" s="215"/>
      <c r="K334" s="215"/>
      <c r="L334" s="215"/>
      <c r="M334" s="215"/>
      <c r="N334" s="215"/>
      <c r="O334" s="215"/>
      <c r="P334" s="215"/>
      <c r="Q334" s="215"/>
      <c r="R334" s="215"/>
      <c r="S334" s="215"/>
      <c r="T334" s="215"/>
      <c r="U334" s="215"/>
      <c r="V334" s="215"/>
      <c r="W334" s="215"/>
      <c r="X334" s="215"/>
      <c r="Y334" s="215"/>
      <c r="Z334" s="215"/>
    </row>
    <row r="335" spans="1:26" ht="14.25" customHeight="1" x14ac:dyDescent="0.3">
      <c r="A335" s="215"/>
      <c r="B335" s="215"/>
      <c r="C335" s="215"/>
      <c r="D335" s="215"/>
      <c r="E335" s="215"/>
      <c r="F335" s="215"/>
      <c r="G335" s="215"/>
      <c r="H335" s="215"/>
      <c r="I335" s="215"/>
      <c r="J335" s="215"/>
      <c r="K335" s="215"/>
      <c r="L335" s="215"/>
      <c r="M335" s="215"/>
      <c r="N335" s="215"/>
      <c r="O335" s="215"/>
      <c r="P335" s="215"/>
      <c r="Q335" s="215"/>
      <c r="R335" s="215"/>
      <c r="S335" s="215"/>
      <c r="T335" s="215"/>
      <c r="U335" s="215"/>
      <c r="V335" s="215"/>
      <c r="W335" s="215"/>
      <c r="X335" s="215"/>
      <c r="Y335" s="215"/>
      <c r="Z335" s="215"/>
    </row>
    <row r="336" spans="1:26" ht="14.25" customHeight="1" x14ac:dyDescent="0.3">
      <c r="A336" s="215"/>
      <c r="B336" s="215"/>
      <c r="C336" s="215"/>
      <c r="D336" s="215"/>
      <c r="E336" s="215"/>
      <c r="F336" s="215"/>
      <c r="G336" s="215"/>
      <c r="H336" s="215"/>
      <c r="I336" s="215"/>
      <c r="J336" s="215"/>
      <c r="K336" s="215"/>
      <c r="L336" s="215"/>
      <c r="M336" s="215"/>
      <c r="N336" s="215"/>
      <c r="O336" s="215"/>
      <c r="P336" s="215"/>
      <c r="Q336" s="215"/>
      <c r="R336" s="215"/>
      <c r="S336" s="215"/>
      <c r="T336" s="215"/>
      <c r="U336" s="215"/>
      <c r="V336" s="215"/>
      <c r="W336" s="215"/>
      <c r="X336" s="215"/>
      <c r="Y336" s="215"/>
      <c r="Z336" s="215"/>
    </row>
    <row r="337" spans="1:26" ht="14.25" customHeight="1" x14ac:dyDescent="0.3">
      <c r="A337" s="215"/>
      <c r="B337" s="215"/>
      <c r="C337" s="215"/>
      <c r="D337" s="215"/>
      <c r="E337" s="215"/>
      <c r="F337" s="215"/>
      <c r="G337" s="215"/>
      <c r="H337" s="215"/>
      <c r="I337" s="215"/>
      <c r="J337" s="215"/>
      <c r="K337" s="215"/>
      <c r="L337" s="215"/>
      <c r="M337" s="215"/>
      <c r="N337" s="215"/>
      <c r="O337" s="215"/>
      <c r="P337" s="215"/>
      <c r="Q337" s="215"/>
      <c r="R337" s="215"/>
      <c r="S337" s="215"/>
      <c r="T337" s="215"/>
      <c r="U337" s="215"/>
      <c r="V337" s="215"/>
      <c r="W337" s="215"/>
      <c r="X337" s="215"/>
      <c r="Y337" s="215"/>
      <c r="Z337" s="215"/>
    </row>
    <row r="338" spans="1:26" ht="14.25" customHeight="1" x14ac:dyDescent="0.3">
      <c r="A338" s="215"/>
      <c r="B338" s="215"/>
      <c r="C338" s="215"/>
      <c r="D338" s="215"/>
      <c r="E338" s="215"/>
      <c r="F338" s="215"/>
      <c r="G338" s="215"/>
      <c r="H338" s="215"/>
      <c r="I338" s="215"/>
      <c r="J338" s="215"/>
      <c r="K338" s="215"/>
      <c r="L338" s="215"/>
      <c r="M338" s="215"/>
      <c r="N338" s="215"/>
      <c r="O338" s="215"/>
      <c r="P338" s="215"/>
      <c r="Q338" s="215"/>
      <c r="R338" s="215"/>
      <c r="S338" s="215"/>
      <c r="T338" s="215"/>
      <c r="U338" s="215"/>
      <c r="V338" s="215"/>
      <c r="W338" s="215"/>
      <c r="X338" s="215"/>
      <c r="Y338" s="215"/>
      <c r="Z338" s="215"/>
    </row>
    <row r="339" spans="1:26" ht="14.25" customHeight="1" x14ac:dyDescent="0.3">
      <c r="A339" s="215"/>
      <c r="B339" s="215"/>
      <c r="C339" s="215"/>
      <c r="D339" s="215"/>
      <c r="E339" s="215"/>
      <c r="F339" s="215"/>
      <c r="G339" s="215"/>
      <c r="H339" s="215"/>
      <c r="I339" s="215"/>
      <c r="J339" s="215"/>
      <c r="K339" s="215"/>
      <c r="L339" s="215"/>
      <c r="M339" s="215"/>
      <c r="N339" s="215"/>
      <c r="O339" s="215"/>
      <c r="P339" s="215"/>
      <c r="Q339" s="215"/>
      <c r="R339" s="215"/>
      <c r="S339" s="215"/>
      <c r="T339" s="215"/>
      <c r="U339" s="215"/>
      <c r="V339" s="215"/>
      <c r="W339" s="215"/>
      <c r="X339" s="215"/>
      <c r="Y339" s="215"/>
      <c r="Z339" s="215"/>
    </row>
    <row r="340" spans="1:26" ht="14.25" customHeight="1" x14ac:dyDescent="0.3">
      <c r="A340" s="215"/>
      <c r="B340" s="215"/>
      <c r="C340" s="215"/>
      <c r="D340" s="215"/>
      <c r="E340" s="215"/>
      <c r="F340" s="215"/>
      <c r="G340" s="215"/>
      <c r="H340" s="215"/>
      <c r="I340" s="215"/>
      <c r="J340" s="215"/>
      <c r="K340" s="215"/>
      <c r="L340" s="215"/>
      <c r="M340" s="215"/>
      <c r="N340" s="215"/>
      <c r="O340" s="215"/>
      <c r="P340" s="215"/>
      <c r="Q340" s="215"/>
      <c r="R340" s="215"/>
      <c r="S340" s="215"/>
      <c r="T340" s="215"/>
      <c r="U340" s="215"/>
      <c r="V340" s="215"/>
      <c r="W340" s="215"/>
      <c r="X340" s="215"/>
      <c r="Y340" s="215"/>
      <c r="Z340" s="215"/>
    </row>
    <row r="341" spans="1:26" ht="14.25" customHeight="1" x14ac:dyDescent="0.3">
      <c r="A341" s="215"/>
      <c r="B341" s="215"/>
      <c r="C341" s="215"/>
      <c r="D341" s="215"/>
      <c r="E341" s="215"/>
      <c r="F341" s="215"/>
      <c r="G341" s="215"/>
      <c r="H341" s="215"/>
      <c r="I341" s="215"/>
      <c r="J341" s="215"/>
      <c r="K341" s="215"/>
      <c r="L341" s="215"/>
      <c r="M341" s="215"/>
      <c r="N341" s="215"/>
      <c r="O341" s="215"/>
      <c r="P341" s="215"/>
      <c r="Q341" s="215"/>
      <c r="R341" s="215"/>
      <c r="S341" s="215"/>
      <c r="T341" s="215"/>
      <c r="U341" s="215"/>
      <c r="V341" s="215"/>
      <c r="W341" s="215"/>
      <c r="X341" s="215"/>
      <c r="Y341" s="215"/>
      <c r="Z341" s="215"/>
    </row>
    <row r="342" spans="1:26" ht="14.25" customHeight="1" x14ac:dyDescent="0.3">
      <c r="A342" s="215"/>
      <c r="B342" s="215"/>
      <c r="C342" s="215"/>
      <c r="D342" s="215"/>
      <c r="E342" s="215"/>
      <c r="F342" s="215"/>
      <c r="G342" s="215"/>
      <c r="H342" s="215"/>
      <c r="I342" s="215"/>
      <c r="J342" s="215"/>
      <c r="K342" s="215"/>
      <c r="L342" s="215"/>
      <c r="M342" s="215"/>
      <c r="N342" s="215"/>
      <c r="O342" s="215"/>
      <c r="P342" s="215"/>
      <c r="Q342" s="215"/>
      <c r="R342" s="215"/>
      <c r="S342" s="215"/>
      <c r="T342" s="215"/>
      <c r="U342" s="215"/>
      <c r="V342" s="215"/>
      <c r="W342" s="215"/>
      <c r="X342" s="215"/>
      <c r="Y342" s="215"/>
      <c r="Z342" s="215"/>
    </row>
    <row r="343" spans="1:26" ht="14.25" customHeight="1" x14ac:dyDescent="0.3">
      <c r="A343" s="215"/>
      <c r="B343" s="215"/>
      <c r="C343" s="215"/>
      <c r="D343" s="215"/>
      <c r="E343" s="215"/>
      <c r="F343" s="215"/>
      <c r="G343" s="215"/>
      <c r="H343" s="215"/>
      <c r="I343" s="215"/>
      <c r="J343" s="215"/>
      <c r="K343" s="215"/>
      <c r="L343" s="215"/>
      <c r="M343" s="215"/>
      <c r="N343" s="215"/>
      <c r="O343" s="215"/>
      <c r="P343" s="215"/>
      <c r="Q343" s="215"/>
      <c r="R343" s="215"/>
      <c r="S343" s="215"/>
      <c r="T343" s="215"/>
      <c r="U343" s="215"/>
      <c r="V343" s="215"/>
      <c r="W343" s="215"/>
      <c r="X343" s="215"/>
      <c r="Y343" s="215"/>
      <c r="Z343" s="215"/>
    </row>
    <row r="344" spans="1:26" ht="14.25" customHeight="1" x14ac:dyDescent="0.3">
      <c r="A344" s="215"/>
      <c r="B344" s="215"/>
      <c r="C344" s="215"/>
      <c r="D344" s="215"/>
      <c r="E344" s="215"/>
      <c r="F344" s="215"/>
      <c r="G344" s="215"/>
      <c r="H344" s="215"/>
      <c r="I344" s="215"/>
      <c r="J344" s="215"/>
      <c r="K344" s="215"/>
      <c r="L344" s="215"/>
      <c r="M344" s="215"/>
      <c r="N344" s="215"/>
      <c r="O344" s="215"/>
      <c r="P344" s="215"/>
      <c r="Q344" s="215"/>
      <c r="R344" s="215"/>
      <c r="S344" s="215"/>
      <c r="T344" s="215"/>
      <c r="U344" s="215"/>
      <c r="V344" s="215"/>
      <c r="W344" s="215"/>
      <c r="X344" s="215"/>
      <c r="Y344" s="215"/>
      <c r="Z344" s="215"/>
    </row>
    <row r="345" spans="1:26" ht="14.25" customHeight="1" x14ac:dyDescent="0.3">
      <c r="A345" s="215"/>
      <c r="B345" s="215"/>
      <c r="C345" s="215"/>
      <c r="D345" s="215"/>
      <c r="E345" s="215"/>
      <c r="F345" s="215"/>
      <c r="G345" s="215"/>
      <c r="H345" s="215"/>
      <c r="I345" s="215"/>
      <c r="J345" s="215"/>
      <c r="K345" s="215"/>
      <c r="L345" s="215"/>
      <c r="M345" s="215"/>
      <c r="N345" s="215"/>
      <c r="O345" s="215"/>
      <c r="P345" s="215"/>
      <c r="Q345" s="215"/>
      <c r="R345" s="215"/>
      <c r="S345" s="215"/>
      <c r="T345" s="215"/>
      <c r="U345" s="215"/>
      <c r="V345" s="215"/>
      <c r="W345" s="215"/>
      <c r="X345" s="215"/>
      <c r="Y345" s="215"/>
      <c r="Z345" s="215"/>
    </row>
    <row r="346" spans="1:26" ht="14.25" customHeight="1" x14ac:dyDescent="0.3">
      <c r="A346" s="215"/>
      <c r="B346" s="215"/>
      <c r="C346" s="215"/>
      <c r="D346" s="215"/>
      <c r="E346" s="215"/>
      <c r="F346" s="215"/>
      <c r="G346" s="215"/>
      <c r="H346" s="215"/>
      <c r="I346" s="215"/>
      <c r="J346" s="215"/>
      <c r="K346" s="215"/>
      <c r="L346" s="215"/>
      <c r="M346" s="215"/>
      <c r="N346" s="215"/>
      <c r="O346" s="215"/>
      <c r="P346" s="215"/>
      <c r="Q346" s="215"/>
      <c r="R346" s="215"/>
      <c r="S346" s="215"/>
      <c r="T346" s="215"/>
      <c r="U346" s="215"/>
      <c r="V346" s="215"/>
      <c r="W346" s="215"/>
      <c r="X346" s="215"/>
      <c r="Y346" s="215"/>
      <c r="Z346" s="215"/>
    </row>
    <row r="347" spans="1:26" ht="14.25" customHeight="1" x14ac:dyDescent="0.3">
      <c r="A347" s="215"/>
      <c r="B347" s="215"/>
      <c r="C347" s="215"/>
      <c r="D347" s="215"/>
      <c r="E347" s="215"/>
      <c r="F347" s="215"/>
      <c r="G347" s="215"/>
      <c r="H347" s="215"/>
      <c r="I347" s="215"/>
      <c r="J347" s="215"/>
      <c r="K347" s="215"/>
      <c r="L347" s="215"/>
      <c r="M347" s="215"/>
      <c r="N347" s="215"/>
      <c r="O347" s="215"/>
      <c r="P347" s="215"/>
      <c r="Q347" s="215"/>
      <c r="R347" s="215"/>
      <c r="S347" s="215"/>
      <c r="T347" s="215"/>
      <c r="U347" s="215"/>
      <c r="V347" s="215"/>
      <c r="W347" s="215"/>
      <c r="X347" s="215"/>
      <c r="Y347" s="215"/>
      <c r="Z347" s="215"/>
    </row>
    <row r="348" spans="1:26" ht="14.25" customHeight="1" x14ac:dyDescent="0.3">
      <c r="A348" s="215"/>
      <c r="B348" s="215"/>
      <c r="C348" s="215"/>
      <c r="D348" s="215"/>
      <c r="E348" s="215"/>
      <c r="F348" s="215"/>
      <c r="G348" s="215"/>
      <c r="H348" s="215"/>
      <c r="I348" s="215"/>
      <c r="J348" s="215"/>
      <c r="K348" s="215"/>
      <c r="L348" s="215"/>
      <c r="M348" s="215"/>
      <c r="N348" s="215"/>
      <c r="O348" s="215"/>
      <c r="P348" s="215"/>
      <c r="Q348" s="215"/>
      <c r="R348" s="215"/>
      <c r="S348" s="215"/>
      <c r="T348" s="215"/>
      <c r="U348" s="215"/>
      <c r="V348" s="215"/>
      <c r="W348" s="215"/>
      <c r="X348" s="215"/>
      <c r="Y348" s="215"/>
      <c r="Z348" s="215"/>
    </row>
    <row r="349" spans="1:26" ht="14.25" customHeight="1" x14ac:dyDescent="0.3">
      <c r="A349" s="215"/>
      <c r="B349" s="215"/>
      <c r="C349" s="215"/>
      <c r="D349" s="215"/>
      <c r="E349" s="215"/>
      <c r="F349" s="215"/>
      <c r="G349" s="215"/>
      <c r="H349" s="215"/>
      <c r="I349" s="215"/>
      <c r="J349" s="215"/>
      <c r="K349" s="215"/>
      <c r="L349" s="215"/>
      <c r="M349" s="215"/>
      <c r="N349" s="215"/>
      <c r="O349" s="215"/>
      <c r="P349" s="215"/>
      <c r="Q349" s="215"/>
      <c r="R349" s="215"/>
      <c r="S349" s="215"/>
      <c r="T349" s="215"/>
      <c r="U349" s="215"/>
      <c r="V349" s="215"/>
      <c r="W349" s="215"/>
      <c r="X349" s="215"/>
      <c r="Y349" s="215"/>
      <c r="Z349" s="215"/>
    </row>
    <row r="350" spans="1:26" ht="14.25" customHeight="1" x14ac:dyDescent="0.3">
      <c r="A350" s="215"/>
      <c r="B350" s="215"/>
      <c r="C350" s="215"/>
      <c r="D350" s="215"/>
      <c r="E350" s="215"/>
      <c r="F350" s="215"/>
      <c r="G350" s="215"/>
      <c r="H350" s="215"/>
      <c r="I350" s="215"/>
      <c r="J350" s="215"/>
      <c r="K350" s="215"/>
      <c r="L350" s="215"/>
      <c r="M350" s="215"/>
      <c r="N350" s="215"/>
      <c r="O350" s="215"/>
      <c r="P350" s="215"/>
      <c r="Q350" s="215"/>
      <c r="R350" s="215"/>
      <c r="S350" s="215"/>
      <c r="T350" s="215"/>
      <c r="U350" s="215"/>
      <c r="V350" s="215"/>
      <c r="W350" s="215"/>
      <c r="X350" s="215"/>
      <c r="Y350" s="215"/>
      <c r="Z350" s="215"/>
    </row>
    <row r="351" spans="1:26" ht="14.25" customHeight="1" x14ac:dyDescent="0.3">
      <c r="A351" s="215"/>
      <c r="B351" s="215"/>
      <c r="C351" s="215"/>
      <c r="D351" s="215"/>
      <c r="E351" s="215"/>
      <c r="F351" s="215"/>
      <c r="G351" s="215"/>
      <c r="H351" s="215"/>
      <c r="I351" s="215"/>
      <c r="J351" s="215"/>
      <c r="K351" s="215"/>
      <c r="L351" s="215"/>
      <c r="M351" s="215"/>
      <c r="N351" s="215"/>
      <c r="O351" s="215"/>
      <c r="P351" s="215"/>
      <c r="Q351" s="215"/>
      <c r="R351" s="215"/>
      <c r="S351" s="215"/>
      <c r="T351" s="215"/>
      <c r="U351" s="215"/>
      <c r="V351" s="215"/>
      <c r="W351" s="215"/>
      <c r="X351" s="215"/>
      <c r="Y351" s="215"/>
      <c r="Z351" s="215"/>
    </row>
    <row r="352" spans="1:26" ht="14.25" customHeight="1" x14ac:dyDescent="0.3">
      <c r="A352" s="215"/>
      <c r="B352" s="215"/>
      <c r="C352" s="215"/>
      <c r="D352" s="215"/>
      <c r="E352" s="215"/>
      <c r="F352" s="215"/>
      <c r="G352" s="215"/>
      <c r="H352" s="215"/>
      <c r="I352" s="215"/>
      <c r="J352" s="215"/>
      <c r="K352" s="215"/>
      <c r="L352" s="215"/>
      <c r="M352" s="215"/>
      <c r="N352" s="215"/>
      <c r="O352" s="215"/>
      <c r="P352" s="215"/>
      <c r="Q352" s="215"/>
      <c r="R352" s="215"/>
      <c r="S352" s="215"/>
      <c r="T352" s="215"/>
      <c r="U352" s="215"/>
      <c r="V352" s="215"/>
      <c r="W352" s="215"/>
      <c r="X352" s="215"/>
      <c r="Y352" s="215"/>
      <c r="Z352" s="215"/>
    </row>
    <row r="353" spans="1:26" ht="14.25" customHeight="1" x14ac:dyDescent="0.3">
      <c r="A353" s="215"/>
      <c r="B353" s="215"/>
      <c r="C353" s="215"/>
      <c r="D353" s="215"/>
      <c r="E353" s="215"/>
      <c r="F353" s="215"/>
      <c r="G353" s="215"/>
      <c r="H353" s="215"/>
      <c r="I353" s="215"/>
      <c r="J353" s="215"/>
      <c r="K353" s="215"/>
      <c r="L353" s="215"/>
      <c r="M353" s="215"/>
      <c r="N353" s="215"/>
      <c r="O353" s="215"/>
      <c r="P353" s="215"/>
      <c r="Q353" s="215"/>
      <c r="R353" s="215"/>
      <c r="S353" s="215"/>
      <c r="T353" s="215"/>
      <c r="U353" s="215"/>
      <c r="V353" s="215"/>
      <c r="W353" s="215"/>
      <c r="X353" s="215"/>
      <c r="Y353" s="215"/>
      <c r="Z353" s="215"/>
    </row>
    <row r="354" spans="1:26" ht="14.25" customHeight="1" x14ac:dyDescent="0.3">
      <c r="A354" s="215"/>
      <c r="B354" s="215"/>
      <c r="C354" s="215"/>
      <c r="D354" s="215"/>
      <c r="E354" s="215"/>
      <c r="F354" s="215"/>
      <c r="G354" s="215"/>
      <c r="H354" s="215"/>
      <c r="I354" s="215"/>
      <c r="J354" s="215"/>
      <c r="K354" s="215"/>
      <c r="L354" s="215"/>
      <c r="M354" s="215"/>
      <c r="N354" s="215"/>
      <c r="O354" s="215"/>
      <c r="P354" s="215"/>
      <c r="Q354" s="215"/>
      <c r="R354" s="215"/>
      <c r="S354" s="215"/>
      <c r="T354" s="215"/>
      <c r="U354" s="215"/>
      <c r="V354" s="215"/>
      <c r="W354" s="215"/>
      <c r="X354" s="215"/>
      <c r="Y354" s="215"/>
      <c r="Z354" s="215"/>
    </row>
    <row r="355" spans="1:26" ht="14.25" customHeight="1" x14ac:dyDescent="0.3">
      <c r="A355" s="215"/>
      <c r="B355" s="215"/>
      <c r="C355" s="215"/>
      <c r="D355" s="215"/>
      <c r="E355" s="215"/>
      <c r="F355" s="215"/>
      <c r="G355" s="215"/>
      <c r="H355" s="215"/>
      <c r="I355" s="215"/>
      <c r="J355" s="215"/>
      <c r="K355" s="215"/>
      <c r="L355" s="215"/>
      <c r="M355" s="215"/>
      <c r="N355" s="215"/>
      <c r="O355" s="215"/>
      <c r="P355" s="215"/>
      <c r="Q355" s="215"/>
      <c r="R355" s="215"/>
      <c r="S355" s="215"/>
      <c r="T355" s="215"/>
      <c r="U355" s="215"/>
      <c r="V355" s="215"/>
      <c r="W355" s="215"/>
      <c r="X355" s="215"/>
      <c r="Y355" s="215"/>
      <c r="Z355" s="215"/>
    </row>
    <row r="356" spans="1:26" ht="14.25" customHeight="1" x14ac:dyDescent="0.3">
      <c r="A356" s="215"/>
      <c r="B356" s="215"/>
      <c r="C356" s="215"/>
      <c r="D356" s="215"/>
      <c r="E356" s="215"/>
      <c r="F356" s="215"/>
      <c r="G356" s="215"/>
      <c r="H356" s="215"/>
      <c r="I356" s="215"/>
      <c r="J356" s="215"/>
      <c r="K356" s="215"/>
      <c r="L356" s="215"/>
      <c r="M356" s="215"/>
      <c r="N356" s="215"/>
      <c r="O356" s="215"/>
      <c r="P356" s="215"/>
      <c r="Q356" s="215"/>
      <c r="R356" s="215"/>
      <c r="S356" s="215"/>
      <c r="T356" s="215"/>
      <c r="U356" s="215"/>
      <c r="V356" s="215"/>
      <c r="W356" s="215"/>
      <c r="X356" s="215"/>
      <c r="Y356" s="215"/>
      <c r="Z356" s="215"/>
    </row>
    <row r="357" spans="1:26" ht="14.25" customHeight="1" x14ac:dyDescent="0.3">
      <c r="A357" s="215"/>
      <c r="B357" s="215"/>
      <c r="C357" s="215"/>
      <c r="D357" s="215"/>
      <c r="E357" s="215"/>
      <c r="F357" s="215"/>
      <c r="G357" s="215"/>
      <c r="H357" s="215"/>
      <c r="I357" s="215"/>
      <c r="J357" s="215"/>
      <c r="K357" s="215"/>
      <c r="L357" s="215"/>
      <c r="M357" s="215"/>
      <c r="N357" s="215"/>
      <c r="O357" s="215"/>
      <c r="P357" s="215"/>
      <c r="Q357" s="215"/>
      <c r="R357" s="215"/>
      <c r="S357" s="215"/>
      <c r="T357" s="215"/>
      <c r="U357" s="215"/>
      <c r="V357" s="215"/>
      <c r="W357" s="215"/>
      <c r="X357" s="215"/>
      <c r="Y357" s="215"/>
      <c r="Z357" s="215"/>
    </row>
    <row r="358" spans="1:26" ht="14.25" customHeight="1" x14ac:dyDescent="0.3">
      <c r="A358" s="215"/>
      <c r="B358" s="215"/>
      <c r="C358" s="215"/>
      <c r="D358" s="215"/>
      <c r="E358" s="215"/>
      <c r="F358" s="215"/>
      <c r="G358" s="215"/>
      <c r="H358" s="215"/>
      <c r="I358" s="215"/>
      <c r="J358" s="215"/>
      <c r="K358" s="215"/>
      <c r="L358" s="215"/>
      <c r="M358" s="215"/>
      <c r="N358" s="215"/>
      <c r="O358" s="215"/>
      <c r="P358" s="215"/>
      <c r="Q358" s="215"/>
      <c r="R358" s="215"/>
      <c r="S358" s="215"/>
      <c r="T358" s="215"/>
      <c r="U358" s="215"/>
      <c r="V358" s="215"/>
      <c r="W358" s="215"/>
      <c r="X358" s="215"/>
      <c r="Y358" s="215"/>
      <c r="Z358" s="215"/>
    </row>
    <row r="359" spans="1:26" ht="14.25" customHeight="1" x14ac:dyDescent="0.3">
      <c r="A359" s="215"/>
      <c r="B359" s="215"/>
      <c r="C359" s="215"/>
      <c r="D359" s="215"/>
      <c r="E359" s="215"/>
      <c r="F359" s="215"/>
      <c r="G359" s="215"/>
      <c r="H359" s="215"/>
      <c r="I359" s="215"/>
      <c r="J359" s="215"/>
      <c r="K359" s="215"/>
      <c r="L359" s="215"/>
      <c r="M359" s="215"/>
      <c r="N359" s="215"/>
      <c r="O359" s="215"/>
      <c r="P359" s="215"/>
      <c r="Q359" s="215"/>
      <c r="R359" s="215"/>
      <c r="S359" s="215"/>
      <c r="T359" s="215"/>
      <c r="U359" s="215"/>
      <c r="V359" s="215"/>
      <c r="W359" s="215"/>
      <c r="X359" s="215"/>
      <c r="Y359" s="215"/>
      <c r="Z359" s="215"/>
    </row>
    <row r="360" spans="1:26" ht="14.25" customHeight="1" x14ac:dyDescent="0.3">
      <c r="A360" s="215"/>
      <c r="B360" s="215"/>
      <c r="C360" s="215"/>
      <c r="D360" s="215"/>
      <c r="E360" s="215"/>
      <c r="F360" s="215"/>
      <c r="G360" s="215"/>
      <c r="H360" s="215"/>
      <c r="I360" s="215"/>
      <c r="J360" s="215"/>
      <c r="K360" s="215"/>
      <c r="L360" s="215"/>
      <c r="M360" s="215"/>
      <c r="N360" s="215"/>
      <c r="O360" s="215"/>
      <c r="P360" s="215"/>
      <c r="Q360" s="215"/>
      <c r="R360" s="215"/>
      <c r="S360" s="215"/>
      <c r="T360" s="215"/>
      <c r="U360" s="215"/>
      <c r="V360" s="215"/>
      <c r="W360" s="215"/>
      <c r="X360" s="215"/>
      <c r="Y360" s="215"/>
      <c r="Z360" s="215"/>
    </row>
    <row r="361" spans="1:26" ht="14.25" customHeight="1" x14ac:dyDescent="0.3">
      <c r="A361" s="215"/>
      <c r="B361" s="215"/>
      <c r="C361" s="215"/>
      <c r="D361" s="215"/>
      <c r="E361" s="215"/>
      <c r="F361" s="215"/>
      <c r="G361" s="215"/>
      <c r="H361" s="215"/>
      <c r="I361" s="215"/>
      <c r="J361" s="215"/>
      <c r="K361" s="215"/>
      <c r="L361" s="215"/>
      <c r="M361" s="215"/>
      <c r="N361" s="215"/>
      <c r="O361" s="215"/>
      <c r="P361" s="215"/>
      <c r="Q361" s="215"/>
      <c r="R361" s="215"/>
      <c r="S361" s="215"/>
      <c r="T361" s="215"/>
      <c r="U361" s="215"/>
      <c r="V361" s="215"/>
      <c r="W361" s="215"/>
      <c r="X361" s="215"/>
      <c r="Y361" s="215"/>
      <c r="Z361" s="215"/>
    </row>
    <row r="362" spans="1:26" ht="14.25" customHeight="1" x14ac:dyDescent="0.3">
      <c r="A362" s="215"/>
      <c r="B362" s="215"/>
      <c r="C362" s="215"/>
      <c r="D362" s="215"/>
      <c r="E362" s="215"/>
      <c r="F362" s="215"/>
      <c r="G362" s="215"/>
      <c r="H362" s="215"/>
      <c r="I362" s="215"/>
      <c r="J362" s="215"/>
      <c r="K362" s="215"/>
      <c r="L362" s="215"/>
      <c r="M362" s="215"/>
      <c r="N362" s="215"/>
      <c r="O362" s="215"/>
      <c r="P362" s="215"/>
      <c r="Q362" s="215"/>
      <c r="R362" s="215"/>
      <c r="S362" s="215"/>
      <c r="T362" s="215"/>
      <c r="U362" s="215"/>
      <c r="V362" s="215"/>
      <c r="W362" s="215"/>
      <c r="X362" s="215"/>
      <c r="Y362" s="215"/>
      <c r="Z362" s="215"/>
    </row>
    <row r="363" spans="1:26" ht="14.25" customHeight="1" x14ac:dyDescent="0.3">
      <c r="A363" s="215"/>
      <c r="B363" s="215"/>
      <c r="C363" s="215"/>
      <c r="D363" s="215"/>
      <c r="E363" s="215"/>
      <c r="F363" s="215"/>
      <c r="G363" s="215"/>
      <c r="H363" s="215"/>
      <c r="I363" s="215"/>
      <c r="J363" s="215"/>
      <c r="K363" s="215"/>
      <c r="L363" s="215"/>
      <c r="M363" s="215"/>
      <c r="N363" s="215"/>
      <c r="O363" s="215"/>
      <c r="P363" s="215"/>
      <c r="Q363" s="215"/>
      <c r="R363" s="215"/>
      <c r="S363" s="215"/>
      <c r="T363" s="215"/>
      <c r="U363" s="215"/>
      <c r="V363" s="215"/>
      <c r="W363" s="215"/>
      <c r="X363" s="215"/>
      <c r="Y363" s="215"/>
      <c r="Z363" s="215"/>
    </row>
    <row r="364" spans="1:26" ht="14.25" customHeight="1" x14ac:dyDescent="0.3">
      <c r="A364" s="215"/>
      <c r="B364" s="215"/>
      <c r="C364" s="215"/>
      <c r="D364" s="215"/>
      <c r="E364" s="215"/>
      <c r="F364" s="215"/>
      <c r="G364" s="215"/>
      <c r="H364" s="215"/>
      <c r="I364" s="215"/>
      <c r="J364" s="215"/>
      <c r="K364" s="215"/>
      <c r="L364" s="215"/>
      <c r="M364" s="215"/>
      <c r="N364" s="215"/>
      <c r="O364" s="215"/>
      <c r="P364" s="215"/>
      <c r="Q364" s="215"/>
      <c r="R364" s="215"/>
      <c r="S364" s="215"/>
      <c r="T364" s="215"/>
      <c r="U364" s="215"/>
      <c r="V364" s="215"/>
      <c r="W364" s="215"/>
      <c r="X364" s="215"/>
      <c r="Y364" s="215"/>
      <c r="Z364" s="215"/>
    </row>
    <row r="365" spans="1:26" ht="14.25" customHeight="1" x14ac:dyDescent="0.3">
      <c r="A365" s="215"/>
      <c r="B365" s="215"/>
      <c r="C365" s="215"/>
      <c r="D365" s="215"/>
      <c r="E365" s="215"/>
      <c r="F365" s="215"/>
      <c r="G365" s="215"/>
      <c r="H365" s="215"/>
      <c r="I365" s="215"/>
      <c r="J365" s="215"/>
      <c r="K365" s="215"/>
      <c r="L365" s="215"/>
      <c r="M365" s="215"/>
      <c r="N365" s="215"/>
      <c r="O365" s="215"/>
      <c r="P365" s="215"/>
      <c r="Q365" s="215"/>
      <c r="R365" s="215"/>
      <c r="S365" s="215"/>
      <c r="T365" s="215"/>
      <c r="U365" s="215"/>
      <c r="V365" s="215"/>
      <c r="W365" s="215"/>
      <c r="X365" s="215"/>
      <c r="Y365" s="215"/>
      <c r="Z365" s="215"/>
    </row>
    <row r="366" spans="1:26" ht="14.25" customHeight="1" x14ac:dyDescent="0.3">
      <c r="A366" s="215"/>
      <c r="B366" s="215"/>
      <c r="C366" s="215"/>
      <c r="D366" s="215"/>
      <c r="E366" s="215"/>
      <c r="F366" s="215"/>
      <c r="G366" s="215"/>
      <c r="H366" s="215"/>
      <c r="I366" s="215"/>
      <c r="J366" s="215"/>
      <c r="K366" s="215"/>
      <c r="L366" s="215"/>
      <c r="M366" s="215"/>
      <c r="N366" s="215"/>
      <c r="O366" s="215"/>
      <c r="P366" s="215"/>
      <c r="Q366" s="215"/>
      <c r="R366" s="215"/>
      <c r="S366" s="215"/>
      <c r="T366" s="215"/>
      <c r="U366" s="215"/>
      <c r="V366" s="215"/>
      <c r="W366" s="215"/>
      <c r="X366" s="215"/>
      <c r="Y366" s="215"/>
      <c r="Z366" s="215"/>
    </row>
    <row r="367" spans="1:26" ht="14.25" customHeight="1" x14ac:dyDescent="0.3">
      <c r="A367" s="215"/>
      <c r="B367" s="215"/>
      <c r="C367" s="215"/>
      <c r="D367" s="215"/>
      <c r="E367" s="215"/>
      <c r="F367" s="215"/>
      <c r="G367" s="215"/>
      <c r="H367" s="215"/>
      <c r="I367" s="215"/>
      <c r="J367" s="215"/>
      <c r="K367" s="215"/>
      <c r="L367" s="215"/>
      <c r="M367" s="215"/>
      <c r="N367" s="215"/>
      <c r="O367" s="215"/>
      <c r="P367" s="215"/>
      <c r="Q367" s="215"/>
      <c r="R367" s="215"/>
      <c r="S367" s="215"/>
      <c r="T367" s="215"/>
      <c r="U367" s="215"/>
      <c r="V367" s="215"/>
      <c r="W367" s="215"/>
      <c r="X367" s="215"/>
      <c r="Y367" s="215"/>
      <c r="Z367" s="215"/>
    </row>
    <row r="368" spans="1:26" ht="14.25" customHeight="1" x14ac:dyDescent="0.3">
      <c r="A368" s="215"/>
      <c r="B368" s="215"/>
      <c r="C368" s="215"/>
      <c r="D368" s="215"/>
      <c r="E368" s="215"/>
      <c r="F368" s="215"/>
      <c r="G368" s="215"/>
      <c r="H368" s="215"/>
      <c r="I368" s="215"/>
      <c r="J368" s="215"/>
      <c r="K368" s="215"/>
      <c r="L368" s="215"/>
      <c r="M368" s="215"/>
      <c r="N368" s="215"/>
      <c r="O368" s="215"/>
      <c r="P368" s="215"/>
      <c r="Q368" s="215"/>
      <c r="R368" s="215"/>
      <c r="S368" s="215"/>
      <c r="T368" s="215"/>
      <c r="U368" s="215"/>
      <c r="V368" s="215"/>
      <c r="W368" s="215"/>
      <c r="X368" s="215"/>
      <c r="Y368" s="215"/>
      <c r="Z368" s="215"/>
    </row>
    <row r="369" spans="1:26" ht="14.25" customHeight="1" x14ac:dyDescent="0.3">
      <c r="A369" s="215"/>
      <c r="B369" s="215"/>
      <c r="C369" s="215"/>
      <c r="D369" s="215"/>
      <c r="E369" s="215"/>
      <c r="F369" s="215"/>
      <c r="G369" s="215"/>
      <c r="H369" s="215"/>
      <c r="I369" s="215"/>
      <c r="J369" s="215"/>
      <c r="K369" s="215"/>
      <c r="L369" s="215"/>
      <c r="M369" s="215"/>
      <c r="N369" s="215"/>
      <c r="O369" s="215"/>
      <c r="P369" s="215"/>
      <c r="Q369" s="215"/>
      <c r="R369" s="215"/>
      <c r="S369" s="215"/>
      <c r="T369" s="215"/>
      <c r="U369" s="215"/>
      <c r="V369" s="215"/>
      <c r="W369" s="215"/>
      <c r="X369" s="215"/>
      <c r="Y369" s="215"/>
      <c r="Z369" s="215"/>
    </row>
    <row r="370" spans="1:26" ht="14.25" customHeight="1" x14ac:dyDescent="0.3">
      <c r="A370" s="215"/>
      <c r="B370" s="215"/>
      <c r="C370" s="215"/>
      <c r="D370" s="215"/>
      <c r="E370" s="215"/>
      <c r="F370" s="215"/>
      <c r="G370" s="215"/>
      <c r="H370" s="215"/>
      <c r="I370" s="215"/>
      <c r="J370" s="215"/>
      <c r="K370" s="215"/>
      <c r="L370" s="215"/>
      <c r="M370" s="215"/>
      <c r="N370" s="215"/>
      <c r="O370" s="215"/>
      <c r="P370" s="215"/>
      <c r="Q370" s="215"/>
      <c r="R370" s="215"/>
      <c r="S370" s="215"/>
      <c r="T370" s="215"/>
      <c r="U370" s="215"/>
      <c r="V370" s="215"/>
      <c r="W370" s="215"/>
      <c r="X370" s="215"/>
      <c r="Y370" s="215"/>
      <c r="Z370" s="215"/>
    </row>
    <row r="371" spans="1:26" ht="14.25" customHeight="1" x14ac:dyDescent="0.3">
      <c r="A371" s="215"/>
      <c r="B371" s="215"/>
      <c r="C371" s="215"/>
      <c r="D371" s="215"/>
      <c r="E371" s="215"/>
      <c r="F371" s="215"/>
      <c r="G371" s="215"/>
      <c r="H371" s="215"/>
      <c r="I371" s="215"/>
      <c r="J371" s="215"/>
      <c r="K371" s="215"/>
      <c r="L371" s="215"/>
      <c r="M371" s="215"/>
      <c r="N371" s="215"/>
      <c r="O371" s="215"/>
      <c r="P371" s="215"/>
      <c r="Q371" s="215"/>
      <c r="R371" s="215"/>
      <c r="S371" s="215"/>
      <c r="T371" s="215"/>
      <c r="U371" s="215"/>
      <c r="V371" s="215"/>
      <c r="W371" s="215"/>
      <c r="X371" s="215"/>
      <c r="Y371" s="215"/>
      <c r="Z371" s="215"/>
    </row>
    <row r="372" spans="1:26" ht="14.25" customHeight="1" x14ac:dyDescent="0.3">
      <c r="A372" s="215"/>
      <c r="B372" s="215"/>
      <c r="C372" s="215"/>
      <c r="D372" s="215"/>
      <c r="E372" s="215"/>
      <c r="F372" s="215"/>
      <c r="G372" s="215"/>
      <c r="H372" s="215"/>
      <c r="I372" s="215"/>
      <c r="J372" s="215"/>
      <c r="K372" s="215"/>
      <c r="L372" s="215"/>
      <c r="M372" s="215"/>
      <c r="N372" s="215"/>
      <c r="O372" s="215"/>
      <c r="P372" s="215"/>
      <c r="Q372" s="215"/>
      <c r="R372" s="215"/>
      <c r="S372" s="215"/>
      <c r="T372" s="215"/>
      <c r="U372" s="215"/>
      <c r="V372" s="215"/>
      <c r="W372" s="215"/>
      <c r="X372" s="215"/>
      <c r="Y372" s="215"/>
      <c r="Z372" s="215"/>
    </row>
    <row r="373" spans="1:26" ht="14.25" customHeight="1" x14ac:dyDescent="0.3">
      <c r="A373" s="215"/>
      <c r="B373" s="215"/>
      <c r="C373" s="215"/>
      <c r="D373" s="215"/>
      <c r="E373" s="215"/>
      <c r="F373" s="215"/>
      <c r="G373" s="215"/>
      <c r="H373" s="215"/>
      <c r="I373" s="215"/>
      <c r="J373" s="215"/>
      <c r="K373" s="215"/>
      <c r="L373" s="215"/>
      <c r="M373" s="215"/>
      <c r="N373" s="215"/>
      <c r="O373" s="215"/>
      <c r="P373" s="215"/>
      <c r="Q373" s="215"/>
      <c r="R373" s="215"/>
      <c r="S373" s="215"/>
      <c r="T373" s="215"/>
      <c r="U373" s="215"/>
      <c r="V373" s="215"/>
      <c r="W373" s="215"/>
      <c r="X373" s="215"/>
      <c r="Y373" s="215"/>
      <c r="Z373" s="215"/>
    </row>
    <row r="374" spans="1:26" ht="14.25" customHeight="1" x14ac:dyDescent="0.3">
      <c r="A374" s="215"/>
      <c r="B374" s="215"/>
      <c r="C374" s="215"/>
      <c r="D374" s="215"/>
      <c r="E374" s="215"/>
      <c r="F374" s="215"/>
      <c r="G374" s="215"/>
      <c r="H374" s="215"/>
      <c r="I374" s="215"/>
      <c r="J374" s="215"/>
      <c r="K374" s="215"/>
      <c r="L374" s="215"/>
      <c r="M374" s="215"/>
      <c r="N374" s="215"/>
      <c r="O374" s="215"/>
      <c r="P374" s="215"/>
      <c r="Q374" s="215"/>
      <c r="R374" s="215"/>
      <c r="S374" s="215"/>
      <c r="T374" s="215"/>
      <c r="U374" s="215"/>
      <c r="V374" s="215"/>
      <c r="W374" s="215"/>
      <c r="X374" s="215"/>
      <c r="Y374" s="215"/>
      <c r="Z374" s="215"/>
    </row>
    <row r="375" spans="1:26" ht="14.25" customHeight="1" x14ac:dyDescent="0.3">
      <c r="A375" s="215"/>
      <c r="B375" s="215"/>
      <c r="C375" s="215"/>
      <c r="D375" s="215"/>
      <c r="E375" s="215"/>
      <c r="F375" s="215"/>
      <c r="G375" s="215"/>
      <c r="H375" s="215"/>
      <c r="I375" s="215"/>
      <c r="J375" s="215"/>
      <c r="K375" s="215"/>
      <c r="L375" s="215"/>
      <c r="M375" s="215"/>
      <c r="N375" s="215"/>
      <c r="O375" s="215"/>
      <c r="P375" s="215"/>
      <c r="Q375" s="215"/>
      <c r="R375" s="215"/>
      <c r="S375" s="215"/>
      <c r="T375" s="215"/>
      <c r="U375" s="215"/>
      <c r="V375" s="215"/>
      <c r="W375" s="215"/>
      <c r="X375" s="215"/>
      <c r="Y375" s="215"/>
      <c r="Z375" s="215"/>
    </row>
    <row r="376" spans="1:26" ht="14.25" customHeight="1" x14ac:dyDescent="0.3">
      <c r="A376" s="215"/>
      <c r="B376" s="215"/>
      <c r="C376" s="215"/>
      <c r="D376" s="215"/>
      <c r="E376" s="215"/>
      <c r="F376" s="215"/>
      <c r="G376" s="215"/>
      <c r="H376" s="215"/>
      <c r="I376" s="215"/>
      <c r="J376" s="215"/>
      <c r="K376" s="215"/>
      <c r="L376" s="215"/>
      <c r="M376" s="215"/>
      <c r="N376" s="215"/>
      <c r="O376" s="215"/>
      <c r="P376" s="215"/>
      <c r="Q376" s="215"/>
      <c r="R376" s="215"/>
      <c r="S376" s="215"/>
      <c r="T376" s="215"/>
      <c r="U376" s="215"/>
      <c r="V376" s="215"/>
      <c r="W376" s="215"/>
      <c r="X376" s="215"/>
      <c r="Y376" s="215"/>
      <c r="Z376" s="215"/>
    </row>
    <row r="377" spans="1:26" ht="14.25" customHeight="1" x14ac:dyDescent="0.3">
      <c r="A377" s="215"/>
      <c r="B377" s="215"/>
      <c r="C377" s="215"/>
      <c r="D377" s="215"/>
      <c r="E377" s="215"/>
      <c r="F377" s="215"/>
      <c r="G377" s="215"/>
      <c r="H377" s="215"/>
      <c r="I377" s="215"/>
      <c r="J377" s="215"/>
      <c r="K377" s="215"/>
      <c r="L377" s="215"/>
      <c r="M377" s="215"/>
      <c r="N377" s="215"/>
      <c r="O377" s="215"/>
      <c r="P377" s="215"/>
      <c r="Q377" s="215"/>
      <c r="R377" s="215"/>
      <c r="S377" s="215"/>
      <c r="T377" s="215"/>
      <c r="U377" s="215"/>
      <c r="V377" s="215"/>
      <c r="W377" s="215"/>
      <c r="X377" s="215"/>
      <c r="Y377" s="215"/>
      <c r="Z377" s="215"/>
    </row>
    <row r="378" spans="1:26" ht="14.25" customHeight="1" x14ac:dyDescent="0.3">
      <c r="A378" s="215"/>
      <c r="B378" s="215"/>
      <c r="C378" s="215"/>
      <c r="D378" s="215"/>
      <c r="E378" s="215"/>
      <c r="F378" s="215"/>
      <c r="G378" s="215"/>
      <c r="H378" s="215"/>
      <c r="I378" s="215"/>
      <c r="J378" s="215"/>
      <c r="K378" s="215"/>
      <c r="L378" s="215"/>
      <c r="M378" s="215"/>
      <c r="N378" s="215"/>
      <c r="O378" s="215"/>
      <c r="P378" s="215"/>
      <c r="Q378" s="215"/>
      <c r="R378" s="215"/>
      <c r="S378" s="215"/>
      <c r="T378" s="215"/>
      <c r="U378" s="215"/>
      <c r="V378" s="215"/>
      <c r="W378" s="215"/>
      <c r="X378" s="215"/>
      <c r="Y378" s="215"/>
      <c r="Z378" s="215"/>
    </row>
    <row r="379" spans="1:26" ht="14.25" customHeight="1" x14ac:dyDescent="0.3">
      <c r="A379" s="215"/>
      <c r="B379" s="215"/>
      <c r="C379" s="215"/>
      <c r="D379" s="215"/>
      <c r="E379" s="215"/>
      <c r="F379" s="215"/>
      <c r="G379" s="215"/>
      <c r="H379" s="215"/>
      <c r="I379" s="215"/>
      <c r="J379" s="215"/>
      <c r="K379" s="215"/>
      <c r="L379" s="215"/>
      <c r="M379" s="215"/>
      <c r="N379" s="215"/>
      <c r="O379" s="215"/>
      <c r="P379" s="215"/>
      <c r="Q379" s="215"/>
      <c r="R379" s="215"/>
      <c r="S379" s="215"/>
      <c r="T379" s="215"/>
      <c r="U379" s="215"/>
      <c r="V379" s="215"/>
      <c r="W379" s="215"/>
      <c r="X379" s="215"/>
      <c r="Y379" s="215"/>
      <c r="Z379" s="215"/>
    </row>
    <row r="380" spans="1:26" ht="14.25" customHeight="1" x14ac:dyDescent="0.3">
      <c r="A380" s="215"/>
      <c r="B380" s="215"/>
      <c r="C380" s="215"/>
      <c r="D380" s="215"/>
      <c r="E380" s="215"/>
      <c r="F380" s="215"/>
      <c r="G380" s="215"/>
      <c r="H380" s="215"/>
      <c r="I380" s="215"/>
      <c r="J380" s="215"/>
      <c r="K380" s="215"/>
      <c r="L380" s="215"/>
      <c r="M380" s="215"/>
      <c r="N380" s="215"/>
      <c r="O380" s="215"/>
      <c r="P380" s="215"/>
      <c r="Q380" s="215"/>
      <c r="R380" s="215"/>
      <c r="S380" s="215"/>
      <c r="T380" s="215"/>
      <c r="U380" s="215"/>
      <c r="V380" s="215"/>
      <c r="W380" s="215"/>
      <c r="X380" s="215"/>
      <c r="Y380" s="215"/>
      <c r="Z380" s="215"/>
    </row>
    <row r="381" spans="1:26" ht="14.25" customHeight="1" x14ac:dyDescent="0.3">
      <c r="A381" s="215"/>
      <c r="B381" s="215"/>
      <c r="C381" s="215"/>
      <c r="D381" s="215"/>
      <c r="E381" s="215"/>
      <c r="F381" s="215"/>
      <c r="G381" s="215"/>
      <c r="H381" s="215"/>
      <c r="I381" s="215"/>
      <c r="J381" s="215"/>
      <c r="K381" s="215"/>
      <c r="L381" s="215"/>
      <c r="M381" s="215"/>
      <c r="N381" s="215"/>
      <c r="O381" s="215"/>
      <c r="P381" s="215"/>
      <c r="Q381" s="215"/>
      <c r="R381" s="215"/>
      <c r="S381" s="215"/>
      <c r="T381" s="215"/>
      <c r="U381" s="215"/>
      <c r="V381" s="215"/>
      <c r="W381" s="215"/>
      <c r="X381" s="215"/>
      <c r="Y381" s="215"/>
      <c r="Z381" s="215"/>
    </row>
    <row r="382" spans="1:26" ht="14.25" customHeight="1" x14ac:dyDescent="0.3">
      <c r="A382" s="215"/>
      <c r="B382" s="215"/>
      <c r="C382" s="215"/>
      <c r="D382" s="215"/>
      <c r="E382" s="215"/>
      <c r="F382" s="215"/>
      <c r="G382" s="215"/>
      <c r="H382" s="215"/>
      <c r="I382" s="215"/>
      <c r="J382" s="215"/>
      <c r="K382" s="215"/>
      <c r="L382" s="215"/>
      <c r="M382" s="215"/>
      <c r="N382" s="215"/>
      <c r="O382" s="215"/>
      <c r="P382" s="215"/>
      <c r="Q382" s="215"/>
      <c r="R382" s="215"/>
      <c r="S382" s="215"/>
      <c r="T382" s="215"/>
      <c r="U382" s="215"/>
      <c r="V382" s="215"/>
      <c r="W382" s="215"/>
      <c r="X382" s="215"/>
      <c r="Y382" s="215"/>
      <c r="Z382" s="215"/>
    </row>
    <row r="383" spans="1:26" ht="14.25" customHeight="1" x14ac:dyDescent="0.3">
      <c r="A383" s="215"/>
      <c r="B383" s="215"/>
      <c r="C383" s="215"/>
      <c r="D383" s="215"/>
      <c r="E383" s="215"/>
      <c r="F383" s="215"/>
      <c r="G383" s="215"/>
      <c r="H383" s="215"/>
      <c r="I383" s="215"/>
      <c r="J383" s="215"/>
      <c r="K383" s="215"/>
      <c r="L383" s="215"/>
      <c r="M383" s="215"/>
      <c r="N383" s="215"/>
      <c r="O383" s="215"/>
      <c r="P383" s="215"/>
      <c r="Q383" s="215"/>
      <c r="R383" s="215"/>
      <c r="S383" s="215"/>
      <c r="T383" s="215"/>
      <c r="U383" s="215"/>
      <c r="V383" s="215"/>
      <c r="W383" s="215"/>
      <c r="X383" s="215"/>
      <c r="Y383" s="215"/>
      <c r="Z383" s="215"/>
    </row>
    <row r="384" spans="1:26" ht="14.25" customHeight="1" x14ac:dyDescent="0.3">
      <c r="A384" s="215"/>
      <c r="B384" s="215"/>
      <c r="C384" s="215"/>
      <c r="D384" s="215"/>
      <c r="E384" s="215"/>
      <c r="F384" s="215"/>
      <c r="G384" s="215"/>
      <c r="H384" s="215"/>
      <c r="I384" s="215"/>
      <c r="J384" s="215"/>
      <c r="K384" s="215"/>
      <c r="L384" s="215"/>
      <c r="M384" s="215"/>
      <c r="N384" s="215"/>
      <c r="O384" s="215"/>
      <c r="P384" s="215"/>
      <c r="Q384" s="215"/>
      <c r="R384" s="215"/>
      <c r="S384" s="215"/>
      <c r="T384" s="215"/>
      <c r="U384" s="215"/>
      <c r="V384" s="215"/>
      <c r="W384" s="215"/>
      <c r="X384" s="215"/>
      <c r="Y384" s="215"/>
      <c r="Z384" s="215"/>
    </row>
    <row r="385" spans="1:26" ht="14.25" customHeight="1" x14ac:dyDescent="0.3">
      <c r="A385" s="215"/>
      <c r="B385" s="215"/>
      <c r="C385" s="215"/>
      <c r="D385" s="215"/>
      <c r="E385" s="215"/>
      <c r="F385" s="215"/>
      <c r="G385" s="215"/>
      <c r="H385" s="215"/>
      <c r="I385" s="215"/>
      <c r="J385" s="215"/>
      <c r="K385" s="215"/>
      <c r="L385" s="215"/>
      <c r="M385" s="215"/>
      <c r="N385" s="215"/>
      <c r="O385" s="215"/>
      <c r="P385" s="215"/>
      <c r="Q385" s="215"/>
      <c r="R385" s="215"/>
      <c r="S385" s="215"/>
      <c r="T385" s="215"/>
      <c r="U385" s="215"/>
      <c r="V385" s="215"/>
      <c r="W385" s="215"/>
      <c r="X385" s="215"/>
      <c r="Y385" s="215"/>
      <c r="Z385" s="215"/>
    </row>
    <row r="386" spans="1:26" ht="14.25" customHeight="1" x14ac:dyDescent="0.3">
      <c r="A386" s="215"/>
      <c r="B386" s="215"/>
      <c r="C386" s="215"/>
      <c r="D386" s="215"/>
      <c r="E386" s="215"/>
      <c r="F386" s="215"/>
      <c r="G386" s="215"/>
      <c r="H386" s="215"/>
      <c r="I386" s="215"/>
      <c r="J386" s="215"/>
      <c r="K386" s="215"/>
      <c r="L386" s="215"/>
      <c r="M386" s="215"/>
      <c r="N386" s="215"/>
      <c r="O386" s="215"/>
      <c r="P386" s="215"/>
      <c r="Q386" s="215"/>
      <c r="R386" s="215"/>
      <c r="S386" s="215"/>
      <c r="T386" s="215"/>
      <c r="U386" s="215"/>
      <c r="V386" s="215"/>
      <c r="W386" s="215"/>
      <c r="X386" s="215"/>
      <c r="Y386" s="215"/>
      <c r="Z386" s="215"/>
    </row>
    <row r="387" spans="1:26" ht="14.25" customHeight="1" x14ac:dyDescent="0.3">
      <c r="A387" s="215"/>
      <c r="B387" s="215"/>
      <c r="C387" s="215"/>
      <c r="D387" s="215"/>
      <c r="E387" s="215"/>
      <c r="F387" s="215"/>
      <c r="G387" s="215"/>
      <c r="H387" s="215"/>
      <c r="I387" s="215"/>
      <c r="J387" s="215"/>
      <c r="K387" s="215"/>
      <c r="L387" s="215"/>
      <c r="M387" s="215"/>
      <c r="N387" s="215"/>
      <c r="O387" s="215"/>
      <c r="P387" s="215"/>
      <c r="Q387" s="215"/>
      <c r="R387" s="215"/>
      <c r="S387" s="215"/>
      <c r="T387" s="215"/>
      <c r="U387" s="215"/>
      <c r="V387" s="215"/>
      <c r="W387" s="215"/>
      <c r="X387" s="215"/>
      <c r="Y387" s="215"/>
      <c r="Z387" s="215"/>
    </row>
    <row r="388" spans="1:26" ht="14.25" customHeight="1" x14ac:dyDescent="0.3">
      <c r="A388" s="215"/>
      <c r="B388" s="215"/>
      <c r="C388" s="215"/>
      <c r="D388" s="215"/>
      <c r="E388" s="215"/>
      <c r="F388" s="215"/>
      <c r="G388" s="215"/>
      <c r="H388" s="215"/>
      <c r="I388" s="215"/>
      <c r="J388" s="215"/>
      <c r="K388" s="215"/>
      <c r="L388" s="215"/>
      <c r="M388" s="215"/>
      <c r="N388" s="215"/>
      <c r="O388" s="215"/>
      <c r="P388" s="215"/>
      <c r="Q388" s="215"/>
      <c r="R388" s="215"/>
      <c r="S388" s="215"/>
      <c r="T388" s="215"/>
      <c r="U388" s="215"/>
      <c r="V388" s="215"/>
      <c r="W388" s="215"/>
      <c r="X388" s="215"/>
      <c r="Y388" s="215"/>
      <c r="Z388" s="215"/>
    </row>
    <row r="389" spans="1:26" ht="14.25" customHeight="1" x14ac:dyDescent="0.3">
      <c r="A389" s="215"/>
      <c r="B389" s="215"/>
      <c r="C389" s="215"/>
      <c r="D389" s="215"/>
      <c r="E389" s="215"/>
      <c r="F389" s="215"/>
      <c r="G389" s="215"/>
      <c r="H389" s="215"/>
      <c r="I389" s="215"/>
      <c r="J389" s="215"/>
      <c r="K389" s="215"/>
      <c r="L389" s="215"/>
      <c r="M389" s="215"/>
      <c r="N389" s="215"/>
      <c r="O389" s="215"/>
      <c r="P389" s="215"/>
      <c r="Q389" s="215"/>
      <c r="R389" s="215"/>
      <c r="S389" s="215"/>
      <c r="T389" s="215"/>
      <c r="U389" s="215"/>
      <c r="V389" s="215"/>
      <c r="W389" s="215"/>
      <c r="X389" s="215"/>
      <c r="Y389" s="215"/>
      <c r="Z389" s="215"/>
    </row>
    <row r="390" spans="1:26" ht="14.25" customHeight="1" x14ac:dyDescent="0.3">
      <c r="A390" s="215"/>
      <c r="B390" s="215"/>
      <c r="C390" s="215"/>
      <c r="D390" s="215"/>
      <c r="E390" s="215"/>
      <c r="F390" s="215"/>
      <c r="G390" s="215"/>
      <c r="H390" s="215"/>
      <c r="I390" s="215"/>
      <c r="J390" s="215"/>
      <c r="K390" s="215"/>
      <c r="L390" s="215"/>
      <c r="M390" s="215"/>
      <c r="N390" s="215"/>
      <c r="O390" s="215"/>
      <c r="P390" s="215"/>
      <c r="Q390" s="215"/>
      <c r="R390" s="215"/>
      <c r="S390" s="215"/>
      <c r="T390" s="215"/>
      <c r="U390" s="215"/>
      <c r="V390" s="215"/>
      <c r="W390" s="215"/>
      <c r="X390" s="215"/>
      <c r="Y390" s="215"/>
      <c r="Z390" s="215"/>
    </row>
    <row r="391" spans="1:26" ht="14.25" customHeight="1" x14ac:dyDescent="0.3">
      <c r="A391" s="215"/>
      <c r="B391" s="215"/>
      <c r="C391" s="215"/>
      <c r="D391" s="215"/>
      <c r="E391" s="215"/>
      <c r="F391" s="215"/>
      <c r="G391" s="215"/>
      <c r="H391" s="215"/>
      <c r="I391" s="215"/>
      <c r="J391" s="215"/>
      <c r="K391" s="215"/>
      <c r="L391" s="215"/>
      <c r="M391" s="215"/>
      <c r="N391" s="215"/>
      <c r="O391" s="215"/>
      <c r="P391" s="215"/>
      <c r="Q391" s="215"/>
      <c r="R391" s="215"/>
      <c r="S391" s="215"/>
      <c r="T391" s="215"/>
      <c r="U391" s="215"/>
      <c r="V391" s="215"/>
      <c r="W391" s="215"/>
      <c r="X391" s="215"/>
      <c r="Y391" s="215"/>
      <c r="Z391" s="215"/>
    </row>
    <row r="392" spans="1:26" ht="14.25" customHeight="1" x14ac:dyDescent="0.3">
      <c r="A392" s="215"/>
      <c r="B392" s="215"/>
      <c r="C392" s="215"/>
      <c r="D392" s="215"/>
      <c r="E392" s="215"/>
      <c r="F392" s="215"/>
      <c r="G392" s="215"/>
      <c r="H392" s="215"/>
      <c r="I392" s="215"/>
      <c r="J392" s="215"/>
      <c r="K392" s="215"/>
      <c r="L392" s="215"/>
      <c r="M392" s="215"/>
      <c r="N392" s="215"/>
      <c r="O392" s="215"/>
      <c r="P392" s="215"/>
      <c r="Q392" s="215"/>
      <c r="R392" s="215"/>
      <c r="S392" s="215"/>
      <c r="T392" s="215"/>
      <c r="U392" s="215"/>
      <c r="V392" s="215"/>
      <c r="W392" s="215"/>
      <c r="X392" s="215"/>
      <c r="Y392" s="215"/>
      <c r="Z392" s="215"/>
    </row>
    <row r="393" spans="1:26" ht="14.25" customHeight="1" x14ac:dyDescent="0.3">
      <c r="A393" s="215"/>
      <c r="B393" s="215"/>
      <c r="C393" s="215"/>
      <c r="D393" s="215"/>
      <c r="E393" s="215"/>
      <c r="F393" s="215"/>
      <c r="G393" s="215"/>
      <c r="H393" s="215"/>
      <c r="I393" s="215"/>
      <c r="J393" s="215"/>
      <c r="K393" s="215"/>
      <c r="L393" s="215"/>
      <c r="M393" s="215"/>
      <c r="N393" s="215"/>
      <c r="O393" s="215"/>
      <c r="P393" s="215"/>
      <c r="Q393" s="215"/>
      <c r="R393" s="215"/>
      <c r="S393" s="215"/>
      <c r="T393" s="215"/>
      <c r="U393" s="215"/>
      <c r="V393" s="215"/>
      <c r="W393" s="215"/>
      <c r="X393" s="215"/>
      <c r="Y393" s="215"/>
      <c r="Z393" s="215"/>
    </row>
    <row r="394" spans="1:26" ht="14.25" customHeight="1" x14ac:dyDescent="0.3">
      <c r="A394" s="215"/>
      <c r="B394" s="215"/>
      <c r="C394" s="215"/>
      <c r="D394" s="215"/>
      <c r="E394" s="215"/>
      <c r="F394" s="215"/>
      <c r="G394" s="215"/>
      <c r="H394" s="215"/>
      <c r="I394" s="215"/>
      <c r="J394" s="215"/>
      <c r="K394" s="215"/>
      <c r="L394" s="215"/>
      <c r="M394" s="215"/>
      <c r="N394" s="215"/>
      <c r="O394" s="215"/>
      <c r="P394" s="215"/>
      <c r="Q394" s="215"/>
      <c r="R394" s="215"/>
      <c r="S394" s="215"/>
      <c r="T394" s="215"/>
      <c r="U394" s="215"/>
      <c r="V394" s="215"/>
      <c r="W394" s="215"/>
      <c r="X394" s="215"/>
      <c r="Y394" s="215"/>
      <c r="Z394" s="215"/>
    </row>
    <row r="395" spans="1:26" ht="14.25" customHeight="1" x14ac:dyDescent="0.3">
      <c r="A395" s="215"/>
      <c r="B395" s="215"/>
      <c r="C395" s="215"/>
      <c r="D395" s="215"/>
      <c r="E395" s="215"/>
      <c r="F395" s="215"/>
      <c r="G395" s="215"/>
      <c r="H395" s="215"/>
      <c r="I395" s="215"/>
      <c r="J395" s="215"/>
      <c r="K395" s="215"/>
      <c r="L395" s="215"/>
      <c r="M395" s="215"/>
      <c r="N395" s="215"/>
      <c r="O395" s="215"/>
      <c r="P395" s="215"/>
      <c r="Q395" s="215"/>
      <c r="R395" s="215"/>
      <c r="S395" s="215"/>
      <c r="T395" s="215"/>
      <c r="U395" s="215"/>
      <c r="V395" s="215"/>
      <c r="W395" s="215"/>
      <c r="X395" s="215"/>
      <c r="Y395" s="215"/>
      <c r="Z395" s="215"/>
    </row>
    <row r="396" spans="1:26" ht="14.25" customHeight="1" x14ac:dyDescent="0.3">
      <c r="A396" s="215"/>
      <c r="B396" s="215"/>
      <c r="C396" s="215"/>
      <c r="D396" s="215"/>
      <c r="E396" s="215"/>
      <c r="F396" s="215"/>
      <c r="G396" s="215"/>
      <c r="H396" s="215"/>
      <c r="I396" s="215"/>
      <c r="J396" s="215"/>
      <c r="K396" s="215"/>
      <c r="L396" s="215"/>
      <c r="M396" s="215"/>
      <c r="N396" s="215"/>
      <c r="O396" s="215"/>
      <c r="P396" s="215"/>
      <c r="Q396" s="215"/>
      <c r="R396" s="215"/>
      <c r="S396" s="215"/>
      <c r="T396" s="215"/>
      <c r="U396" s="215"/>
      <c r="V396" s="215"/>
      <c r="W396" s="215"/>
      <c r="X396" s="215"/>
      <c r="Y396" s="215"/>
      <c r="Z396" s="215"/>
    </row>
    <row r="397" spans="1:26" ht="14.25" customHeight="1" x14ac:dyDescent="0.3">
      <c r="A397" s="215"/>
      <c r="B397" s="215"/>
      <c r="C397" s="215"/>
      <c r="D397" s="215"/>
      <c r="E397" s="215"/>
      <c r="F397" s="215"/>
      <c r="G397" s="215"/>
      <c r="H397" s="215"/>
      <c r="I397" s="215"/>
      <c r="J397" s="215"/>
      <c r="K397" s="215"/>
      <c r="L397" s="215"/>
      <c r="M397" s="215"/>
      <c r="N397" s="215"/>
      <c r="O397" s="215"/>
      <c r="P397" s="215"/>
      <c r="Q397" s="215"/>
      <c r="R397" s="215"/>
      <c r="S397" s="215"/>
      <c r="T397" s="215"/>
      <c r="U397" s="215"/>
      <c r="V397" s="215"/>
      <c r="W397" s="215"/>
      <c r="X397" s="215"/>
      <c r="Y397" s="215"/>
      <c r="Z397" s="215"/>
    </row>
    <row r="398" spans="1:26" ht="14.25" customHeight="1" x14ac:dyDescent="0.3">
      <c r="A398" s="215"/>
      <c r="B398" s="215"/>
      <c r="C398" s="215"/>
      <c r="D398" s="215"/>
      <c r="E398" s="215"/>
      <c r="F398" s="215"/>
      <c r="G398" s="215"/>
      <c r="H398" s="215"/>
      <c r="I398" s="215"/>
      <c r="J398" s="215"/>
      <c r="K398" s="215"/>
      <c r="L398" s="215"/>
      <c r="M398" s="215"/>
      <c r="N398" s="215"/>
      <c r="O398" s="215"/>
      <c r="P398" s="215"/>
      <c r="Q398" s="215"/>
      <c r="R398" s="215"/>
      <c r="S398" s="215"/>
      <c r="T398" s="215"/>
      <c r="U398" s="215"/>
      <c r="V398" s="215"/>
      <c r="W398" s="215"/>
      <c r="X398" s="215"/>
      <c r="Y398" s="215"/>
      <c r="Z398" s="215"/>
    </row>
    <row r="399" spans="1:26" ht="14.25" customHeight="1" x14ac:dyDescent="0.3">
      <c r="A399" s="215"/>
      <c r="B399" s="215"/>
      <c r="C399" s="215"/>
      <c r="D399" s="215"/>
      <c r="E399" s="215"/>
      <c r="F399" s="215"/>
      <c r="G399" s="215"/>
      <c r="H399" s="215"/>
      <c r="I399" s="215"/>
      <c r="J399" s="215"/>
      <c r="K399" s="215"/>
      <c r="L399" s="215"/>
      <c r="M399" s="215"/>
      <c r="N399" s="215"/>
      <c r="O399" s="215"/>
      <c r="P399" s="215"/>
      <c r="Q399" s="215"/>
      <c r="R399" s="215"/>
      <c r="S399" s="215"/>
      <c r="T399" s="215"/>
      <c r="U399" s="215"/>
      <c r="V399" s="215"/>
      <c r="W399" s="215"/>
      <c r="X399" s="215"/>
      <c r="Y399" s="215"/>
      <c r="Z399" s="215"/>
    </row>
    <row r="400" spans="1:26" ht="14.25" customHeight="1" x14ac:dyDescent="0.3">
      <c r="A400" s="215"/>
      <c r="B400" s="215"/>
      <c r="C400" s="215"/>
      <c r="D400" s="215"/>
      <c r="E400" s="215"/>
      <c r="F400" s="215"/>
      <c r="G400" s="215"/>
      <c r="H400" s="215"/>
      <c r="I400" s="215"/>
      <c r="J400" s="215"/>
      <c r="K400" s="215"/>
      <c r="L400" s="215"/>
      <c r="M400" s="215"/>
      <c r="N400" s="215"/>
      <c r="O400" s="215"/>
      <c r="P400" s="215"/>
      <c r="Q400" s="215"/>
      <c r="R400" s="215"/>
      <c r="S400" s="215"/>
      <c r="T400" s="215"/>
      <c r="U400" s="215"/>
      <c r="V400" s="215"/>
      <c r="W400" s="215"/>
      <c r="X400" s="215"/>
      <c r="Y400" s="215"/>
      <c r="Z400" s="215"/>
    </row>
    <row r="401" spans="1:26" ht="14.25" customHeight="1" x14ac:dyDescent="0.3">
      <c r="A401" s="215"/>
      <c r="B401" s="215"/>
      <c r="C401" s="215"/>
      <c r="D401" s="215"/>
      <c r="E401" s="215"/>
      <c r="F401" s="215"/>
      <c r="G401" s="215"/>
      <c r="H401" s="215"/>
      <c r="I401" s="215"/>
      <c r="J401" s="215"/>
      <c r="K401" s="215"/>
      <c r="L401" s="215"/>
      <c r="M401" s="215"/>
      <c r="N401" s="215"/>
      <c r="O401" s="215"/>
      <c r="P401" s="215"/>
      <c r="Q401" s="215"/>
      <c r="R401" s="215"/>
      <c r="S401" s="215"/>
      <c r="T401" s="215"/>
      <c r="U401" s="215"/>
      <c r="V401" s="215"/>
      <c r="W401" s="215"/>
      <c r="X401" s="215"/>
      <c r="Y401" s="215"/>
      <c r="Z401" s="215"/>
    </row>
    <row r="402" spans="1:26" ht="14.25" customHeight="1" x14ac:dyDescent="0.3">
      <c r="A402" s="215"/>
      <c r="B402" s="215"/>
      <c r="C402" s="215"/>
      <c r="D402" s="215"/>
      <c r="E402" s="215"/>
      <c r="F402" s="215"/>
      <c r="G402" s="215"/>
      <c r="H402" s="215"/>
      <c r="I402" s="215"/>
      <c r="J402" s="215"/>
      <c r="K402" s="215"/>
      <c r="L402" s="215"/>
      <c r="M402" s="215"/>
      <c r="N402" s="215"/>
      <c r="O402" s="215"/>
      <c r="P402" s="215"/>
      <c r="Q402" s="215"/>
      <c r="R402" s="215"/>
      <c r="S402" s="215"/>
      <c r="T402" s="215"/>
      <c r="U402" s="215"/>
      <c r="V402" s="215"/>
      <c r="W402" s="215"/>
      <c r="X402" s="215"/>
      <c r="Y402" s="215"/>
      <c r="Z402" s="215"/>
    </row>
    <row r="403" spans="1:26" ht="14.25" customHeight="1" x14ac:dyDescent="0.3">
      <c r="A403" s="215"/>
      <c r="B403" s="215"/>
      <c r="C403" s="215"/>
      <c r="D403" s="215"/>
      <c r="E403" s="215"/>
      <c r="F403" s="215"/>
      <c r="G403" s="215"/>
      <c r="H403" s="215"/>
      <c r="I403" s="215"/>
      <c r="J403" s="215"/>
      <c r="K403" s="215"/>
      <c r="L403" s="215"/>
      <c r="M403" s="215"/>
      <c r="N403" s="215"/>
      <c r="O403" s="215"/>
      <c r="P403" s="215"/>
      <c r="Q403" s="215"/>
      <c r="R403" s="215"/>
      <c r="S403" s="215"/>
      <c r="T403" s="215"/>
      <c r="U403" s="215"/>
      <c r="V403" s="215"/>
      <c r="W403" s="215"/>
      <c r="X403" s="215"/>
      <c r="Y403" s="215"/>
      <c r="Z403" s="215"/>
    </row>
    <row r="404" spans="1:26" ht="14.25" customHeight="1" x14ac:dyDescent="0.3">
      <c r="A404" s="215"/>
      <c r="B404" s="215"/>
      <c r="C404" s="215"/>
      <c r="D404" s="215"/>
      <c r="E404" s="215"/>
      <c r="F404" s="215"/>
      <c r="G404" s="215"/>
      <c r="H404" s="215"/>
      <c r="I404" s="215"/>
      <c r="J404" s="215"/>
      <c r="K404" s="215"/>
      <c r="L404" s="215"/>
      <c r="M404" s="215"/>
      <c r="N404" s="215"/>
      <c r="O404" s="215"/>
      <c r="P404" s="215"/>
      <c r="Q404" s="215"/>
      <c r="R404" s="215"/>
      <c r="S404" s="215"/>
      <c r="T404" s="215"/>
      <c r="U404" s="215"/>
      <c r="V404" s="215"/>
      <c r="W404" s="215"/>
      <c r="X404" s="215"/>
      <c r="Y404" s="215"/>
      <c r="Z404" s="215"/>
    </row>
    <row r="405" spans="1:26" ht="14.25" customHeight="1" x14ac:dyDescent="0.3">
      <c r="A405" s="215"/>
      <c r="B405" s="215"/>
      <c r="C405" s="215"/>
      <c r="D405" s="215"/>
      <c r="E405" s="215"/>
      <c r="F405" s="215"/>
      <c r="G405" s="215"/>
      <c r="H405" s="215"/>
      <c r="I405" s="215"/>
      <c r="J405" s="215"/>
      <c r="K405" s="215"/>
      <c r="L405" s="215"/>
      <c r="M405" s="215"/>
      <c r="N405" s="215"/>
      <c r="O405" s="215"/>
      <c r="P405" s="215"/>
      <c r="Q405" s="215"/>
      <c r="R405" s="215"/>
      <c r="S405" s="215"/>
      <c r="T405" s="215"/>
      <c r="U405" s="215"/>
      <c r="V405" s="215"/>
      <c r="W405" s="215"/>
      <c r="X405" s="215"/>
      <c r="Y405" s="215"/>
      <c r="Z405" s="215"/>
    </row>
    <row r="406" spans="1:26" ht="14.25" customHeight="1" x14ac:dyDescent="0.3">
      <c r="A406" s="215"/>
      <c r="B406" s="215"/>
      <c r="C406" s="215"/>
      <c r="D406" s="215"/>
      <c r="E406" s="215"/>
      <c r="F406" s="215"/>
      <c r="G406" s="215"/>
      <c r="H406" s="215"/>
      <c r="I406" s="215"/>
      <c r="J406" s="215"/>
      <c r="K406" s="215"/>
      <c r="L406" s="215"/>
      <c r="M406" s="215"/>
      <c r="N406" s="215"/>
      <c r="O406" s="215"/>
      <c r="P406" s="215"/>
      <c r="Q406" s="215"/>
      <c r="R406" s="215"/>
      <c r="S406" s="215"/>
      <c r="T406" s="215"/>
      <c r="U406" s="215"/>
      <c r="V406" s="215"/>
      <c r="W406" s="215"/>
      <c r="X406" s="215"/>
      <c r="Y406" s="215"/>
      <c r="Z406" s="215"/>
    </row>
    <row r="407" spans="1:26" ht="14.25" customHeight="1" x14ac:dyDescent="0.3">
      <c r="A407" s="215"/>
      <c r="B407" s="215"/>
      <c r="C407" s="215"/>
      <c r="D407" s="215"/>
      <c r="E407" s="215"/>
      <c r="F407" s="215"/>
      <c r="G407" s="215"/>
      <c r="H407" s="215"/>
      <c r="I407" s="215"/>
      <c r="J407" s="215"/>
      <c r="K407" s="215"/>
      <c r="L407" s="215"/>
      <c r="M407" s="215"/>
      <c r="N407" s="215"/>
      <c r="O407" s="215"/>
      <c r="P407" s="215"/>
      <c r="Q407" s="215"/>
      <c r="R407" s="215"/>
      <c r="S407" s="215"/>
      <c r="T407" s="215"/>
      <c r="U407" s="215"/>
      <c r="V407" s="215"/>
      <c r="W407" s="215"/>
      <c r="X407" s="215"/>
      <c r="Y407" s="215"/>
      <c r="Z407" s="215"/>
    </row>
    <row r="408" spans="1:26" ht="14.25" customHeight="1" x14ac:dyDescent="0.3">
      <c r="A408" s="215"/>
      <c r="B408" s="215"/>
      <c r="C408" s="215"/>
      <c r="D408" s="215"/>
      <c r="E408" s="215"/>
      <c r="F408" s="215"/>
      <c r="G408" s="215"/>
      <c r="H408" s="215"/>
      <c r="I408" s="215"/>
      <c r="J408" s="215"/>
      <c r="K408" s="215"/>
      <c r="L408" s="215"/>
      <c r="M408" s="215"/>
      <c r="N408" s="215"/>
      <c r="O408" s="215"/>
      <c r="P408" s="215"/>
      <c r="Q408" s="215"/>
      <c r="R408" s="215"/>
      <c r="S408" s="215"/>
      <c r="T408" s="215"/>
      <c r="U408" s="215"/>
      <c r="V408" s="215"/>
      <c r="W408" s="215"/>
      <c r="X408" s="215"/>
      <c r="Y408" s="215"/>
      <c r="Z408" s="215"/>
    </row>
    <row r="409" spans="1:26" ht="14.25" customHeight="1" x14ac:dyDescent="0.3">
      <c r="A409" s="215"/>
      <c r="B409" s="215"/>
      <c r="C409" s="215"/>
      <c r="D409" s="215"/>
      <c r="E409" s="215"/>
      <c r="F409" s="215"/>
      <c r="G409" s="215"/>
      <c r="H409" s="215"/>
      <c r="I409" s="215"/>
      <c r="J409" s="215"/>
      <c r="K409" s="215"/>
      <c r="L409" s="215"/>
      <c r="M409" s="215"/>
      <c r="N409" s="215"/>
      <c r="O409" s="215"/>
      <c r="P409" s="215"/>
      <c r="Q409" s="215"/>
      <c r="R409" s="215"/>
      <c r="S409" s="215"/>
      <c r="T409" s="215"/>
      <c r="U409" s="215"/>
      <c r="V409" s="215"/>
      <c r="W409" s="215"/>
      <c r="X409" s="215"/>
      <c r="Y409" s="215"/>
      <c r="Z409" s="215"/>
    </row>
    <row r="410" spans="1:26" ht="14.25" customHeight="1" x14ac:dyDescent="0.3">
      <c r="A410" s="215"/>
      <c r="B410" s="215"/>
      <c r="C410" s="215"/>
      <c r="D410" s="215"/>
      <c r="E410" s="215"/>
      <c r="F410" s="215"/>
      <c r="G410" s="215"/>
      <c r="H410" s="215"/>
      <c r="I410" s="215"/>
      <c r="J410" s="215"/>
      <c r="K410" s="215"/>
      <c r="L410" s="215"/>
      <c r="M410" s="215"/>
      <c r="N410" s="215"/>
      <c r="O410" s="215"/>
      <c r="P410" s="215"/>
      <c r="Q410" s="215"/>
      <c r="R410" s="215"/>
      <c r="S410" s="215"/>
      <c r="T410" s="215"/>
      <c r="U410" s="215"/>
      <c r="V410" s="215"/>
      <c r="W410" s="215"/>
      <c r="X410" s="215"/>
      <c r="Y410" s="215"/>
      <c r="Z410" s="215"/>
    </row>
    <row r="411" spans="1:26" ht="14.25" customHeight="1" x14ac:dyDescent="0.3">
      <c r="A411" s="215"/>
      <c r="B411" s="215"/>
      <c r="C411" s="215"/>
      <c r="D411" s="215"/>
      <c r="E411" s="215"/>
      <c r="F411" s="215"/>
      <c r="G411" s="215"/>
      <c r="H411" s="215"/>
      <c r="I411" s="215"/>
      <c r="J411" s="215"/>
      <c r="K411" s="215"/>
      <c r="L411" s="215"/>
      <c r="M411" s="215"/>
      <c r="N411" s="215"/>
      <c r="O411" s="215"/>
      <c r="P411" s="215"/>
      <c r="Q411" s="215"/>
      <c r="R411" s="215"/>
      <c r="S411" s="215"/>
      <c r="T411" s="215"/>
      <c r="U411" s="215"/>
      <c r="V411" s="215"/>
      <c r="W411" s="215"/>
      <c r="X411" s="215"/>
      <c r="Y411" s="215"/>
      <c r="Z411" s="215"/>
    </row>
    <row r="412" spans="1:26" ht="14.25" customHeight="1" x14ac:dyDescent="0.3">
      <c r="A412" s="215"/>
      <c r="B412" s="215"/>
      <c r="C412" s="215"/>
      <c r="D412" s="215"/>
      <c r="E412" s="215"/>
      <c r="F412" s="215"/>
      <c r="G412" s="215"/>
      <c r="H412" s="215"/>
      <c r="I412" s="215"/>
      <c r="J412" s="215"/>
      <c r="K412" s="215"/>
      <c r="L412" s="215"/>
      <c r="M412" s="215"/>
      <c r="N412" s="215"/>
      <c r="O412" s="215"/>
      <c r="P412" s="215"/>
      <c r="Q412" s="215"/>
      <c r="R412" s="215"/>
      <c r="S412" s="215"/>
      <c r="T412" s="215"/>
      <c r="U412" s="215"/>
      <c r="V412" s="215"/>
      <c r="W412" s="215"/>
      <c r="X412" s="215"/>
      <c r="Y412" s="215"/>
      <c r="Z412" s="215"/>
    </row>
    <row r="413" spans="1:26" ht="14.25" customHeight="1" x14ac:dyDescent="0.3">
      <c r="A413" s="215"/>
      <c r="B413" s="215"/>
      <c r="C413" s="215"/>
      <c r="D413" s="215"/>
      <c r="E413" s="215"/>
      <c r="F413" s="215"/>
      <c r="G413" s="215"/>
      <c r="H413" s="215"/>
      <c r="I413" s="215"/>
      <c r="J413" s="215"/>
      <c r="K413" s="215"/>
      <c r="L413" s="215"/>
      <c r="M413" s="215"/>
      <c r="N413" s="215"/>
      <c r="O413" s="215"/>
      <c r="P413" s="215"/>
      <c r="Q413" s="215"/>
      <c r="R413" s="215"/>
      <c r="S413" s="215"/>
      <c r="T413" s="215"/>
      <c r="U413" s="215"/>
      <c r="V413" s="215"/>
      <c r="W413" s="215"/>
      <c r="X413" s="215"/>
      <c r="Y413" s="215"/>
      <c r="Z413" s="215"/>
    </row>
    <row r="414" spans="1:26" ht="14.25" customHeight="1" x14ac:dyDescent="0.3">
      <c r="A414" s="215"/>
      <c r="B414" s="215"/>
      <c r="C414" s="215"/>
      <c r="D414" s="215"/>
      <c r="E414" s="215"/>
      <c r="F414" s="215"/>
      <c r="G414" s="215"/>
      <c r="H414" s="215"/>
      <c r="I414" s="215"/>
      <c r="J414" s="215"/>
      <c r="K414" s="215"/>
      <c r="L414" s="215"/>
      <c r="M414" s="215"/>
      <c r="N414" s="215"/>
      <c r="O414" s="215"/>
      <c r="P414" s="215"/>
      <c r="Q414" s="215"/>
      <c r="R414" s="215"/>
      <c r="S414" s="215"/>
      <c r="T414" s="215"/>
      <c r="U414" s="215"/>
      <c r="V414" s="215"/>
      <c r="W414" s="215"/>
      <c r="X414" s="215"/>
      <c r="Y414" s="215"/>
      <c r="Z414" s="215"/>
    </row>
    <row r="415" spans="1:26" ht="14.25" customHeight="1" x14ac:dyDescent="0.3">
      <c r="A415" s="215"/>
      <c r="B415" s="215"/>
      <c r="C415" s="215"/>
      <c r="D415" s="215"/>
      <c r="E415" s="215"/>
      <c r="F415" s="215"/>
      <c r="G415" s="215"/>
      <c r="H415" s="215"/>
      <c r="I415" s="215"/>
      <c r="J415" s="215"/>
      <c r="K415" s="215"/>
      <c r="L415" s="215"/>
      <c r="M415" s="215"/>
      <c r="N415" s="215"/>
      <c r="O415" s="215"/>
      <c r="P415" s="215"/>
      <c r="Q415" s="215"/>
      <c r="R415" s="215"/>
      <c r="S415" s="215"/>
      <c r="T415" s="215"/>
      <c r="U415" s="215"/>
      <c r="V415" s="215"/>
      <c r="W415" s="215"/>
      <c r="X415" s="215"/>
      <c r="Y415" s="215"/>
      <c r="Z415" s="215"/>
    </row>
    <row r="416" spans="1:26" ht="14.25" customHeight="1" x14ac:dyDescent="0.3">
      <c r="A416" s="215"/>
      <c r="B416" s="215"/>
      <c r="C416" s="215"/>
      <c r="D416" s="215"/>
      <c r="E416" s="215"/>
      <c r="F416" s="215"/>
      <c r="G416" s="215"/>
      <c r="H416" s="215"/>
      <c r="I416" s="215"/>
      <c r="J416" s="215"/>
      <c r="K416" s="215"/>
      <c r="L416" s="215"/>
      <c r="M416" s="215"/>
      <c r="N416" s="215"/>
      <c r="O416" s="215"/>
      <c r="P416" s="215"/>
      <c r="Q416" s="215"/>
      <c r="R416" s="215"/>
      <c r="S416" s="215"/>
      <c r="T416" s="215"/>
      <c r="U416" s="215"/>
      <c r="V416" s="215"/>
      <c r="W416" s="215"/>
      <c r="X416" s="215"/>
      <c r="Y416" s="215"/>
      <c r="Z416" s="215"/>
    </row>
    <row r="417" spans="1:26" ht="14.25" customHeight="1" x14ac:dyDescent="0.3">
      <c r="A417" s="215"/>
      <c r="B417" s="215"/>
      <c r="C417" s="215"/>
      <c r="D417" s="215"/>
      <c r="E417" s="215"/>
      <c r="F417" s="215"/>
      <c r="G417" s="215"/>
      <c r="H417" s="215"/>
      <c r="I417" s="215"/>
      <c r="J417" s="215"/>
      <c r="K417" s="215"/>
      <c r="L417" s="215"/>
      <c r="M417" s="215"/>
      <c r="N417" s="215"/>
      <c r="O417" s="215"/>
      <c r="P417" s="215"/>
      <c r="Q417" s="215"/>
      <c r="R417" s="215"/>
      <c r="S417" s="215"/>
      <c r="T417" s="215"/>
      <c r="U417" s="215"/>
      <c r="V417" s="215"/>
      <c r="W417" s="215"/>
      <c r="X417" s="215"/>
      <c r="Y417" s="215"/>
      <c r="Z417" s="215"/>
    </row>
    <row r="418" spans="1:26" ht="14.25" customHeight="1" x14ac:dyDescent="0.3">
      <c r="A418" s="215"/>
      <c r="B418" s="215"/>
      <c r="C418" s="215"/>
      <c r="D418" s="215"/>
      <c r="E418" s="215"/>
      <c r="F418" s="215"/>
      <c r="G418" s="215"/>
      <c r="H418" s="215"/>
      <c r="I418" s="215"/>
      <c r="J418" s="215"/>
      <c r="K418" s="215"/>
      <c r="L418" s="215"/>
      <c r="M418" s="215"/>
      <c r="N418" s="215"/>
      <c r="O418" s="215"/>
      <c r="P418" s="215"/>
      <c r="Q418" s="215"/>
      <c r="R418" s="215"/>
      <c r="S418" s="215"/>
      <c r="T418" s="215"/>
      <c r="U418" s="215"/>
      <c r="V418" s="215"/>
      <c r="W418" s="215"/>
      <c r="X418" s="215"/>
      <c r="Y418" s="215"/>
      <c r="Z418" s="215"/>
    </row>
    <row r="419" spans="1:26" ht="14.25" customHeight="1" x14ac:dyDescent="0.3">
      <c r="A419" s="215"/>
      <c r="B419" s="215"/>
      <c r="C419" s="215"/>
      <c r="D419" s="215"/>
      <c r="E419" s="215"/>
      <c r="F419" s="215"/>
      <c r="G419" s="215"/>
      <c r="H419" s="215"/>
      <c r="I419" s="215"/>
      <c r="J419" s="215"/>
      <c r="K419" s="215"/>
      <c r="L419" s="215"/>
      <c r="M419" s="215"/>
      <c r="N419" s="215"/>
      <c r="O419" s="215"/>
      <c r="P419" s="215"/>
      <c r="Q419" s="215"/>
      <c r="R419" s="215"/>
      <c r="S419" s="215"/>
      <c r="T419" s="215"/>
      <c r="U419" s="215"/>
      <c r="V419" s="215"/>
      <c r="W419" s="215"/>
      <c r="X419" s="215"/>
      <c r="Y419" s="215"/>
      <c r="Z419" s="215"/>
    </row>
    <row r="420" spans="1:26" ht="14.25" customHeight="1" x14ac:dyDescent="0.3">
      <c r="A420" s="215"/>
      <c r="B420" s="215"/>
      <c r="C420" s="215"/>
      <c r="D420" s="215"/>
      <c r="E420" s="215"/>
      <c r="F420" s="215"/>
      <c r="G420" s="215"/>
      <c r="H420" s="215"/>
      <c r="I420" s="215"/>
      <c r="J420" s="215"/>
      <c r="K420" s="215"/>
      <c r="L420" s="215"/>
      <c r="M420" s="215"/>
      <c r="N420" s="215"/>
      <c r="O420" s="215"/>
      <c r="P420" s="215"/>
      <c r="Q420" s="215"/>
      <c r="R420" s="215"/>
      <c r="S420" s="215"/>
      <c r="T420" s="215"/>
      <c r="U420" s="215"/>
      <c r="V420" s="215"/>
      <c r="W420" s="215"/>
      <c r="X420" s="215"/>
      <c r="Y420" s="215"/>
      <c r="Z420" s="215"/>
    </row>
    <row r="421" spans="1:26" ht="14.25" customHeight="1" x14ac:dyDescent="0.3">
      <c r="A421" s="215"/>
      <c r="B421" s="215"/>
      <c r="C421" s="215"/>
      <c r="D421" s="215"/>
      <c r="E421" s="215"/>
      <c r="F421" s="215"/>
      <c r="G421" s="215"/>
      <c r="H421" s="215"/>
      <c r="I421" s="215"/>
      <c r="J421" s="215"/>
      <c r="K421" s="215"/>
      <c r="L421" s="215"/>
      <c r="M421" s="215"/>
      <c r="N421" s="215"/>
      <c r="O421" s="215"/>
      <c r="P421" s="215"/>
      <c r="Q421" s="215"/>
      <c r="R421" s="215"/>
      <c r="S421" s="215"/>
      <c r="T421" s="215"/>
      <c r="U421" s="215"/>
      <c r="V421" s="215"/>
      <c r="W421" s="215"/>
      <c r="X421" s="215"/>
      <c r="Y421" s="215"/>
      <c r="Z421" s="215"/>
    </row>
    <row r="422" spans="1:26" ht="14.25" customHeight="1" x14ac:dyDescent="0.3">
      <c r="A422" s="215"/>
      <c r="B422" s="215"/>
      <c r="C422" s="215"/>
      <c r="D422" s="215"/>
      <c r="E422" s="215"/>
      <c r="F422" s="215"/>
      <c r="G422" s="215"/>
      <c r="H422" s="215"/>
      <c r="I422" s="215"/>
      <c r="J422" s="215"/>
      <c r="K422" s="215"/>
      <c r="L422" s="215"/>
      <c r="M422" s="215"/>
      <c r="N422" s="215"/>
      <c r="O422" s="215"/>
      <c r="P422" s="215"/>
      <c r="Q422" s="215"/>
      <c r="R422" s="215"/>
      <c r="S422" s="215"/>
      <c r="T422" s="215"/>
      <c r="U422" s="215"/>
      <c r="V422" s="215"/>
      <c r="W422" s="215"/>
      <c r="X422" s="215"/>
      <c r="Y422" s="215"/>
      <c r="Z422" s="215"/>
    </row>
    <row r="423" spans="1:26" ht="14.25" customHeight="1" x14ac:dyDescent="0.3">
      <c r="A423" s="215"/>
      <c r="B423" s="215"/>
      <c r="C423" s="215"/>
      <c r="D423" s="215"/>
      <c r="E423" s="215"/>
      <c r="F423" s="215"/>
      <c r="G423" s="215"/>
      <c r="H423" s="215"/>
      <c r="I423" s="215"/>
      <c r="J423" s="215"/>
      <c r="K423" s="215"/>
      <c r="L423" s="215"/>
      <c r="M423" s="215"/>
      <c r="N423" s="215"/>
      <c r="O423" s="215"/>
      <c r="P423" s="215"/>
      <c r="Q423" s="215"/>
      <c r="R423" s="215"/>
      <c r="S423" s="215"/>
      <c r="T423" s="215"/>
      <c r="U423" s="215"/>
      <c r="V423" s="215"/>
      <c r="W423" s="215"/>
      <c r="X423" s="215"/>
      <c r="Y423" s="215"/>
      <c r="Z423" s="215"/>
    </row>
    <row r="424" spans="1:26" ht="14.25" customHeight="1" x14ac:dyDescent="0.3">
      <c r="A424" s="215"/>
      <c r="B424" s="215"/>
      <c r="C424" s="215"/>
      <c r="D424" s="215"/>
      <c r="E424" s="215"/>
      <c r="F424" s="215"/>
      <c r="G424" s="215"/>
      <c r="H424" s="215"/>
      <c r="I424" s="215"/>
      <c r="J424" s="215"/>
      <c r="K424" s="215"/>
      <c r="L424" s="215"/>
      <c r="M424" s="215"/>
      <c r="N424" s="215"/>
      <c r="O424" s="215"/>
      <c r="P424" s="215"/>
      <c r="Q424" s="215"/>
      <c r="R424" s="215"/>
      <c r="S424" s="215"/>
      <c r="T424" s="215"/>
      <c r="U424" s="215"/>
      <c r="V424" s="215"/>
      <c r="W424" s="215"/>
      <c r="X424" s="215"/>
      <c r="Y424" s="215"/>
      <c r="Z424" s="215"/>
    </row>
    <row r="425" spans="1:26" ht="14.25" customHeight="1" x14ac:dyDescent="0.3">
      <c r="A425" s="215"/>
      <c r="B425" s="215"/>
      <c r="C425" s="215"/>
      <c r="D425" s="215"/>
      <c r="E425" s="215"/>
      <c r="F425" s="215"/>
      <c r="G425" s="215"/>
      <c r="H425" s="215"/>
      <c r="I425" s="215"/>
      <c r="J425" s="215"/>
      <c r="K425" s="215"/>
      <c r="L425" s="215"/>
      <c r="M425" s="215"/>
      <c r="N425" s="215"/>
      <c r="O425" s="215"/>
      <c r="P425" s="215"/>
      <c r="Q425" s="215"/>
      <c r="R425" s="215"/>
      <c r="S425" s="215"/>
      <c r="T425" s="215"/>
      <c r="U425" s="215"/>
      <c r="V425" s="215"/>
      <c r="W425" s="215"/>
      <c r="X425" s="215"/>
      <c r="Y425" s="215"/>
      <c r="Z425" s="215"/>
    </row>
    <row r="426" spans="1:26" ht="14.25" customHeight="1" x14ac:dyDescent="0.3">
      <c r="A426" s="215"/>
      <c r="B426" s="215"/>
      <c r="C426" s="215"/>
      <c r="D426" s="215"/>
      <c r="E426" s="215"/>
      <c r="F426" s="215"/>
      <c r="G426" s="215"/>
      <c r="H426" s="215"/>
      <c r="I426" s="215"/>
      <c r="J426" s="215"/>
      <c r="K426" s="215"/>
      <c r="L426" s="215"/>
      <c r="M426" s="215"/>
      <c r="N426" s="215"/>
      <c r="O426" s="215"/>
      <c r="P426" s="215"/>
      <c r="Q426" s="215"/>
      <c r="R426" s="215"/>
      <c r="S426" s="215"/>
      <c r="T426" s="215"/>
      <c r="U426" s="215"/>
      <c r="V426" s="215"/>
      <c r="W426" s="215"/>
      <c r="X426" s="215"/>
      <c r="Y426" s="215"/>
      <c r="Z426" s="215"/>
    </row>
    <row r="427" spans="1:26" ht="14.25" customHeight="1" x14ac:dyDescent="0.3">
      <c r="A427" s="215"/>
      <c r="B427" s="215"/>
      <c r="C427" s="215"/>
      <c r="D427" s="215"/>
      <c r="E427" s="215"/>
      <c r="F427" s="215"/>
      <c r="G427" s="215"/>
      <c r="H427" s="215"/>
      <c r="I427" s="215"/>
      <c r="J427" s="215"/>
      <c r="K427" s="215"/>
      <c r="L427" s="215"/>
      <c r="M427" s="215"/>
      <c r="N427" s="215"/>
      <c r="O427" s="215"/>
      <c r="P427" s="215"/>
      <c r="Q427" s="215"/>
      <c r="R427" s="215"/>
      <c r="S427" s="215"/>
      <c r="T427" s="215"/>
      <c r="U427" s="215"/>
      <c r="V427" s="215"/>
      <c r="W427" s="215"/>
      <c r="X427" s="215"/>
      <c r="Y427" s="215"/>
      <c r="Z427" s="215"/>
    </row>
    <row r="428" spans="1:26" ht="14.25" customHeight="1" x14ac:dyDescent="0.3">
      <c r="A428" s="215"/>
      <c r="B428" s="215"/>
      <c r="C428" s="215"/>
      <c r="D428" s="215"/>
      <c r="E428" s="215"/>
      <c r="F428" s="215"/>
      <c r="G428" s="215"/>
      <c r="H428" s="215"/>
      <c r="I428" s="215"/>
      <c r="J428" s="215"/>
      <c r="K428" s="215"/>
      <c r="L428" s="215"/>
      <c r="M428" s="215"/>
      <c r="N428" s="215"/>
      <c r="O428" s="215"/>
      <c r="P428" s="215"/>
      <c r="Q428" s="215"/>
      <c r="R428" s="215"/>
      <c r="S428" s="215"/>
      <c r="T428" s="215"/>
      <c r="U428" s="215"/>
      <c r="V428" s="215"/>
      <c r="W428" s="215"/>
      <c r="X428" s="215"/>
      <c r="Y428" s="215"/>
      <c r="Z428" s="215"/>
    </row>
    <row r="429" spans="1:26" ht="14.25" customHeight="1" x14ac:dyDescent="0.3">
      <c r="A429" s="215"/>
      <c r="B429" s="215"/>
      <c r="C429" s="215"/>
      <c r="D429" s="215"/>
      <c r="E429" s="215"/>
      <c r="F429" s="215"/>
      <c r="G429" s="215"/>
      <c r="H429" s="215"/>
      <c r="I429" s="215"/>
      <c r="J429" s="215"/>
      <c r="K429" s="215"/>
      <c r="L429" s="215"/>
      <c r="M429" s="215"/>
      <c r="N429" s="215"/>
      <c r="O429" s="215"/>
      <c r="P429" s="215"/>
      <c r="Q429" s="215"/>
      <c r="R429" s="215"/>
      <c r="S429" s="215"/>
      <c r="T429" s="215"/>
      <c r="U429" s="215"/>
      <c r="V429" s="215"/>
      <c r="W429" s="215"/>
      <c r="X429" s="215"/>
      <c r="Y429" s="215"/>
      <c r="Z429" s="215"/>
    </row>
    <row r="430" spans="1:26" ht="14.25" customHeight="1" x14ac:dyDescent="0.3">
      <c r="A430" s="215"/>
      <c r="B430" s="215"/>
      <c r="C430" s="215"/>
      <c r="D430" s="215"/>
      <c r="E430" s="215"/>
      <c r="F430" s="215"/>
      <c r="G430" s="215"/>
      <c r="H430" s="215"/>
      <c r="I430" s="215"/>
      <c r="J430" s="215"/>
      <c r="K430" s="215"/>
      <c r="L430" s="215"/>
      <c r="M430" s="215"/>
      <c r="N430" s="215"/>
      <c r="O430" s="215"/>
      <c r="P430" s="215"/>
      <c r="Q430" s="215"/>
      <c r="R430" s="215"/>
      <c r="S430" s="215"/>
      <c r="T430" s="215"/>
      <c r="U430" s="215"/>
      <c r="V430" s="215"/>
      <c r="W430" s="215"/>
      <c r="X430" s="215"/>
      <c r="Y430" s="215"/>
      <c r="Z430" s="215"/>
    </row>
    <row r="431" spans="1:26" ht="14.25" customHeight="1" x14ac:dyDescent="0.3">
      <c r="A431" s="215"/>
      <c r="B431" s="215"/>
      <c r="C431" s="215"/>
      <c r="D431" s="215"/>
      <c r="E431" s="215"/>
      <c r="F431" s="215"/>
      <c r="G431" s="215"/>
      <c r="H431" s="215"/>
      <c r="I431" s="215"/>
      <c r="J431" s="215"/>
      <c r="K431" s="215"/>
      <c r="L431" s="215"/>
      <c r="M431" s="215"/>
      <c r="N431" s="215"/>
      <c r="O431" s="215"/>
      <c r="P431" s="215"/>
      <c r="Q431" s="215"/>
      <c r="R431" s="215"/>
      <c r="S431" s="215"/>
      <c r="T431" s="215"/>
      <c r="U431" s="215"/>
      <c r="V431" s="215"/>
      <c r="W431" s="215"/>
      <c r="X431" s="215"/>
      <c r="Y431" s="215"/>
      <c r="Z431" s="215"/>
    </row>
    <row r="432" spans="1:26" ht="14.25" customHeight="1" x14ac:dyDescent="0.3">
      <c r="A432" s="215"/>
      <c r="B432" s="215"/>
      <c r="C432" s="215"/>
      <c r="D432" s="215"/>
      <c r="E432" s="215"/>
      <c r="F432" s="215"/>
      <c r="G432" s="215"/>
      <c r="H432" s="215"/>
      <c r="I432" s="215"/>
      <c r="J432" s="215"/>
      <c r="K432" s="215"/>
      <c r="L432" s="215"/>
      <c r="M432" s="215"/>
      <c r="N432" s="215"/>
      <c r="O432" s="215"/>
      <c r="P432" s="215"/>
      <c r="Q432" s="215"/>
      <c r="R432" s="215"/>
      <c r="S432" s="215"/>
      <c r="T432" s="215"/>
      <c r="U432" s="215"/>
      <c r="V432" s="215"/>
      <c r="W432" s="215"/>
      <c r="X432" s="215"/>
      <c r="Y432" s="215"/>
      <c r="Z432" s="215"/>
    </row>
    <row r="433" spans="1:26" ht="14.25" customHeight="1" x14ac:dyDescent="0.3">
      <c r="A433" s="215"/>
      <c r="B433" s="215"/>
      <c r="C433" s="215"/>
      <c r="D433" s="215"/>
      <c r="E433" s="215"/>
      <c r="F433" s="215"/>
      <c r="G433" s="215"/>
      <c r="H433" s="215"/>
      <c r="I433" s="215"/>
      <c r="J433" s="215"/>
      <c r="K433" s="215"/>
      <c r="L433" s="215"/>
      <c r="M433" s="215"/>
      <c r="N433" s="215"/>
      <c r="O433" s="215"/>
      <c r="P433" s="215"/>
      <c r="Q433" s="215"/>
      <c r="R433" s="215"/>
      <c r="S433" s="215"/>
      <c r="T433" s="215"/>
      <c r="U433" s="215"/>
      <c r="V433" s="215"/>
      <c r="W433" s="215"/>
      <c r="X433" s="215"/>
      <c r="Y433" s="215"/>
      <c r="Z433" s="215"/>
    </row>
    <row r="434" spans="1:26" ht="14.25" customHeight="1" x14ac:dyDescent="0.3">
      <c r="A434" s="215"/>
      <c r="B434" s="215"/>
      <c r="C434" s="215"/>
      <c r="D434" s="215"/>
      <c r="E434" s="215"/>
      <c r="F434" s="215"/>
      <c r="G434" s="215"/>
      <c r="H434" s="215"/>
      <c r="I434" s="215"/>
      <c r="J434" s="215"/>
      <c r="K434" s="215"/>
      <c r="L434" s="215"/>
      <c r="M434" s="215"/>
      <c r="N434" s="215"/>
      <c r="O434" s="215"/>
      <c r="P434" s="215"/>
      <c r="Q434" s="215"/>
      <c r="R434" s="215"/>
      <c r="S434" s="215"/>
      <c r="T434" s="215"/>
      <c r="U434" s="215"/>
      <c r="V434" s="215"/>
      <c r="W434" s="215"/>
      <c r="X434" s="215"/>
      <c r="Y434" s="215"/>
      <c r="Z434" s="215"/>
    </row>
    <row r="435" spans="1:26" ht="14.25" customHeight="1" x14ac:dyDescent="0.3">
      <c r="A435" s="215"/>
      <c r="B435" s="215"/>
      <c r="C435" s="215"/>
      <c r="D435" s="215"/>
      <c r="E435" s="215"/>
      <c r="F435" s="215"/>
      <c r="G435" s="215"/>
      <c r="H435" s="215"/>
      <c r="I435" s="215"/>
      <c r="J435" s="215"/>
      <c r="K435" s="215"/>
      <c r="L435" s="215"/>
      <c r="M435" s="215"/>
      <c r="N435" s="215"/>
      <c r="O435" s="215"/>
      <c r="P435" s="215"/>
      <c r="Q435" s="215"/>
      <c r="R435" s="215"/>
      <c r="S435" s="215"/>
      <c r="T435" s="215"/>
      <c r="U435" s="215"/>
      <c r="V435" s="215"/>
      <c r="W435" s="215"/>
      <c r="X435" s="215"/>
      <c r="Y435" s="215"/>
      <c r="Z435" s="215"/>
    </row>
    <row r="436" spans="1:26" ht="14.25" customHeight="1" x14ac:dyDescent="0.3">
      <c r="A436" s="215"/>
      <c r="B436" s="215"/>
      <c r="C436" s="215"/>
      <c r="D436" s="215"/>
      <c r="E436" s="215"/>
      <c r="F436" s="215"/>
      <c r="G436" s="215"/>
      <c r="H436" s="215"/>
      <c r="I436" s="215"/>
      <c r="J436" s="215"/>
      <c r="K436" s="215"/>
      <c r="L436" s="215"/>
      <c r="M436" s="215"/>
      <c r="N436" s="215"/>
      <c r="O436" s="215"/>
      <c r="P436" s="215"/>
      <c r="Q436" s="215"/>
      <c r="R436" s="215"/>
      <c r="S436" s="215"/>
      <c r="T436" s="215"/>
      <c r="U436" s="215"/>
      <c r="V436" s="215"/>
      <c r="W436" s="215"/>
      <c r="X436" s="215"/>
      <c r="Y436" s="215"/>
      <c r="Z436" s="215"/>
    </row>
    <row r="437" spans="1:26" ht="14.25" customHeight="1" x14ac:dyDescent="0.3">
      <c r="A437" s="215"/>
      <c r="B437" s="215"/>
      <c r="C437" s="215"/>
      <c r="D437" s="215"/>
      <c r="E437" s="215"/>
      <c r="F437" s="215"/>
      <c r="G437" s="215"/>
      <c r="H437" s="215"/>
      <c r="I437" s="215"/>
      <c r="J437" s="215"/>
      <c r="K437" s="215"/>
      <c r="L437" s="215"/>
      <c r="M437" s="215"/>
      <c r="N437" s="215"/>
      <c r="O437" s="215"/>
      <c r="P437" s="215"/>
      <c r="Q437" s="215"/>
      <c r="R437" s="215"/>
      <c r="S437" s="215"/>
      <c r="T437" s="215"/>
      <c r="U437" s="215"/>
      <c r="V437" s="215"/>
      <c r="W437" s="215"/>
      <c r="X437" s="215"/>
      <c r="Y437" s="215"/>
      <c r="Z437" s="215"/>
    </row>
    <row r="438" spans="1:26" ht="14.25" customHeight="1" x14ac:dyDescent="0.3">
      <c r="A438" s="215"/>
      <c r="B438" s="215"/>
      <c r="C438" s="215"/>
      <c r="D438" s="215"/>
      <c r="E438" s="215"/>
      <c r="F438" s="215"/>
      <c r="G438" s="215"/>
      <c r="H438" s="215"/>
      <c r="I438" s="215"/>
      <c r="J438" s="215"/>
      <c r="K438" s="215"/>
      <c r="L438" s="215"/>
      <c r="M438" s="215"/>
      <c r="N438" s="215"/>
      <c r="O438" s="215"/>
      <c r="P438" s="215"/>
      <c r="Q438" s="215"/>
      <c r="R438" s="215"/>
      <c r="S438" s="215"/>
      <c r="T438" s="215"/>
      <c r="U438" s="215"/>
      <c r="V438" s="215"/>
      <c r="W438" s="215"/>
      <c r="X438" s="215"/>
      <c r="Y438" s="215"/>
      <c r="Z438" s="215"/>
    </row>
    <row r="439" spans="1:26" ht="14.25" customHeight="1" x14ac:dyDescent="0.3">
      <c r="A439" s="215"/>
      <c r="B439" s="215"/>
      <c r="C439" s="215"/>
      <c r="D439" s="215"/>
      <c r="E439" s="215"/>
      <c r="F439" s="215"/>
      <c r="G439" s="215"/>
      <c r="H439" s="215"/>
      <c r="I439" s="215"/>
      <c r="J439" s="215"/>
      <c r="K439" s="215"/>
      <c r="L439" s="215"/>
      <c r="M439" s="215"/>
      <c r="N439" s="215"/>
      <c r="O439" s="215"/>
      <c r="P439" s="215"/>
      <c r="Q439" s="215"/>
      <c r="R439" s="215"/>
      <c r="S439" s="215"/>
      <c r="T439" s="215"/>
      <c r="U439" s="215"/>
      <c r="V439" s="215"/>
      <c r="W439" s="215"/>
      <c r="X439" s="215"/>
      <c r="Y439" s="215"/>
      <c r="Z439" s="215"/>
    </row>
    <row r="440" spans="1:26" ht="14.25" customHeight="1" x14ac:dyDescent="0.3">
      <c r="A440" s="215"/>
      <c r="B440" s="215"/>
      <c r="C440" s="215"/>
      <c r="D440" s="215"/>
      <c r="E440" s="215"/>
      <c r="F440" s="215"/>
      <c r="G440" s="215"/>
      <c r="H440" s="215"/>
      <c r="I440" s="215"/>
      <c r="J440" s="215"/>
      <c r="K440" s="215"/>
      <c r="L440" s="215"/>
      <c r="M440" s="215"/>
      <c r="N440" s="215"/>
      <c r="O440" s="215"/>
      <c r="P440" s="215"/>
      <c r="Q440" s="215"/>
      <c r="R440" s="215"/>
      <c r="S440" s="215"/>
      <c r="T440" s="215"/>
      <c r="U440" s="215"/>
      <c r="V440" s="215"/>
      <c r="W440" s="215"/>
      <c r="X440" s="215"/>
      <c r="Y440" s="215"/>
      <c r="Z440" s="215"/>
    </row>
    <row r="441" spans="1:26" ht="14.25" customHeight="1" x14ac:dyDescent="0.3">
      <c r="A441" s="215"/>
      <c r="B441" s="215"/>
      <c r="C441" s="215"/>
      <c r="D441" s="215"/>
      <c r="E441" s="215"/>
      <c r="F441" s="215"/>
      <c r="G441" s="215"/>
      <c r="H441" s="215"/>
      <c r="I441" s="215"/>
      <c r="J441" s="215"/>
      <c r="K441" s="215"/>
      <c r="L441" s="215"/>
      <c r="M441" s="215"/>
      <c r="N441" s="215"/>
      <c r="O441" s="215"/>
      <c r="P441" s="215"/>
      <c r="Q441" s="215"/>
      <c r="R441" s="215"/>
      <c r="S441" s="215"/>
      <c r="T441" s="215"/>
      <c r="U441" s="215"/>
      <c r="V441" s="215"/>
      <c r="W441" s="215"/>
      <c r="X441" s="215"/>
      <c r="Y441" s="215"/>
      <c r="Z441" s="215"/>
    </row>
    <row r="442" spans="1:26" ht="14.25" customHeight="1" x14ac:dyDescent="0.3">
      <c r="A442" s="215"/>
      <c r="B442" s="215"/>
      <c r="C442" s="215"/>
      <c r="D442" s="215"/>
      <c r="E442" s="215"/>
      <c r="F442" s="215"/>
      <c r="G442" s="215"/>
      <c r="H442" s="215"/>
      <c r="I442" s="215"/>
      <c r="J442" s="215"/>
      <c r="K442" s="215"/>
      <c r="L442" s="215"/>
      <c r="M442" s="215"/>
      <c r="N442" s="215"/>
      <c r="O442" s="215"/>
      <c r="P442" s="215"/>
      <c r="Q442" s="215"/>
      <c r="R442" s="215"/>
      <c r="S442" s="215"/>
      <c r="T442" s="215"/>
      <c r="U442" s="215"/>
      <c r="V442" s="215"/>
      <c r="W442" s="215"/>
      <c r="X442" s="215"/>
      <c r="Y442" s="215"/>
      <c r="Z442" s="215"/>
    </row>
    <row r="443" spans="1:26" ht="14.25" customHeight="1" x14ac:dyDescent="0.3">
      <c r="A443" s="215"/>
      <c r="B443" s="215"/>
      <c r="C443" s="215"/>
      <c r="D443" s="215"/>
      <c r="E443" s="215"/>
      <c r="F443" s="215"/>
      <c r="G443" s="215"/>
      <c r="H443" s="215"/>
      <c r="I443" s="215"/>
      <c r="J443" s="215"/>
      <c r="K443" s="215"/>
      <c r="L443" s="215"/>
      <c r="M443" s="215"/>
      <c r="N443" s="215"/>
      <c r="O443" s="215"/>
      <c r="P443" s="215"/>
      <c r="Q443" s="215"/>
      <c r="R443" s="215"/>
      <c r="S443" s="215"/>
      <c r="T443" s="215"/>
      <c r="U443" s="215"/>
      <c r="V443" s="215"/>
      <c r="W443" s="215"/>
      <c r="X443" s="215"/>
      <c r="Y443" s="215"/>
      <c r="Z443" s="215"/>
    </row>
    <row r="444" spans="1:26" ht="14.25" customHeight="1" x14ac:dyDescent="0.3">
      <c r="A444" s="215"/>
      <c r="B444" s="215"/>
      <c r="C444" s="215"/>
      <c r="D444" s="215"/>
      <c r="E444" s="215"/>
      <c r="F444" s="215"/>
      <c r="G444" s="215"/>
      <c r="H444" s="215"/>
      <c r="I444" s="215"/>
      <c r="J444" s="215"/>
      <c r="K444" s="215"/>
      <c r="L444" s="215"/>
      <c r="M444" s="215"/>
      <c r="N444" s="215"/>
      <c r="O444" s="215"/>
      <c r="P444" s="215"/>
      <c r="Q444" s="215"/>
      <c r="R444" s="215"/>
      <c r="S444" s="215"/>
      <c r="T444" s="215"/>
      <c r="U444" s="215"/>
      <c r="V444" s="215"/>
      <c r="W444" s="215"/>
      <c r="X444" s="215"/>
      <c r="Y444" s="215"/>
      <c r="Z444" s="215"/>
    </row>
    <row r="445" spans="1:26" ht="14.25" customHeight="1" x14ac:dyDescent="0.3">
      <c r="A445" s="215"/>
      <c r="B445" s="215"/>
      <c r="C445" s="215"/>
      <c r="D445" s="215"/>
      <c r="E445" s="215"/>
      <c r="F445" s="215"/>
      <c r="G445" s="215"/>
      <c r="H445" s="215"/>
      <c r="I445" s="215"/>
      <c r="J445" s="215"/>
      <c r="K445" s="215"/>
      <c r="L445" s="215"/>
      <c r="M445" s="215"/>
      <c r="N445" s="215"/>
      <c r="O445" s="215"/>
      <c r="P445" s="215"/>
      <c r="Q445" s="215"/>
      <c r="R445" s="215"/>
      <c r="S445" s="215"/>
      <c r="T445" s="215"/>
      <c r="U445" s="215"/>
      <c r="V445" s="215"/>
      <c r="W445" s="215"/>
      <c r="X445" s="215"/>
      <c r="Y445" s="215"/>
      <c r="Z445" s="215"/>
    </row>
    <row r="446" spans="1:26" ht="14.25" customHeight="1" x14ac:dyDescent="0.3">
      <c r="A446" s="215"/>
      <c r="B446" s="215"/>
      <c r="C446" s="215"/>
      <c r="D446" s="215"/>
      <c r="E446" s="215"/>
      <c r="F446" s="215"/>
      <c r="G446" s="215"/>
      <c r="H446" s="215"/>
      <c r="I446" s="215"/>
      <c r="J446" s="215"/>
      <c r="K446" s="215"/>
      <c r="L446" s="215"/>
      <c r="M446" s="215"/>
      <c r="N446" s="215"/>
      <c r="O446" s="215"/>
      <c r="P446" s="215"/>
      <c r="Q446" s="215"/>
      <c r="R446" s="215"/>
      <c r="S446" s="215"/>
      <c r="T446" s="215"/>
      <c r="U446" s="215"/>
      <c r="V446" s="215"/>
      <c r="W446" s="215"/>
      <c r="X446" s="215"/>
      <c r="Y446" s="215"/>
      <c r="Z446" s="215"/>
    </row>
    <row r="447" spans="1:26" ht="14.25" customHeight="1" x14ac:dyDescent="0.3">
      <c r="A447" s="215"/>
      <c r="B447" s="215"/>
      <c r="C447" s="215"/>
      <c r="D447" s="215"/>
      <c r="E447" s="215"/>
      <c r="F447" s="215"/>
      <c r="G447" s="215"/>
      <c r="H447" s="215"/>
      <c r="I447" s="215"/>
      <c r="J447" s="215"/>
      <c r="K447" s="215"/>
      <c r="L447" s="215"/>
      <c r="M447" s="215"/>
      <c r="N447" s="215"/>
      <c r="O447" s="215"/>
      <c r="P447" s="215"/>
      <c r="Q447" s="215"/>
      <c r="R447" s="215"/>
      <c r="S447" s="215"/>
      <c r="T447" s="215"/>
      <c r="U447" s="215"/>
      <c r="V447" s="215"/>
      <c r="W447" s="215"/>
      <c r="X447" s="215"/>
      <c r="Y447" s="215"/>
      <c r="Z447" s="215"/>
    </row>
    <row r="448" spans="1:26" ht="14.25" customHeight="1" x14ac:dyDescent="0.3">
      <c r="A448" s="215"/>
      <c r="B448" s="215"/>
      <c r="C448" s="215"/>
      <c r="D448" s="215"/>
      <c r="E448" s="215"/>
      <c r="F448" s="215"/>
      <c r="G448" s="215"/>
      <c r="H448" s="215"/>
      <c r="I448" s="215"/>
      <c r="J448" s="215"/>
      <c r="K448" s="215"/>
      <c r="L448" s="215"/>
      <c r="M448" s="215"/>
      <c r="N448" s="215"/>
      <c r="O448" s="215"/>
      <c r="P448" s="215"/>
      <c r="Q448" s="215"/>
      <c r="R448" s="215"/>
      <c r="S448" s="215"/>
      <c r="T448" s="215"/>
      <c r="U448" s="215"/>
      <c r="V448" s="215"/>
      <c r="W448" s="215"/>
      <c r="X448" s="215"/>
      <c r="Y448" s="215"/>
      <c r="Z448" s="215"/>
    </row>
    <row r="449" spans="1:26" ht="14.25" customHeight="1" x14ac:dyDescent="0.3">
      <c r="A449" s="215"/>
      <c r="B449" s="215"/>
      <c r="C449" s="215"/>
      <c r="D449" s="215"/>
      <c r="E449" s="215"/>
      <c r="F449" s="215"/>
      <c r="G449" s="215"/>
      <c r="H449" s="215"/>
      <c r="I449" s="215"/>
      <c r="J449" s="215"/>
      <c r="K449" s="215"/>
      <c r="L449" s="215"/>
      <c r="M449" s="215"/>
      <c r="N449" s="215"/>
      <c r="O449" s="215"/>
      <c r="P449" s="215"/>
      <c r="Q449" s="215"/>
      <c r="R449" s="215"/>
      <c r="S449" s="215"/>
      <c r="T449" s="215"/>
      <c r="U449" s="215"/>
      <c r="V449" s="215"/>
      <c r="W449" s="215"/>
      <c r="X449" s="215"/>
      <c r="Y449" s="215"/>
      <c r="Z449" s="215"/>
    </row>
    <row r="450" spans="1:26" ht="14.25" customHeight="1" x14ac:dyDescent="0.3">
      <c r="A450" s="215"/>
      <c r="B450" s="215"/>
      <c r="C450" s="215"/>
      <c r="D450" s="215"/>
      <c r="E450" s="215"/>
      <c r="F450" s="215"/>
      <c r="G450" s="215"/>
      <c r="H450" s="215"/>
      <c r="I450" s="215"/>
      <c r="J450" s="215"/>
      <c r="K450" s="215"/>
      <c r="L450" s="215"/>
      <c r="M450" s="215"/>
      <c r="N450" s="215"/>
      <c r="O450" s="215"/>
      <c r="P450" s="215"/>
      <c r="Q450" s="215"/>
      <c r="R450" s="215"/>
      <c r="S450" s="215"/>
      <c r="T450" s="215"/>
      <c r="U450" s="215"/>
      <c r="V450" s="215"/>
      <c r="W450" s="215"/>
      <c r="X450" s="215"/>
      <c r="Y450" s="215"/>
      <c r="Z450" s="215"/>
    </row>
    <row r="451" spans="1:26" ht="14.25" customHeight="1" x14ac:dyDescent="0.3">
      <c r="A451" s="215"/>
      <c r="B451" s="215"/>
      <c r="C451" s="215"/>
      <c r="D451" s="215"/>
      <c r="E451" s="215"/>
      <c r="F451" s="215"/>
      <c r="G451" s="215"/>
      <c r="H451" s="215"/>
      <c r="I451" s="215"/>
      <c r="J451" s="215"/>
      <c r="K451" s="215"/>
      <c r="L451" s="215"/>
      <c r="M451" s="215"/>
      <c r="N451" s="215"/>
      <c r="O451" s="215"/>
      <c r="P451" s="215"/>
      <c r="Q451" s="215"/>
      <c r="R451" s="215"/>
      <c r="S451" s="215"/>
      <c r="T451" s="215"/>
      <c r="U451" s="215"/>
      <c r="V451" s="215"/>
      <c r="W451" s="215"/>
      <c r="X451" s="215"/>
      <c r="Y451" s="215"/>
      <c r="Z451" s="215"/>
    </row>
    <row r="452" spans="1:26" ht="14.25" customHeight="1" x14ac:dyDescent="0.3">
      <c r="A452" s="215"/>
      <c r="B452" s="215"/>
      <c r="C452" s="215"/>
      <c r="D452" s="215"/>
      <c r="E452" s="215"/>
      <c r="F452" s="215"/>
      <c r="G452" s="215"/>
      <c r="H452" s="215"/>
      <c r="I452" s="215"/>
      <c r="J452" s="215"/>
      <c r="K452" s="215"/>
      <c r="L452" s="215"/>
      <c r="M452" s="215"/>
      <c r="N452" s="215"/>
      <c r="O452" s="215"/>
      <c r="P452" s="215"/>
      <c r="Q452" s="215"/>
      <c r="R452" s="215"/>
      <c r="S452" s="215"/>
      <c r="T452" s="215"/>
      <c r="U452" s="215"/>
      <c r="V452" s="215"/>
      <c r="W452" s="215"/>
      <c r="X452" s="215"/>
      <c r="Y452" s="215"/>
      <c r="Z452" s="215"/>
    </row>
    <row r="453" spans="1:26" ht="14.25" customHeight="1" x14ac:dyDescent="0.3">
      <c r="A453" s="215"/>
      <c r="B453" s="215"/>
      <c r="C453" s="215"/>
      <c r="D453" s="215"/>
      <c r="E453" s="215"/>
      <c r="F453" s="215"/>
      <c r="G453" s="215"/>
      <c r="H453" s="215"/>
      <c r="I453" s="215"/>
      <c r="J453" s="215"/>
      <c r="K453" s="215"/>
      <c r="L453" s="215"/>
      <c r="M453" s="215"/>
      <c r="N453" s="215"/>
      <c r="O453" s="215"/>
      <c r="P453" s="215"/>
      <c r="Q453" s="215"/>
      <c r="R453" s="215"/>
      <c r="S453" s="215"/>
      <c r="T453" s="215"/>
      <c r="U453" s="215"/>
      <c r="V453" s="215"/>
      <c r="W453" s="215"/>
      <c r="X453" s="215"/>
      <c r="Y453" s="215"/>
      <c r="Z453" s="215"/>
    </row>
    <row r="454" spans="1:26" ht="14.25" customHeight="1" x14ac:dyDescent="0.3">
      <c r="A454" s="215"/>
      <c r="B454" s="215"/>
      <c r="C454" s="215"/>
      <c r="D454" s="215"/>
      <c r="E454" s="215"/>
      <c r="F454" s="215"/>
      <c r="G454" s="215"/>
      <c r="H454" s="215"/>
      <c r="I454" s="215"/>
      <c r="J454" s="215"/>
      <c r="K454" s="215"/>
      <c r="L454" s="215"/>
      <c r="M454" s="215"/>
      <c r="N454" s="215"/>
      <c r="O454" s="215"/>
      <c r="P454" s="215"/>
      <c r="Q454" s="215"/>
      <c r="R454" s="215"/>
      <c r="S454" s="215"/>
      <c r="T454" s="215"/>
      <c r="U454" s="215"/>
      <c r="V454" s="215"/>
      <c r="W454" s="215"/>
      <c r="X454" s="215"/>
      <c r="Y454" s="215"/>
      <c r="Z454" s="215"/>
    </row>
    <row r="455" spans="1:26" ht="14.25" customHeight="1" x14ac:dyDescent="0.3">
      <c r="A455" s="215"/>
      <c r="B455" s="215"/>
      <c r="C455" s="215"/>
      <c r="D455" s="215"/>
      <c r="E455" s="215"/>
      <c r="F455" s="215"/>
      <c r="G455" s="215"/>
      <c r="H455" s="215"/>
      <c r="I455" s="215"/>
      <c r="J455" s="215"/>
      <c r="K455" s="215"/>
      <c r="L455" s="215"/>
      <c r="M455" s="215"/>
      <c r="N455" s="215"/>
      <c r="O455" s="215"/>
      <c r="P455" s="215"/>
      <c r="Q455" s="215"/>
      <c r="R455" s="215"/>
      <c r="S455" s="215"/>
      <c r="T455" s="215"/>
      <c r="U455" s="215"/>
      <c r="V455" s="215"/>
      <c r="W455" s="215"/>
      <c r="X455" s="215"/>
      <c r="Y455" s="215"/>
      <c r="Z455" s="215"/>
    </row>
    <row r="456" spans="1:26" ht="14.25" customHeight="1" x14ac:dyDescent="0.3">
      <c r="A456" s="215"/>
      <c r="B456" s="215"/>
      <c r="C456" s="215"/>
      <c r="D456" s="215"/>
      <c r="E456" s="215"/>
      <c r="F456" s="215"/>
      <c r="G456" s="215"/>
      <c r="H456" s="215"/>
      <c r="I456" s="215"/>
      <c r="J456" s="215"/>
      <c r="K456" s="215"/>
      <c r="L456" s="215"/>
      <c r="M456" s="215"/>
      <c r="N456" s="215"/>
      <c r="O456" s="215"/>
      <c r="P456" s="215"/>
      <c r="Q456" s="215"/>
      <c r="R456" s="215"/>
      <c r="S456" s="215"/>
      <c r="T456" s="215"/>
      <c r="U456" s="215"/>
      <c r="V456" s="215"/>
      <c r="W456" s="215"/>
      <c r="X456" s="215"/>
      <c r="Y456" s="215"/>
      <c r="Z456" s="215"/>
    </row>
    <row r="457" spans="1:26" ht="14.25" customHeight="1" x14ac:dyDescent="0.3">
      <c r="A457" s="215"/>
      <c r="B457" s="215"/>
      <c r="C457" s="215"/>
      <c r="D457" s="215"/>
      <c r="E457" s="215"/>
      <c r="F457" s="215"/>
      <c r="G457" s="215"/>
      <c r="H457" s="215"/>
      <c r="I457" s="215"/>
      <c r="J457" s="215"/>
      <c r="K457" s="215"/>
      <c r="L457" s="215"/>
      <c r="M457" s="215"/>
      <c r="N457" s="215"/>
      <c r="O457" s="215"/>
      <c r="P457" s="215"/>
      <c r="Q457" s="215"/>
      <c r="R457" s="215"/>
      <c r="S457" s="215"/>
      <c r="T457" s="215"/>
      <c r="U457" s="215"/>
      <c r="V457" s="215"/>
      <c r="W457" s="215"/>
      <c r="X457" s="215"/>
      <c r="Y457" s="215"/>
      <c r="Z457" s="215"/>
    </row>
    <row r="458" spans="1:26" ht="14.25" customHeight="1" x14ac:dyDescent="0.3">
      <c r="A458" s="215"/>
      <c r="B458" s="215"/>
      <c r="C458" s="215"/>
      <c r="D458" s="215"/>
      <c r="E458" s="215"/>
      <c r="F458" s="215"/>
      <c r="G458" s="215"/>
      <c r="H458" s="215"/>
      <c r="I458" s="215"/>
      <c r="J458" s="215"/>
      <c r="K458" s="215"/>
      <c r="L458" s="215"/>
      <c r="M458" s="215"/>
      <c r="N458" s="215"/>
      <c r="O458" s="215"/>
      <c r="P458" s="215"/>
      <c r="Q458" s="215"/>
      <c r="R458" s="215"/>
      <c r="S458" s="215"/>
      <c r="T458" s="215"/>
      <c r="U458" s="215"/>
      <c r="V458" s="215"/>
      <c r="W458" s="215"/>
      <c r="X458" s="215"/>
      <c r="Y458" s="215"/>
      <c r="Z458" s="215"/>
    </row>
    <row r="459" spans="1:26" ht="14.25" customHeight="1" x14ac:dyDescent="0.3">
      <c r="A459" s="215"/>
      <c r="B459" s="215"/>
      <c r="C459" s="215"/>
      <c r="D459" s="215"/>
      <c r="E459" s="215"/>
      <c r="F459" s="215"/>
      <c r="G459" s="215"/>
      <c r="H459" s="215"/>
      <c r="I459" s="215"/>
      <c r="J459" s="215"/>
      <c r="K459" s="215"/>
      <c r="L459" s="215"/>
      <c r="M459" s="215"/>
      <c r="N459" s="215"/>
      <c r="O459" s="215"/>
      <c r="P459" s="215"/>
      <c r="Q459" s="215"/>
      <c r="R459" s="215"/>
      <c r="S459" s="215"/>
      <c r="T459" s="215"/>
      <c r="U459" s="215"/>
      <c r="V459" s="215"/>
      <c r="W459" s="215"/>
      <c r="X459" s="215"/>
      <c r="Y459" s="215"/>
      <c r="Z459" s="215"/>
    </row>
    <row r="460" spans="1:26" ht="14.25" customHeight="1" x14ac:dyDescent="0.3">
      <c r="A460" s="215"/>
      <c r="B460" s="215"/>
      <c r="C460" s="215"/>
      <c r="D460" s="215"/>
      <c r="E460" s="215"/>
      <c r="F460" s="215"/>
      <c r="G460" s="215"/>
      <c r="H460" s="215"/>
      <c r="I460" s="215"/>
      <c r="J460" s="215"/>
      <c r="K460" s="215"/>
      <c r="L460" s="215"/>
      <c r="M460" s="215"/>
      <c r="N460" s="215"/>
      <c r="O460" s="215"/>
      <c r="P460" s="215"/>
      <c r="Q460" s="215"/>
      <c r="R460" s="215"/>
      <c r="S460" s="215"/>
      <c r="T460" s="215"/>
      <c r="U460" s="215"/>
      <c r="V460" s="215"/>
      <c r="W460" s="215"/>
      <c r="X460" s="215"/>
      <c r="Y460" s="215"/>
      <c r="Z460" s="215"/>
    </row>
    <row r="461" spans="1:26" ht="14.25" customHeight="1" x14ac:dyDescent="0.3">
      <c r="A461" s="215"/>
      <c r="B461" s="215"/>
      <c r="C461" s="215"/>
      <c r="D461" s="215"/>
      <c r="E461" s="215"/>
      <c r="F461" s="215"/>
      <c r="G461" s="215"/>
      <c r="H461" s="215"/>
      <c r="I461" s="215"/>
      <c r="J461" s="215"/>
      <c r="K461" s="215"/>
      <c r="L461" s="215"/>
      <c r="M461" s="215"/>
      <c r="N461" s="215"/>
      <c r="O461" s="215"/>
      <c r="P461" s="215"/>
      <c r="Q461" s="215"/>
      <c r="R461" s="215"/>
      <c r="S461" s="215"/>
      <c r="T461" s="215"/>
      <c r="U461" s="215"/>
      <c r="V461" s="215"/>
      <c r="W461" s="215"/>
      <c r="X461" s="215"/>
      <c r="Y461" s="215"/>
      <c r="Z461" s="215"/>
    </row>
    <row r="462" spans="1:26" ht="14.25" customHeight="1" x14ac:dyDescent="0.3">
      <c r="A462" s="215"/>
      <c r="B462" s="215"/>
      <c r="C462" s="215"/>
      <c r="D462" s="215"/>
      <c r="E462" s="215"/>
      <c r="F462" s="215"/>
      <c r="G462" s="215"/>
      <c r="H462" s="215"/>
      <c r="I462" s="215"/>
      <c r="J462" s="215"/>
      <c r="K462" s="215"/>
      <c r="L462" s="215"/>
      <c r="M462" s="215"/>
      <c r="N462" s="215"/>
      <c r="O462" s="215"/>
      <c r="P462" s="215"/>
      <c r="Q462" s="215"/>
      <c r="R462" s="215"/>
      <c r="S462" s="215"/>
      <c r="T462" s="215"/>
      <c r="U462" s="215"/>
      <c r="V462" s="215"/>
      <c r="W462" s="215"/>
      <c r="X462" s="215"/>
      <c r="Y462" s="215"/>
      <c r="Z462" s="215"/>
    </row>
    <row r="463" spans="1:26" ht="14.25" customHeight="1" x14ac:dyDescent="0.3">
      <c r="A463" s="215"/>
      <c r="B463" s="215"/>
      <c r="C463" s="215"/>
      <c r="D463" s="215"/>
      <c r="E463" s="215"/>
      <c r="F463" s="215"/>
      <c r="G463" s="215"/>
      <c r="H463" s="215"/>
      <c r="I463" s="215"/>
      <c r="J463" s="215"/>
      <c r="K463" s="215"/>
      <c r="L463" s="215"/>
      <c r="M463" s="215"/>
      <c r="N463" s="215"/>
      <c r="O463" s="215"/>
      <c r="P463" s="215"/>
      <c r="Q463" s="215"/>
      <c r="R463" s="215"/>
      <c r="S463" s="215"/>
      <c r="T463" s="215"/>
      <c r="U463" s="215"/>
      <c r="V463" s="215"/>
      <c r="W463" s="215"/>
      <c r="X463" s="215"/>
      <c r="Y463" s="215"/>
      <c r="Z463" s="215"/>
    </row>
    <row r="464" spans="1:26" ht="14.25" customHeight="1" x14ac:dyDescent="0.3">
      <c r="A464" s="215"/>
      <c r="B464" s="215"/>
      <c r="C464" s="215"/>
      <c r="D464" s="215"/>
      <c r="E464" s="215"/>
      <c r="F464" s="215"/>
      <c r="G464" s="215"/>
      <c r="H464" s="215"/>
      <c r="I464" s="215"/>
      <c r="J464" s="215"/>
      <c r="K464" s="215"/>
      <c r="L464" s="215"/>
      <c r="M464" s="215"/>
      <c r="N464" s="215"/>
      <c r="O464" s="215"/>
      <c r="P464" s="215"/>
      <c r="Q464" s="215"/>
      <c r="R464" s="215"/>
      <c r="S464" s="215"/>
      <c r="T464" s="215"/>
      <c r="U464" s="215"/>
      <c r="V464" s="215"/>
      <c r="W464" s="215"/>
      <c r="X464" s="215"/>
      <c r="Y464" s="215"/>
      <c r="Z464" s="215"/>
    </row>
    <row r="465" spans="1:26" ht="14.25" customHeight="1" x14ac:dyDescent="0.3">
      <c r="A465" s="215"/>
      <c r="B465" s="215"/>
      <c r="C465" s="215"/>
      <c r="D465" s="215"/>
      <c r="E465" s="215"/>
      <c r="F465" s="215"/>
      <c r="G465" s="215"/>
      <c r="H465" s="215"/>
      <c r="I465" s="215"/>
      <c r="J465" s="215"/>
      <c r="K465" s="215"/>
      <c r="L465" s="215"/>
      <c r="M465" s="215"/>
      <c r="N465" s="215"/>
      <c r="O465" s="215"/>
      <c r="P465" s="215"/>
      <c r="Q465" s="215"/>
      <c r="R465" s="215"/>
      <c r="S465" s="215"/>
      <c r="T465" s="215"/>
      <c r="U465" s="215"/>
      <c r="V465" s="215"/>
      <c r="W465" s="215"/>
      <c r="X465" s="215"/>
      <c r="Y465" s="215"/>
      <c r="Z465" s="215"/>
    </row>
    <row r="466" spans="1:26" ht="14.25" customHeight="1" x14ac:dyDescent="0.3">
      <c r="A466" s="215"/>
      <c r="B466" s="215"/>
      <c r="C466" s="215"/>
      <c r="D466" s="215"/>
      <c r="E466" s="215"/>
      <c r="F466" s="215"/>
      <c r="G466" s="215"/>
      <c r="H466" s="215"/>
      <c r="I466" s="215"/>
      <c r="J466" s="215"/>
      <c r="K466" s="215"/>
      <c r="L466" s="215"/>
      <c r="M466" s="215"/>
      <c r="N466" s="215"/>
      <c r="O466" s="215"/>
      <c r="P466" s="215"/>
      <c r="Q466" s="215"/>
      <c r="R466" s="215"/>
      <c r="S466" s="215"/>
      <c r="T466" s="215"/>
      <c r="U466" s="215"/>
      <c r="V466" s="215"/>
      <c r="W466" s="215"/>
      <c r="X466" s="215"/>
      <c r="Y466" s="215"/>
      <c r="Z466" s="215"/>
    </row>
    <row r="467" spans="1:26" ht="14.25" customHeight="1" x14ac:dyDescent="0.3">
      <c r="A467" s="215"/>
      <c r="B467" s="215"/>
      <c r="C467" s="215"/>
      <c r="D467" s="215"/>
      <c r="E467" s="215"/>
      <c r="F467" s="215"/>
      <c r="G467" s="215"/>
      <c r="H467" s="215"/>
      <c r="I467" s="215"/>
      <c r="J467" s="215"/>
      <c r="K467" s="215"/>
      <c r="L467" s="215"/>
      <c r="M467" s="215"/>
      <c r="N467" s="215"/>
      <c r="O467" s="215"/>
      <c r="P467" s="215"/>
      <c r="Q467" s="215"/>
      <c r="R467" s="215"/>
      <c r="S467" s="215"/>
      <c r="T467" s="215"/>
      <c r="U467" s="215"/>
      <c r="V467" s="215"/>
      <c r="W467" s="215"/>
      <c r="X467" s="215"/>
      <c r="Y467" s="215"/>
      <c r="Z467" s="215"/>
    </row>
    <row r="468" spans="1:26" ht="14.25" customHeight="1" x14ac:dyDescent="0.3">
      <c r="A468" s="215"/>
      <c r="B468" s="215"/>
      <c r="C468" s="215"/>
      <c r="D468" s="215"/>
      <c r="E468" s="215"/>
      <c r="F468" s="215"/>
      <c r="G468" s="215"/>
      <c r="H468" s="215"/>
      <c r="I468" s="215"/>
      <c r="J468" s="215"/>
      <c r="K468" s="215"/>
      <c r="L468" s="215"/>
      <c r="M468" s="215"/>
      <c r="N468" s="215"/>
      <c r="O468" s="215"/>
      <c r="P468" s="215"/>
      <c r="Q468" s="215"/>
      <c r="R468" s="215"/>
      <c r="S468" s="215"/>
      <c r="T468" s="215"/>
      <c r="U468" s="215"/>
      <c r="V468" s="215"/>
      <c r="W468" s="215"/>
      <c r="X468" s="215"/>
      <c r="Y468" s="215"/>
      <c r="Z468" s="215"/>
    </row>
    <row r="469" spans="1:26" ht="14.25" customHeight="1" x14ac:dyDescent="0.3">
      <c r="A469" s="215"/>
      <c r="B469" s="215"/>
      <c r="C469" s="215"/>
      <c r="D469" s="215"/>
      <c r="E469" s="215"/>
      <c r="F469" s="215"/>
      <c r="G469" s="215"/>
      <c r="H469" s="215"/>
      <c r="I469" s="215"/>
      <c r="J469" s="215"/>
      <c r="K469" s="215"/>
      <c r="L469" s="215"/>
      <c r="M469" s="215"/>
      <c r="N469" s="215"/>
      <c r="O469" s="215"/>
      <c r="P469" s="215"/>
      <c r="Q469" s="215"/>
      <c r="R469" s="215"/>
      <c r="S469" s="215"/>
      <c r="T469" s="215"/>
      <c r="U469" s="215"/>
      <c r="V469" s="215"/>
      <c r="W469" s="215"/>
      <c r="X469" s="215"/>
      <c r="Y469" s="215"/>
      <c r="Z469" s="215"/>
    </row>
    <row r="470" spans="1:26" ht="14.25" customHeight="1" x14ac:dyDescent="0.3">
      <c r="A470" s="215"/>
      <c r="B470" s="215"/>
      <c r="C470" s="215"/>
      <c r="D470" s="215"/>
      <c r="E470" s="215"/>
      <c r="F470" s="215"/>
      <c r="G470" s="215"/>
      <c r="H470" s="215"/>
      <c r="I470" s="215"/>
      <c r="J470" s="215"/>
      <c r="K470" s="215"/>
      <c r="L470" s="215"/>
      <c r="M470" s="215"/>
      <c r="N470" s="215"/>
      <c r="O470" s="215"/>
      <c r="P470" s="215"/>
      <c r="Q470" s="215"/>
      <c r="R470" s="215"/>
      <c r="S470" s="215"/>
      <c r="T470" s="215"/>
      <c r="U470" s="215"/>
      <c r="V470" s="215"/>
      <c r="W470" s="215"/>
      <c r="X470" s="215"/>
      <c r="Y470" s="215"/>
      <c r="Z470" s="215"/>
    </row>
    <row r="471" spans="1:26" ht="14.25" customHeight="1" x14ac:dyDescent="0.3">
      <c r="A471" s="215"/>
      <c r="B471" s="215"/>
      <c r="C471" s="215"/>
      <c r="D471" s="215"/>
      <c r="E471" s="215"/>
      <c r="F471" s="215"/>
      <c r="G471" s="215"/>
      <c r="H471" s="215"/>
      <c r="I471" s="215"/>
      <c r="J471" s="215"/>
      <c r="K471" s="215"/>
      <c r="L471" s="215"/>
      <c r="M471" s="215"/>
      <c r="N471" s="215"/>
      <c r="O471" s="215"/>
      <c r="P471" s="215"/>
      <c r="Q471" s="215"/>
      <c r="R471" s="215"/>
      <c r="S471" s="215"/>
      <c r="T471" s="215"/>
      <c r="U471" s="215"/>
      <c r="V471" s="215"/>
      <c r="W471" s="215"/>
      <c r="X471" s="215"/>
      <c r="Y471" s="215"/>
      <c r="Z471" s="215"/>
    </row>
    <row r="472" spans="1:26" ht="14.25" customHeight="1" x14ac:dyDescent="0.3">
      <c r="A472" s="215"/>
      <c r="B472" s="215"/>
      <c r="C472" s="215"/>
      <c r="D472" s="215"/>
      <c r="E472" s="215"/>
      <c r="F472" s="215"/>
      <c r="G472" s="215"/>
      <c r="H472" s="215"/>
      <c r="I472" s="215"/>
      <c r="J472" s="215"/>
      <c r="K472" s="215"/>
      <c r="L472" s="215"/>
      <c r="M472" s="215"/>
      <c r="N472" s="215"/>
      <c r="O472" s="215"/>
      <c r="P472" s="215"/>
      <c r="Q472" s="215"/>
      <c r="R472" s="215"/>
      <c r="S472" s="215"/>
      <c r="T472" s="215"/>
      <c r="U472" s="215"/>
      <c r="V472" s="215"/>
      <c r="W472" s="215"/>
      <c r="X472" s="215"/>
      <c r="Y472" s="215"/>
      <c r="Z472" s="215"/>
    </row>
    <row r="473" spans="1:26" ht="14.25" customHeight="1" x14ac:dyDescent="0.3">
      <c r="A473" s="215"/>
      <c r="B473" s="215"/>
      <c r="C473" s="215"/>
      <c r="D473" s="215"/>
      <c r="E473" s="215"/>
      <c r="F473" s="215"/>
      <c r="G473" s="215"/>
      <c r="H473" s="215"/>
      <c r="I473" s="215"/>
      <c r="J473" s="215"/>
      <c r="K473" s="215"/>
      <c r="L473" s="215"/>
      <c r="M473" s="215"/>
      <c r="N473" s="215"/>
      <c r="O473" s="215"/>
      <c r="P473" s="215"/>
      <c r="Q473" s="215"/>
      <c r="R473" s="215"/>
      <c r="S473" s="215"/>
      <c r="T473" s="215"/>
      <c r="U473" s="215"/>
      <c r="V473" s="215"/>
      <c r="W473" s="215"/>
      <c r="X473" s="215"/>
      <c r="Y473" s="215"/>
      <c r="Z473" s="215"/>
    </row>
    <row r="474" spans="1:26" ht="14.25" customHeight="1" x14ac:dyDescent="0.3">
      <c r="A474" s="215"/>
      <c r="B474" s="215"/>
      <c r="C474" s="215"/>
      <c r="D474" s="215"/>
      <c r="E474" s="215"/>
      <c r="F474" s="215"/>
      <c r="G474" s="215"/>
      <c r="H474" s="215"/>
      <c r="I474" s="215"/>
      <c r="J474" s="215"/>
      <c r="K474" s="215"/>
      <c r="L474" s="215"/>
      <c r="M474" s="215"/>
      <c r="N474" s="215"/>
      <c r="O474" s="215"/>
      <c r="P474" s="215"/>
      <c r="Q474" s="215"/>
      <c r="R474" s="215"/>
      <c r="S474" s="215"/>
      <c r="T474" s="215"/>
      <c r="U474" s="215"/>
      <c r="V474" s="215"/>
      <c r="W474" s="215"/>
      <c r="X474" s="215"/>
      <c r="Y474" s="215"/>
      <c r="Z474" s="215"/>
    </row>
    <row r="475" spans="1:26" ht="14.25" customHeight="1" x14ac:dyDescent="0.3">
      <c r="A475" s="215"/>
      <c r="B475" s="215"/>
      <c r="C475" s="215"/>
      <c r="D475" s="215"/>
      <c r="E475" s="215"/>
      <c r="F475" s="215"/>
      <c r="G475" s="215"/>
      <c r="H475" s="215"/>
      <c r="I475" s="215"/>
      <c r="J475" s="215"/>
      <c r="K475" s="215"/>
      <c r="L475" s="215"/>
      <c r="M475" s="215"/>
      <c r="N475" s="215"/>
      <c r="O475" s="215"/>
      <c r="P475" s="215"/>
      <c r="Q475" s="215"/>
      <c r="R475" s="215"/>
      <c r="S475" s="215"/>
      <c r="T475" s="215"/>
      <c r="U475" s="215"/>
      <c r="V475" s="215"/>
      <c r="W475" s="215"/>
      <c r="X475" s="215"/>
      <c r="Y475" s="215"/>
      <c r="Z475" s="215"/>
    </row>
    <row r="476" spans="1:26" ht="14.25" customHeight="1" x14ac:dyDescent="0.3">
      <c r="A476" s="215"/>
      <c r="B476" s="215"/>
      <c r="C476" s="215"/>
      <c r="D476" s="215"/>
      <c r="E476" s="215"/>
      <c r="F476" s="215"/>
      <c r="G476" s="215"/>
      <c r="H476" s="215"/>
      <c r="I476" s="215"/>
      <c r="J476" s="215"/>
      <c r="K476" s="215"/>
      <c r="L476" s="215"/>
      <c r="M476" s="215"/>
      <c r="N476" s="215"/>
      <c r="O476" s="215"/>
      <c r="P476" s="215"/>
      <c r="Q476" s="215"/>
      <c r="R476" s="215"/>
      <c r="S476" s="215"/>
      <c r="T476" s="215"/>
      <c r="U476" s="215"/>
      <c r="V476" s="215"/>
      <c r="W476" s="215"/>
      <c r="X476" s="215"/>
      <c r="Y476" s="215"/>
      <c r="Z476" s="215"/>
    </row>
    <row r="477" spans="1:26" ht="14.25" customHeight="1" x14ac:dyDescent="0.3">
      <c r="A477" s="215"/>
      <c r="B477" s="215"/>
      <c r="C477" s="215"/>
      <c r="D477" s="215"/>
      <c r="E477" s="215"/>
      <c r="F477" s="215"/>
      <c r="G477" s="215"/>
      <c r="H477" s="215"/>
      <c r="I477" s="215"/>
      <c r="J477" s="215"/>
      <c r="K477" s="215"/>
      <c r="L477" s="215"/>
      <c r="M477" s="215"/>
      <c r="N477" s="215"/>
      <c r="O477" s="215"/>
      <c r="P477" s="215"/>
      <c r="Q477" s="215"/>
      <c r="R477" s="215"/>
      <c r="S477" s="215"/>
      <c r="T477" s="215"/>
      <c r="U477" s="215"/>
      <c r="V477" s="215"/>
      <c r="W477" s="215"/>
      <c r="X477" s="215"/>
      <c r="Y477" s="215"/>
      <c r="Z477" s="215"/>
    </row>
    <row r="478" spans="1:26" ht="14.25" customHeight="1" x14ac:dyDescent="0.3">
      <c r="A478" s="215"/>
      <c r="B478" s="215"/>
      <c r="C478" s="215"/>
      <c r="D478" s="215"/>
      <c r="E478" s="215"/>
      <c r="F478" s="215"/>
      <c r="G478" s="215"/>
      <c r="H478" s="215"/>
      <c r="I478" s="215"/>
      <c r="J478" s="215"/>
      <c r="K478" s="215"/>
      <c r="L478" s="215"/>
      <c r="M478" s="215"/>
      <c r="N478" s="215"/>
      <c r="O478" s="215"/>
      <c r="P478" s="215"/>
      <c r="Q478" s="215"/>
      <c r="R478" s="215"/>
      <c r="S478" s="215"/>
      <c r="T478" s="215"/>
      <c r="U478" s="215"/>
      <c r="V478" s="215"/>
      <c r="W478" s="215"/>
      <c r="X478" s="215"/>
      <c r="Y478" s="215"/>
      <c r="Z478" s="215"/>
    </row>
    <row r="479" spans="1:26" ht="14.25" customHeight="1" x14ac:dyDescent="0.3">
      <c r="A479" s="215"/>
      <c r="B479" s="215"/>
      <c r="C479" s="215"/>
      <c r="D479" s="215"/>
      <c r="E479" s="215"/>
      <c r="F479" s="215"/>
      <c r="G479" s="215"/>
      <c r="H479" s="215"/>
      <c r="I479" s="215"/>
      <c r="J479" s="215"/>
      <c r="K479" s="215"/>
      <c r="L479" s="215"/>
      <c r="M479" s="215"/>
      <c r="N479" s="215"/>
      <c r="O479" s="215"/>
      <c r="P479" s="215"/>
      <c r="Q479" s="215"/>
      <c r="R479" s="215"/>
      <c r="S479" s="215"/>
      <c r="T479" s="215"/>
      <c r="U479" s="215"/>
      <c r="V479" s="215"/>
      <c r="W479" s="215"/>
      <c r="X479" s="215"/>
      <c r="Y479" s="215"/>
      <c r="Z479" s="215"/>
    </row>
    <row r="480" spans="1:26" ht="14.25" customHeight="1" x14ac:dyDescent="0.3">
      <c r="A480" s="215"/>
      <c r="B480" s="215"/>
      <c r="C480" s="215"/>
      <c r="D480" s="215"/>
      <c r="E480" s="215"/>
      <c r="F480" s="215"/>
      <c r="G480" s="215"/>
      <c r="H480" s="215"/>
      <c r="I480" s="215"/>
      <c r="J480" s="215"/>
      <c r="K480" s="215"/>
      <c r="L480" s="215"/>
      <c r="M480" s="215"/>
      <c r="N480" s="215"/>
      <c r="O480" s="215"/>
      <c r="P480" s="215"/>
      <c r="Q480" s="215"/>
      <c r="R480" s="215"/>
      <c r="S480" s="215"/>
      <c r="T480" s="215"/>
      <c r="U480" s="215"/>
      <c r="V480" s="215"/>
      <c r="W480" s="215"/>
      <c r="X480" s="215"/>
      <c r="Y480" s="215"/>
      <c r="Z480" s="215"/>
    </row>
    <row r="481" spans="1:26" ht="14.25" customHeight="1" x14ac:dyDescent="0.3">
      <c r="A481" s="215"/>
      <c r="B481" s="215"/>
      <c r="C481" s="215"/>
      <c r="D481" s="215"/>
      <c r="E481" s="215"/>
      <c r="F481" s="215"/>
      <c r="G481" s="215"/>
      <c r="H481" s="215"/>
      <c r="I481" s="215"/>
      <c r="J481" s="215"/>
      <c r="K481" s="215"/>
      <c r="L481" s="215"/>
      <c r="M481" s="215"/>
      <c r="N481" s="215"/>
      <c r="O481" s="215"/>
      <c r="P481" s="215"/>
      <c r="Q481" s="215"/>
      <c r="R481" s="215"/>
      <c r="S481" s="215"/>
      <c r="T481" s="215"/>
      <c r="U481" s="215"/>
      <c r="V481" s="215"/>
      <c r="W481" s="215"/>
      <c r="X481" s="215"/>
      <c r="Y481" s="215"/>
      <c r="Z481" s="215"/>
    </row>
    <row r="482" spans="1:26" ht="14.25" customHeight="1" x14ac:dyDescent="0.3">
      <c r="A482" s="215"/>
      <c r="B482" s="215"/>
      <c r="C482" s="215"/>
      <c r="D482" s="215"/>
      <c r="E482" s="215"/>
      <c r="F482" s="215"/>
      <c r="G482" s="215"/>
      <c r="H482" s="215"/>
      <c r="I482" s="215"/>
      <c r="J482" s="215"/>
      <c r="K482" s="215"/>
      <c r="L482" s="215"/>
      <c r="M482" s="215"/>
      <c r="N482" s="215"/>
      <c r="O482" s="215"/>
      <c r="P482" s="215"/>
      <c r="Q482" s="215"/>
      <c r="R482" s="215"/>
      <c r="S482" s="215"/>
      <c r="T482" s="215"/>
      <c r="U482" s="215"/>
      <c r="V482" s="215"/>
      <c r="W482" s="215"/>
      <c r="X482" s="215"/>
      <c r="Y482" s="215"/>
      <c r="Z482" s="215"/>
    </row>
    <row r="483" spans="1:26" ht="14.25" customHeight="1" x14ac:dyDescent="0.3">
      <c r="A483" s="215"/>
      <c r="B483" s="215"/>
      <c r="C483" s="215"/>
      <c r="D483" s="215"/>
      <c r="E483" s="215"/>
      <c r="F483" s="215"/>
      <c r="G483" s="215"/>
      <c r="H483" s="215"/>
      <c r="I483" s="215"/>
      <c r="J483" s="215"/>
      <c r="K483" s="215"/>
      <c r="L483" s="215"/>
      <c r="M483" s="215"/>
      <c r="N483" s="215"/>
      <c r="O483" s="215"/>
      <c r="P483" s="215"/>
      <c r="Q483" s="215"/>
      <c r="R483" s="215"/>
      <c r="S483" s="215"/>
      <c r="T483" s="215"/>
      <c r="U483" s="215"/>
      <c r="V483" s="215"/>
      <c r="W483" s="215"/>
      <c r="X483" s="215"/>
      <c r="Y483" s="215"/>
      <c r="Z483" s="215"/>
    </row>
    <row r="484" spans="1:26" ht="14.25" customHeight="1" x14ac:dyDescent="0.3">
      <c r="A484" s="215"/>
      <c r="B484" s="215"/>
      <c r="C484" s="215"/>
      <c r="D484" s="215"/>
      <c r="E484" s="215"/>
      <c r="F484" s="215"/>
      <c r="G484" s="215"/>
      <c r="H484" s="215"/>
      <c r="I484" s="215"/>
      <c r="J484" s="215"/>
      <c r="K484" s="215"/>
      <c r="L484" s="215"/>
      <c r="M484" s="215"/>
      <c r="N484" s="215"/>
      <c r="O484" s="215"/>
      <c r="P484" s="215"/>
      <c r="Q484" s="215"/>
      <c r="R484" s="215"/>
      <c r="S484" s="215"/>
      <c r="T484" s="215"/>
      <c r="U484" s="215"/>
      <c r="V484" s="215"/>
      <c r="W484" s="215"/>
      <c r="X484" s="215"/>
      <c r="Y484" s="215"/>
      <c r="Z484" s="215"/>
    </row>
    <row r="485" spans="1:26" ht="14.25" customHeight="1" x14ac:dyDescent="0.3">
      <c r="A485" s="215"/>
      <c r="B485" s="215"/>
      <c r="C485" s="215"/>
      <c r="D485" s="215"/>
      <c r="E485" s="215"/>
      <c r="F485" s="215"/>
      <c r="G485" s="215"/>
      <c r="H485" s="215"/>
      <c r="I485" s="215"/>
      <c r="J485" s="215"/>
      <c r="K485" s="215"/>
      <c r="L485" s="215"/>
      <c r="M485" s="215"/>
      <c r="N485" s="215"/>
      <c r="O485" s="215"/>
      <c r="P485" s="215"/>
      <c r="Q485" s="215"/>
      <c r="R485" s="215"/>
      <c r="S485" s="215"/>
      <c r="T485" s="215"/>
      <c r="U485" s="215"/>
      <c r="V485" s="215"/>
      <c r="W485" s="215"/>
      <c r="X485" s="215"/>
      <c r="Y485" s="215"/>
      <c r="Z485" s="215"/>
    </row>
    <row r="486" spans="1:26" ht="14.25" customHeight="1" x14ac:dyDescent="0.3">
      <c r="A486" s="215"/>
      <c r="B486" s="215"/>
      <c r="C486" s="215"/>
      <c r="D486" s="215"/>
      <c r="E486" s="215"/>
      <c r="F486" s="215"/>
      <c r="G486" s="215"/>
      <c r="H486" s="215"/>
      <c r="I486" s="215"/>
      <c r="J486" s="215"/>
      <c r="K486" s="215"/>
      <c r="L486" s="215"/>
      <c r="M486" s="215"/>
      <c r="N486" s="215"/>
      <c r="O486" s="215"/>
      <c r="P486" s="215"/>
      <c r="Q486" s="215"/>
      <c r="R486" s="215"/>
      <c r="S486" s="215"/>
      <c r="T486" s="215"/>
      <c r="U486" s="215"/>
      <c r="V486" s="215"/>
      <c r="W486" s="215"/>
      <c r="X486" s="215"/>
      <c r="Y486" s="215"/>
      <c r="Z486" s="215"/>
    </row>
    <row r="487" spans="1:26" ht="14.25" customHeight="1" x14ac:dyDescent="0.3">
      <c r="A487" s="215"/>
      <c r="B487" s="215"/>
      <c r="C487" s="215"/>
      <c r="D487" s="215"/>
      <c r="E487" s="215"/>
      <c r="F487" s="215"/>
      <c r="G487" s="215"/>
      <c r="H487" s="215"/>
      <c r="I487" s="215"/>
      <c r="J487" s="215"/>
      <c r="K487" s="215"/>
      <c r="L487" s="215"/>
      <c r="M487" s="215"/>
      <c r="N487" s="215"/>
      <c r="O487" s="215"/>
      <c r="P487" s="215"/>
      <c r="Q487" s="215"/>
      <c r="R487" s="215"/>
      <c r="S487" s="215"/>
      <c r="T487" s="215"/>
      <c r="U487" s="215"/>
      <c r="V487" s="215"/>
      <c r="W487" s="215"/>
      <c r="X487" s="215"/>
      <c r="Y487" s="215"/>
      <c r="Z487" s="215"/>
    </row>
    <row r="488" spans="1:26" ht="14.25" customHeight="1" x14ac:dyDescent="0.3">
      <c r="A488" s="215"/>
      <c r="B488" s="215"/>
      <c r="C488" s="215"/>
      <c r="D488" s="215"/>
      <c r="E488" s="215"/>
      <c r="F488" s="215"/>
      <c r="G488" s="215"/>
      <c r="H488" s="215"/>
      <c r="I488" s="215"/>
      <c r="J488" s="215"/>
      <c r="K488" s="215"/>
      <c r="L488" s="215"/>
      <c r="M488" s="215"/>
      <c r="N488" s="215"/>
      <c r="O488" s="215"/>
      <c r="P488" s="215"/>
      <c r="Q488" s="215"/>
      <c r="R488" s="215"/>
      <c r="S488" s="215"/>
      <c r="T488" s="215"/>
      <c r="U488" s="215"/>
      <c r="V488" s="215"/>
      <c r="W488" s="215"/>
      <c r="X488" s="215"/>
      <c r="Y488" s="215"/>
      <c r="Z488" s="215"/>
    </row>
    <row r="489" spans="1:26" ht="14.25" customHeight="1" x14ac:dyDescent="0.3">
      <c r="A489" s="215"/>
      <c r="B489" s="215"/>
      <c r="C489" s="215"/>
      <c r="D489" s="215"/>
      <c r="E489" s="215"/>
      <c r="F489" s="215"/>
      <c r="G489" s="215"/>
      <c r="H489" s="215"/>
      <c r="I489" s="215"/>
      <c r="J489" s="215"/>
      <c r="K489" s="215"/>
      <c r="L489" s="215"/>
      <c r="M489" s="215"/>
      <c r="N489" s="215"/>
      <c r="O489" s="215"/>
      <c r="P489" s="215"/>
      <c r="Q489" s="215"/>
      <c r="R489" s="215"/>
      <c r="S489" s="215"/>
      <c r="T489" s="215"/>
      <c r="U489" s="215"/>
      <c r="V489" s="215"/>
      <c r="W489" s="215"/>
      <c r="X489" s="215"/>
      <c r="Y489" s="215"/>
      <c r="Z489" s="215"/>
    </row>
    <row r="490" spans="1:26" ht="14.25" customHeight="1" x14ac:dyDescent="0.3">
      <c r="A490" s="215"/>
      <c r="B490" s="215"/>
      <c r="C490" s="215"/>
      <c r="D490" s="215"/>
      <c r="E490" s="215"/>
      <c r="F490" s="215"/>
      <c r="G490" s="215"/>
      <c r="H490" s="215"/>
      <c r="I490" s="215"/>
      <c r="J490" s="215"/>
      <c r="K490" s="215"/>
      <c r="L490" s="215"/>
      <c r="M490" s="215"/>
      <c r="N490" s="215"/>
      <c r="O490" s="215"/>
      <c r="P490" s="215"/>
      <c r="Q490" s="215"/>
      <c r="R490" s="215"/>
      <c r="S490" s="215"/>
      <c r="T490" s="215"/>
      <c r="U490" s="215"/>
      <c r="V490" s="215"/>
      <c r="W490" s="215"/>
      <c r="X490" s="215"/>
      <c r="Y490" s="215"/>
      <c r="Z490" s="215"/>
    </row>
    <row r="491" spans="1:26" ht="14.25" customHeight="1" x14ac:dyDescent="0.3">
      <c r="A491" s="215"/>
      <c r="B491" s="215"/>
      <c r="C491" s="215"/>
      <c r="D491" s="215"/>
      <c r="E491" s="215"/>
      <c r="F491" s="215"/>
      <c r="G491" s="215"/>
      <c r="H491" s="215"/>
      <c r="I491" s="215"/>
      <c r="J491" s="215"/>
      <c r="K491" s="215"/>
      <c r="L491" s="215"/>
      <c r="M491" s="215"/>
      <c r="N491" s="215"/>
      <c r="O491" s="215"/>
      <c r="P491" s="215"/>
      <c r="Q491" s="215"/>
      <c r="R491" s="215"/>
      <c r="S491" s="215"/>
      <c r="T491" s="215"/>
      <c r="U491" s="215"/>
      <c r="V491" s="215"/>
      <c r="W491" s="215"/>
      <c r="X491" s="215"/>
      <c r="Y491" s="215"/>
      <c r="Z491" s="215"/>
    </row>
    <row r="492" spans="1:26" ht="14.25" customHeight="1" x14ac:dyDescent="0.3">
      <c r="A492" s="215"/>
      <c r="B492" s="215"/>
      <c r="C492" s="215"/>
      <c r="D492" s="215"/>
      <c r="E492" s="215"/>
      <c r="F492" s="215"/>
      <c r="G492" s="215"/>
      <c r="H492" s="215"/>
      <c r="I492" s="215"/>
      <c r="J492" s="215"/>
      <c r="K492" s="215"/>
      <c r="L492" s="215"/>
      <c r="M492" s="215"/>
      <c r="N492" s="215"/>
      <c r="O492" s="215"/>
      <c r="P492" s="215"/>
      <c r="Q492" s="215"/>
      <c r="R492" s="215"/>
      <c r="S492" s="215"/>
      <c r="T492" s="215"/>
      <c r="U492" s="215"/>
      <c r="V492" s="215"/>
      <c r="W492" s="215"/>
      <c r="X492" s="215"/>
      <c r="Y492" s="215"/>
      <c r="Z492" s="215"/>
    </row>
    <row r="493" spans="1:26" ht="14.25" customHeight="1" x14ac:dyDescent="0.3">
      <c r="A493" s="215"/>
      <c r="B493" s="215"/>
      <c r="C493" s="215"/>
      <c r="D493" s="215"/>
      <c r="E493" s="215"/>
      <c r="F493" s="215"/>
      <c r="G493" s="215"/>
      <c r="H493" s="215"/>
      <c r="I493" s="215"/>
      <c r="J493" s="215"/>
      <c r="K493" s="215"/>
      <c r="L493" s="215"/>
      <c r="M493" s="215"/>
      <c r="N493" s="215"/>
      <c r="O493" s="215"/>
      <c r="P493" s="215"/>
      <c r="Q493" s="215"/>
      <c r="R493" s="215"/>
      <c r="S493" s="215"/>
      <c r="T493" s="215"/>
      <c r="U493" s="215"/>
      <c r="V493" s="215"/>
      <c r="W493" s="215"/>
      <c r="X493" s="215"/>
      <c r="Y493" s="215"/>
      <c r="Z493" s="215"/>
    </row>
    <row r="494" spans="1:26" ht="14.25" customHeight="1" x14ac:dyDescent="0.3">
      <c r="A494" s="215"/>
      <c r="B494" s="215"/>
      <c r="C494" s="215"/>
      <c r="D494" s="215"/>
      <c r="E494" s="215"/>
      <c r="F494" s="215"/>
      <c r="G494" s="215"/>
      <c r="H494" s="215"/>
      <c r="I494" s="215"/>
      <c r="J494" s="215"/>
      <c r="K494" s="215"/>
      <c r="L494" s="215"/>
      <c r="M494" s="215"/>
      <c r="N494" s="215"/>
      <c r="O494" s="215"/>
      <c r="P494" s="215"/>
      <c r="Q494" s="215"/>
      <c r="R494" s="215"/>
      <c r="S494" s="215"/>
      <c r="T494" s="215"/>
      <c r="U494" s="215"/>
      <c r="V494" s="215"/>
      <c r="W494" s="215"/>
      <c r="X494" s="215"/>
      <c r="Y494" s="215"/>
      <c r="Z494" s="215"/>
    </row>
    <row r="495" spans="1:26" ht="14.25" customHeight="1" x14ac:dyDescent="0.3">
      <c r="A495" s="215"/>
      <c r="B495" s="215"/>
      <c r="C495" s="215"/>
      <c r="D495" s="215"/>
      <c r="E495" s="215"/>
      <c r="F495" s="215"/>
      <c r="G495" s="215"/>
      <c r="H495" s="215"/>
      <c r="I495" s="215"/>
      <c r="J495" s="215"/>
      <c r="K495" s="215"/>
      <c r="L495" s="215"/>
      <c r="M495" s="215"/>
      <c r="N495" s="215"/>
      <c r="O495" s="215"/>
      <c r="P495" s="215"/>
      <c r="Q495" s="215"/>
      <c r="R495" s="215"/>
      <c r="S495" s="215"/>
      <c r="T495" s="215"/>
      <c r="U495" s="215"/>
      <c r="V495" s="215"/>
      <c r="W495" s="215"/>
      <c r="X495" s="215"/>
      <c r="Y495" s="215"/>
      <c r="Z495" s="215"/>
    </row>
    <row r="496" spans="1:26" ht="14.25" customHeight="1" x14ac:dyDescent="0.3">
      <c r="A496" s="215"/>
      <c r="B496" s="215"/>
      <c r="C496" s="215"/>
      <c r="D496" s="215"/>
      <c r="E496" s="215"/>
      <c r="F496" s="215"/>
      <c r="G496" s="215"/>
      <c r="H496" s="215"/>
      <c r="I496" s="215"/>
      <c r="J496" s="215"/>
      <c r="K496" s="215"/>
      <c r="L496" s="215"/>
      <c r="M496" s="215"/>
      <c r="N496" s="215"/>
      <c r="O496" s="215"/>
      <c r="P496" s="215"/>
      <c r="Q496" s="215"/>
      <c r="R496" s="215"/>
      <c r="S496" s="215"/>
      <c r="T496" s="215"/>
      <c r="U496" s="215"/>
      <c r="V496" s="215"/>
      <c r="W496" s="215"/>
      <c r="X496" s="215"/>
      <c r="Y496" s="215"/>
      <c r="Z496" s="215"/>
    </row>
    <row r="497" spans="1:26" ht="14.25" customHeight="1" x14ac:dyDescent="0.3">
      <c r="A497" s="215"/>
      <c r="B497" s="215"/>
      <c r="C497" s="215"/>
      <c r="D497" s="215"/>
      <c r="E497" s="215"/>
      <c r="F497" s="215"/>
      <c r="G497" s="215"/>
      <c r="H497" s="215"/>
      <c r="I497" s="215"/>
      <c r="J497" s="215"/>
      <c r="K497" s="215"/>
      <c r="L497" s="215"/>
      <c r="M497" s="215"/>
      <c r="N497" s="215"/>
      <c r="O497" s="215"/>
      <c r="P497" s="215"/>
      <c r="Q497" s="215"/>
      <c r="R497" s="215"/>
      <c r="S497" s="215"/>
      <c r="T497" s="215"/>
      <c r="U497" s="215"/>
      <c r="V497" s="215"/>
      <c r="W497" s="215"/>
      <c r="X497" s="215"/>
      <c r="Y497" s="215"/>
      <c r="Z497" s="215"/>
    </row>
    <row r="498" spans="1:26" ht="14.25" customHeight="1" x14ac:dyDescent="0.3">
      <c r="A498" s="215"/>
      <c r="B498" s="215"/>
      <c r="C498" s="215"/>
      <c r="D498" s="215"/>
      <c r="E498" s="215"/>
      <c r="F498" s="215"/>
      <c r="G498" s="215"/>
      <c r="H498" s="215"/>
      <c r="I498" s="215"/>
      <c r="J498" s="215"/>
      <c r="K498" s="215"/>
      <c r="L498" s="215"/>
      <c r="M498" s="215"/>
      <c r="N498" s="215"/>
      <c r="O498" s="215"/>
      <c r="P498" s="215"/>
      <c r="Q498" s="215"/>
      <c r="R498" s="215"/>
      <c r="S498" s="215"/>
      <c r="T498" s="215"/>
      <c r="U498" s="215"/>
      <c r="V498" s="215"/>
      <c r="W498" s="215"/>
      <c r="X498" s="215"/>
      <c r="Y498" s="215"/>
      <c r="Z498" s="215"/>
    </row>
    <row r="499" spans="1:26" ht="14.25" customHeight="1" x14ac:dyDescent="0.3">
      <c r="A499" s="215"/>
      <c r="B499" s="215"/>
      <c r="C499" s="215"/>
      <c r="D499" s="215"/>
      <c r="E499" s="215"/>
      <c r="F499" s="215"/>
      <c r="G499" s="215"/>
      <c r="H499" s="215"/>
      <c r="I499" s="215"/>
      <c r="J499" s="215"/>
      <c r="K499" s="215"/>
      <c r="L499" s="215"/>
      <c r="M499" s="215"/>
      <c r="N499" s="215"/>
      <c r="O499" s="215"/>
      <c r="P499" s="215"/>
      <c r="Q499" s="215"/>
      <c r="R499" s="215"/>
      <c r="S499" s="215"/>
      <c r="T499" s="215"/>
      <c r="U499" s="215"/>
      <c r="V499" s="215"/>
      <c r="W499" s="215"/>
      <c r="X499" s="215"/>
      <c r="Y499" s="215"/>
      <c r="Z499" s="215"/>
    </row>
    <row r="500" spans="1:26" ht="14.25" customHeight="1" x14ac:dyDescent="0.3">
      <c r="A500" s="215"/>
      <c r="B500" s="215"/>
      <c r="C500" s="215"/>
      <c r="D500" s="215"/>
      <c r="E500" s="215"/>
      <c r="F500" s="215"/>
      <c r="G500" s="215"/>
      <c r="H500" s="215"/>
      <c r="I500" s="215"/>
      <c r="J500" s="215"/>
      <c r="K500" s="215"/>
      <c r="L500" s="215"/>
      <c r="M500" s="215"/>
      <c r="N500" s="215"/>
      <c r="O500" s="215"/>
      <c r="P500" s="215"/>
      <c r="Q500" s="215"/>
      <c r="R500" s="215"/>
      <c r="S500" s="215"/>
      <c r="T500" s="215"/>
      <c r="U500" s="215"/>
      <c r="V500" s="215"/>
      <c r="W500" s="215"/>
      <c r="X500" s="215"/>
      <c r="Y500" s="215"/>
      <c r="Z500" s="215"/>
    </row>
    <row r="501" spans="1:26" ht="14.25" customHeight="1" x14ac:dyDescent="0.3">
      <c r="A501" s="215"/>
      <c r="B501" s="215"/>
      <c r="C501" s="215"/>
      <c r="D501" s="215"/>
      <c r="E501" s="215"/>
      <c r="F501" s="215"/>
      <c r="G501" s="215"/>
      <c r="H501" s="215"/>
      <c r="I501" s="215"/>
      <c r="J501" s="215"/>
      <c r="K501" s="215"/>
      <c r="L501" s="215"/>
      <c r="M501" s="215"/>
      <c r="N501" s="215"/>
      <c r="O501" s="215"/>
      <c r="P501" s="215"/>
      <c r="Q501" s="215"/>
      <c r="R501" s="215"/>
      <c r="S501" s="215"/>
      <c r="T501" s="215"/>
      <c r="U501" s="215"/>
      <c r="V501" s="215"/>
      <c r="W501" s="215"/>
      <c r="X501" s="215"/>
      <c r="Y501" s="215"/>
      <c r="Z501" s="215"/>
    </row>
    <row r="502" spans="1:26" ht="14.25" customHeight="1" x14ac:dyDescent="0.3">
      <c r="A502" s="215"/>
      <c r="B502" s="215"/>
      <c r="C502" s="215"/>
      <c r="D502" s="215"/>
      <c r="E502" s="215"/>
      <c r="F502" s="215"/>
      <c r="G502" s="215"/>
      <c r="H502" s="215"/>
      <c r="I502" s="215"/>
      <c r="J502" s="215"/>
      <c r="K502" s="215"/>
      <c r="L502" s="215"/>
      <c r="M502" s="215"/>
      <c r="N502" s="215"/>
      <c r="O502" s="215"/>
      <c r="P502" s="215"/>
      <c r="Q502" s="215"/>
      <c r="R502" s="215"/>
      <c r="S502" s="215"/>
      <c r="T502" s="215"/>
      <c r="U502" s="215"/>
      <c r="V502" s="215"/>
      <c r="W502" s="215"/>
      <c r="X502" s="215"/>
      <c r="Y502" s="215"/>
      <c r="Z502" s="215"/>
    </row>
    <row r="503" spans="1:26" ht="14.25" customHeight="1" x14ac:dyDescent="0.3">
      <c r="A503" s="215"/>
      <c r="B503" s="215"/>
      <c r="C503" s="215"/>
      <c r="D503" s="215"/>
      <c r="E503" s="215"/>
      <c r="F503" s="215"/>
      <c r="G503" s="215"/>
      <c r="H503" s="215"/>
      <c r="I503" s="215"/>
      <c r="J503" s="215"/>
      <c r="K503" s="215"/>
      <c r="L503" s="215"/>
      <c r="M503" s="215"/>
      <c r="N503" s="215"/>
      <c r="O503" s="215"/>
      <c r="P503" s="215"/>
      <c r="Q503" s="215"/>
      <c r="R503" s="215"/>
      <c r="S503" s="215"/>
      <c r="T503" s="215"/>
      <c r="U503" s="215"/>
      <c r="V503" s="215"/>
      <c r="W503" s="215"/>
      <c r="X503" s="215"/>
      <c r="Y503" s="215"/>
      <c r="Z503" s="215"/>
    </row>
    <row r="504" spans="1:26" ht="14.25" customHeight="1" x14ac:dyDescent="0.3">
      <c r="A504" s="215"/>
      <c r="B504" s="215"/>
      <c r="C504" s="215"/>
      <c r="D504" s="215"/>
      <c r="E504" s="215"/>
      <c r="F504" s="215"/>
      <c r="G504" s="215"/>
      <c r="H504" s="215"/>
      <c r="I504" s="215"/>
      <c r="J504" s="215"/>
      <c r="K504" s="215"/>
      <c r="L504" s="215"/>
      <c r="M504" s="215"/>
      <c r="N504" s="215"/>
      <c r="O504" s="215"/>
      <c r="P504" s="215"/>
      <c r="Q504" s="215"/>
      <c r="R504" s="215"/>
      <c r="S504" s="215"/>
      <c r="T504" s="215"/>
      <c r="U504" s="215"/>
      <c r="V504" s="215"/>
      <c r="W504" s="215"/>
      <c r="X504" s="215"/>
      <c r="Y504" s="215"/>
      <c r="Z504" s="215"/>
    </row>
    <row r="505" spans="1:26" ht="14.25" customHeight="1" x14ac:dyDescent="0.3">
      <c r="A505" s="215"/>
      <c r="B505" s="215"/>
      <c r="C505" s="215"/>
      <c r="D505" s="215"/>
      <c r="E505" s="215"/>
      <c r="F505" s="215"/>
      <c r="G505" s="215"/>
      <c r="H505" s="215"/>
      <c r="I505" s="215"/>
      <c r="J505" s="215"/>
      <c r="K505" s="215"/>
      <c r="L505" s="215"/>
      <c r="M505" s="215"/>
      <c r="N505" s="215"/>
      <c r="O505" s="215"/>
      <c r="P505" s="215"/>
      <c r="Q505" s="215"/>
      <c r="R505" s="215"/>
      <c r="S505" s="215"/>
      <c r="T505" s="215"/>
      <c r="U505" s="215"/>
      <c r="V505" s="215"/>
      <c r="W505" s="215"/>
      <c r="X505" s="215"/>
      <c r="Y505" s="215"/>
      <c r="Z505" s="215"/>
    </row>
    <row r="506" spans="1:26" ht="14.25" customHeight="1" x14ac:dyDescent="0.3">
      <c r="A506" s="215"/>
      <c r="B506" s="215"/>
      <c r="C506" s="215"/>
      <c r="D506" s="215"/>
      <c r="E506" s="215"/>
      <c r="F506" s="215"/>
      <c r="G506" s="215"/>
      <c r="H506" s="215"/>
      <c r="I506" s="215"/>
      <c r="J506" s="215"/>
      <c r="K506" s="215"/>
      <c r="L506" s="215"/>
      <c r="M506" s="215"/>
      <c r="N506" s="215"/>
      <c r="O506" s="215"/>
      <c r="P506" s="215"/>
      <c r="Q506" s="215"/>
      <c r="R506" s="215"/>
      <c r="S506" s="215"/>
      <c r="T506" s="215"/>
      <c r="U506" s="215"/>
      <c r="V506" s="215"/>
      <c r="W506" s="215"/>
      <c r="X506" s="215"/>
      <c r="Y506" s="215"/>
      <c r="Z506" s="215"/>
    </row>
    <row r="507" spans="1:26" ht="14.25" customHeight="1" x14ac:dyDescent="0.3">
      <c r="A507" s="215"/>
      <c r="B507" s="215"/>
      <c r="C507" s="215"/>
      <c r="D507" s="215"/>
      <c r="E507" s="215"/>
      <c r="F507" s="215"/>
      <c r="G507" s="215"/>
      <c r="H507" s="215"/>
      <c r="I507" s="215"/>
      <c r="J507" s="215"/>
      <c r="K507" s="215"/>
      <c r="L507" s="215"/>
      <c r="M507" s="215"/>
      <c r="N507" s="215"/>
      <c r="O507" s="215"/>
      <c r="P507" s="215"/>
      <c r="Q507" s="215"/>
      <c r="R507" s="215"/>
      <c r="S507" s="215"/>
      <c r="T507" s="215"/>
      <c r="U507" s="215"/>
      <c r="V507" s="215"/>
      <c r="W507" s="215"/>
      <c r="X507" s="215"/>
      <c r="Y507" s="215"/>
      <c r="Z507" s="215"/>
    </row>
    <row r="508" spans="1:26" ht="14.25" customHeight="1" x14ac:dyDescent="0.3">
      <c r="A508" s="215"/>
      <c r="B508" s="215"/>
      <c r="C508" s="215"/>
      <c r="D508" s="215"/>
      <c r="E508" s="215"/>
      <c r="F508" s="215"/>
      <c r="G508" s="215"/>
      <c r="H508" s="215"/>
      <c r="I508" s="215"/>
      <c r="J508" s="215"/>
      <c r="K508" s="215"/>
      <c r="L508" s="215"/>
      <c r="M508" s="215"/>
      <c r="N508" s="215"/>
      <c r="O508" s="215"/>
      <c r="P508" s="215"/>
      <c r="Q508" s="215"/>
      <c r="R508" s="215"/>
      <c r="S508" s="215"/>
      <c r="T508" s="215"/>
      <c r="U508" s="215"/>
      <c r="V508" s="215"/>
      <c r="W508" s="215"/>
      <c r="X508" s="215"/>
      <c r="Y508" s="215"/>
      <c r="Z508" s="215"/>
    </row>
    <row r="509" spans="1:26" ht="14.25" customHeight="1" x14ac:dyDescent="0.3">
      <c r="A509" s="215"/>
      <c r="B509" s="215"/>
      <c r="C509" s="215"/>
      <c r="D509" s="215"/>
      <c r="E509" s="215"/>
      <c r="F509" s="215"/>
      <c r="G509" s="215"/>
      <c r="H509" s="215"/>
      <c r="I509" s="215"/>
      <c r="J509" s="215"/>
      <c r="K509" s="215"/>
      <c r="L509" s="215"/>
      <c r="M509" s="215"/>
      <c r="N509" s="215"/>
      <c r="O509" s="215"/>
      <c r="P509" s="215"/>
      <c r="Q509" s="215"/>
      <c r="R509" s="215"/>
      <c r="S509" s="215"/>
      <c r="T509" s="215"/>
      <c r="U509" s="215"/>
      <c r="V509" s="215"/>
      <c r="W509" s="215"/>
      <c r="X509" s="215"/>
      <c r="Y509" s="215"/>
      <c r="Z509" s="215"/>
    </row>
    <row r="510" spans="1:26" ht="14.25" customHeight="1" x14ac:dyDescent="0.3">
      <c r="A510" s="215"/>
      <c r="B510" s="215"/>
      <c r="C510" s="215"/>
      <c r="D510" s="215"/>
      <c r="E510" s="215"/>
      <c r="F510" s="215"/>
      <c r="G510" s="215"/>
      <c r="H510" s="215"/>
      <c r="I510" s="215"/>
      <c r="J510" s="215"/>
      <c r="K510" s="215"/>
      <c r="L510" s="215"/>
      <c r="M510" s="215"/>
      <c r="N510" s="215"/>
      <c r="O510" s="215"/>
      <c r="P510" s="215"/>
      <c r="Q510" s="215"/>
      <c r="R510" s="215"/>
      <c r="S510" s="215"/>
      <c r="T510" s="215"/>
      <c r="U510" s="215"/>
      <c r="V510" s="215"/>
      <c r="W510" s="215"/>
      <c r="X510" s="215"/>
      <c r="Y510" s="215"/>
      <c r="Z510" s="215"/>
    </row>
    <row r="511" spans="1:26" ht="14.25" customHeight="1" x14ac:dyDescent="0.3">
      <c r="A511" s="215"/>
      <c r="B511" s="215"/>
      <c r="C511" s="215"/>
      <c r="D511" s="215"/>
      <c r="E511" s="215"/>
      <c r="F511" s="215"/>
      <c r="G511" s="215"/>
      <c r="H511" s="215"/>
      <c r="I511" s="215"/>
      <c r="J511" s="215"/>
      <c r="K511" s="215"/>
      <c r="L511" s="215"/>
      <c r="M511" s="215"/>
      <c r="N511" s="215"/>
      <c r="O511" s="215"/>
      <c r="P511" s="215"/>
      <c r="Q511" s="215"/>
      <c r="R511" s="215"/>
      <c r="S511" s="215"/>
      <c r="T511" s="215"/>
      <c r="U511" s="215"/>
      <c r="V511" s="215"/>
      <c r="W511" s="215"/>
      <c r="X511" s="215"/>
      <c r="Y511" s="215"/>
      <c r="Z511" s="215"/>
    </row>
    <row r="512" spans="1:26" ht="14.25" customHeight="1" x14ac:dyDescent="0.3">
      <c r="A512" s="215"/>
      <c r="B512" s="215"/>
      <c r="C512" s="215"/>
      <c r="D512" s="215"/>
      <c r="E512" s="215"/>
      <c r="F512" s="215"/>
      <c r="G512" s="215"/>
      <c r="H512" s="215"/>
      <c r="I512" s="215"/>
      <c r="J512" s="215"/>
      <c r="K512" s="215"/>
      <c r="L512" s="215"/>
      <c r="M512" s="215"/>
      <c r="N512" s="215"/>
      <c r="O512" s="215"/>
      <c r="P512" s="215"/>
      <c r="Q512" s="215"/>
      <c r="R512" s="215"/>
      <c r="S512" s="215"/>
      <c r="T512" s="215"/>
      <c r="U512" s="215"/>
      <c r="V512" s="215"/>
      <c r="W512" s="215"/>
      <c r="X512" s="215"/>
      <c r="Y512" s="215"/>
      <c r="Z512" s="215"/>
    </row>
    <row r="513" spans="1:26" ht="14.25" customHeight="1" x14ac:dyDescent="0.3">
      <c r="A513" s="215"/>
      <c r="B513" s="215"/>
      <c r="C513" s="215"/>
      <c r="D513" s="215"/>
      <c r="E513" s="215"/>
      <c r="F513" s="215"/>
      <c r="G513" s="215"/>
      <c r="H513" s="215"/>
      <c r="I513" s="215"/>
      <c r="J513" s="215"/>
      <c r="K513" s="215"/>
      <c r="L513" s="215"/>
      <c r="M513" s="215"/>
      <c r="N513" s="215"/>
      <c r="O513" s="215"/>
      <c r="P513" s="215"/>
      <c r="Q513" s="215"/>
      <c r="R513" s="215"/>
      <c r="S513" s="215"/>
      <c r="T513" s="215"/>
      <c r="U513" s="215"/>
      <c r="V513" s="215"/>
      <c r="W513" s="215"/>
      <c r="X513" s="215"/>
      <c r="Y513" s="215"/>
      <c r="Z513" s="215"/>
    </row>
    <row r="514" spans="1:26" ht="14.25" customHeight="1" x14ac:dyDescent="0.3">
      <c r="A514" s="215"/>
      <c r="B514" s="215"/>
      <c r="C514" s="215"/>
      <c r="D514" s="215"/>
      <c r="E514" s="215"/>
      <c r="F514" s="215"/>
      <c r="G514" s="215"/>
      <c r="H514" s="215"/>
      <c r="I514" s="215"/>
      <c r="J514" s="215"/>
      <c r="K514" s="215"/>
      <c r="L514" s="215"/>
      <c r="M514" s="215"/>
      <c r="N514" s="215"/>
      <c r="O514" s="215"/>
      <c r="P514" s="215"/>
      <c r="Q514" s="215"/>
      <c r="R514" s="215"/>
      <c r="S514" s="215"/>
      <c r="T514" s="215"/>
      <c r="U514" s="215"/>
      <c r="V514" s="215"/>
      <c r="W514" s="215"/>
      <c r="X514" s="215"/>
      <c r="Y514" s="215"/>
      <c r="Z514" s="215"/>
    </row>
    <row r="515" spans="1:26" ht="14.25" customHeight="1" x14ac:dyDescent="0.3">
      <c r="A515" s="215"/>
      <c r="B515" s="215"/>
      <c r="C515" s="215"/>
      <c r="D515" s="215"/>
      <c r="E515" s="215"/>
      <c r="F515" s="215"/>
      <c r="G515" s="215"/>
      <c r="H515" s="215"/>
      <c r="I515" s="215"/>
      <c r="J515" s="215"/>
      <c r="K515" s="215"/>
      <c r="L515" s="215"/>
      <c r="M515" s="215"/>
      <c r="N515" s="215"/>
      <c r="O515" s="215"/>
      <c r="P515" s="215"/>
      <c r="Q515" s="215"/>
      <c r="R515" s="215"/>
      <c r="S515" s="215"/>
      <c r="T515" s="215"/>
      <c r="U515" s="215"/>
      <c r="V515" s="215"/>
      <c r="W515" s="215"/>
      <c r="X515" s="215"/>
      <c r="Y515" s="215"/>
      <c r="Z515" s="215"/>
    </row>
    <row r="516" spans="1:26" ht="14.25" customHeight="1" x14ac:dyDescent="0.3">
      <c r="A516" s="215"/>
      <c r="B516" s="215"/>
      <c r="C516" s="215"/>
      <c r="D516" s="215"/>
      <c r="E516" s="215"/>
      <c r="F516" s="215"/>
      <c r="G516" s="215"/>
      <c r="H516" s="215"/>
      <c r="I516" s="215"/>
      <c r="J516" s="215"/>
      <c r="K516" s="215"/>
      <c r="L516" s="215"/>
      <c r="M516" s="215"/>
      <c r="N516" s="215"/>
      <c r="O516" s="215"/>
      <c r="P516" s="215"/>
      <c r="Q516" s="215"/>
      <c r="R516" s="215"/>
      <c r="S516" s="215"/>
      <c r="T516" s="215"/>
      <c r="U516" s="215"/>
      <c r="V516" s="215"/>
      <c r="W516" s="215"/>
      <c r="X516" s="215"/>
      <c r="Y516" s="215"/>
      <c r="Z516" s="215"/>
    </row>
    <row r="517" spans="1:26" ht="14.25" customHeight="1" x14ac:dyDescent="0.3">
      <c r="A517" s="215"/>
      <c r="B517" s="215"/>
      <c r="C517" s="215"/>
      <c r="D517" s="215"/>
      <c r="E517" s="215"/>
      <c r="F517" s="215"/>
      <c r="G517" s="215"/>
      <c r="H517" s="215"/>
      <c r="I517" s="215"/>
      <c r="J517" s="215"/>
      <c r="K517" s="215"/>
      <c r="L517" s="215"/>
      <c r="M517" s="215"/>
      <c r="N517" s="215"/>
      <c r="O517" s="215"/>
      <c r="P517" s="215"/>
      <c r="Q517" s="215"/>
      <c r="R517" s="215"/>
      <c r="S517" s="215"/>
      <c r="T517" s="215"/>
      <c r="U517" s="215"/>
      <c r="V517" s="215"/>
      <c r="W517" s="215"/>
      <c r="X517" s="215"/>
      <c r="Y517" s="215"/>
      <c r="Z517" s="215"/>
    </row>
    <row r="518" spans="1:26" ht="14.25" customHeight="1" x14ac:dyDescent="0.3">
      <c r="A518" s="215"/>
      <c r="B518" s="215"/>
      <c r="C518" s="215"/>
      <c r="D518" s="215"/>
      <c r="E518" s="215"/>
      <c r="F518" s="215"/>
      <c r="G518" s="215"/>
      <c r="H518" s="215"/>
      <c r="I518" s="215"/>
      <c r="J518" s="215"/>
      <c r="K518" s="215"/>
      <c r="L518" s="215"/>
      <c r="M518" s="215"/>
      <c r="N518" s="215"/>
      <c r="O518" s="215"/>
      <c r="P518" s="215"/>
      <c r="Q518" s="215"/>
      <c r="R518" s="215"/>
      <c r="S518" s="215"/>
      <c r="T518" s="215"/>
      <c r="U518" s="215"/>
      <c r="V518" s="215"/>
      <c r="W518" s="215"/>
      <c r="X518" s="215"/>
      <c r="Y518" s="215"/>
      <c r="Z518" s="215"/>
    </row>
    <row r="519" spans="1:26" ht="14.25" customHeight="1" x14ac:dyDescent="0.3">
      <c r="A519" s="215"/>
      <c r="B519" s="215"/>
      <c r="C519" s="215"/>
      <c r="D519" s="215"/>
      <c r="E519" s="215"/>
      <c r="F519" s="215"/>
      <c r="G519" s="215"/>
      <c r="H519" s="215"/>
      <c r="I519" s="215"/>
      <c r="J519" s="215"/>
      <c r="K519" s="215"/>
      <c r="L519" s="215"/>
      <c r="M519" s="215"/>
      <c r="N519" s="215"/>
      <c r="O519" s="215"/>
      <c r="P519" s="215"/>
      <c r="Q519" s="215"/>
      <c r="R519" s="215"/>
      <c r="S519" s="215"/>
      <c r="T519" s="215"/>
      <c r="U519" s="215"/>
      <c r="V519" s="215"/>
      <c r="W519" s="215"/>
      <c r="X519" s="215"/>
      <c r="Y519" s="215"/>
      <c r="Z519" s="215"/>
    </row>
    <row r="520" spans="1:26" ht="14.25" customHeight="1" x14ac:dyDescent="0.3">
      <c r="A520" s="215"/>
      <c r="B520" s="215"/>
      <c r="C520" s="215"/>
      <c r="D520" s="215"/>
      <c r="E520" s="215"/>
      <c r="F520" s="215"/>
      <c r="G520" s="215"/>
      <c r="H520" s="215"/>
      <c r="I520" s="215"/>
      <c r="J520" s="215"/>
      <c r="K520" s="215"/>
      <c r="L520" s="215"/>
      <c r="M520" s="215"/>
      <c r="N520" s="215"/>
      <c r="O520" s="215"/>
      <c r="P520" s="215"/>
      <c r="Q520" s="215"/>
      <c r="R520" s="215"/>
      <c r="S520" s="215"/>
      <c r="T520" s="215"/>
      <c r="U520" s="215"/>
      <c r="V520" s="215"/>
      <c r="W520" s="215"/>
      <c r="X520" s="215"/>
      <c r="Y520" s="215"/>
      <c r="Z520" s="215"/>
    </row>
    <row r="521" spans="1:26" ht="14.25" customHeight="1" x14ac:dyDescent="0.3">
      <c r="A521" s="215"/>
      <c r="B521" s="215"/>
      <c r="C521" s="215"/>
      <c r="D521" s="215"/>
      <c r="E521" s="215"/>
      <c r="F521" s="215"/>
      <c r="G521" s="215"/>
      <c r="H521" s="215"/>
      <c r="I521" s="215"/>
      <c r="J521" s="215"/>
      <c r="K521" s="215"/>
      <c r="L521" s="215"/>
      <c r="M521" s="215"/>
      <c r="N521" s="215"/>
      <c r="O521" s="215"/>
      <c r="P521" s="215"/>
      <c r="Q521" s="215"/>
      <c r="R521" s="215"/>
      <c r="S521" s="215"/>
      <c r="T521" s="215"/>
      <c r="U521" s="215"/>
      <c r="V521" s="215"/>
      <c r="W521" s="215"/>
      <c r="X521" s="215"/>
      <c r="Y521" s="215"/>
      <c r="Z521" s="215"/>
    </row>
    <row r="522" spans="1:26" ht="14.25" customHeight="1" x14ac:dyDescent="0.3">
      <c r="A522" s="215"/>
      <c r="B522" s="215"/>
      <c r="C522" s="215"/>
      <c r="D522" s="215"/>
      <c r="E522" s="215"/>
      <c r="F522" s="215"/>
      <c r="G522" s="215"/>
      <c r="H522" s="215"/>
      <c r="I522" s="215"/>
      <c r="J522" s="215"/>
      <c r="K522" s="215"/>
      <c r="L522" s="215"/>
      <c r="M522" s="215"/>
      <c r="N522" s="215"/>
      <c r="O522" s="215"/>
      <c r="P522" s="215"/>
      <c r="Q522" s="215"/>
      <c r="R522" s="215"/>
      <c r="S522" s="215"/>
      <c r="T522" s="215"/>
      <c r="U522" s="215"/>
      <c r="V522" s="215"/>
      <c r="W522" s="215"/>
      <c r="X522" s="215"/>
      <c r="Y522" s="215"/>
      <c r="Z522" s="215"/>
    </row>
    <row r="523" spans="1:26" ht="14.25" customHeight="1" x14ac:dyDescent="0.3">
      <c r="A523" s="215"/>
      <c r="B523" s="215"/>
      <c r="C523" s="215"/>
      <c r="D523" s="215"/>
      <c r="E523" s="215"/>
      <c r="F523" s="215"/>
      <c r="G523" s="215"/>
      <c r="H523" s="215"/>
      <c r="I523" s="215"/>
      <c r="J523" s="215"/>
      <c r="K523" s="215"/>
      <c r="L523" s="215"/>
      <c r="M523" s="215"/>
      <c r="N523" s="215"/>
      <c r="O523" s="215"/>
      <c r="P523" s="215"/>
      <c r="Q523" s="215"/>
      <c r="R523" s="215"/>
      <c r="S523" s="215"/>
      <c r="T523" s="215"/>
      <c r="U523" s="215"/>
      <c r="V523" s="215"/>
      <c r="W523" s="215"/>
      <c r="X523" s="215"/>
      <c r="Y523" s="215"/>
      <c r="Z523" s="215"/>
    </row>
    <row r="524" spans="1:26" ht="14.25" customHeight="1" x14ac:dyDescent="0.3">
      <c r="A524" s="215"/>
      <c r="B524" s="215"/>
      <c r="C524" s="215"/>
      <c r="D524" s="215"/>
      <c r="E524" s="215"/>
      <c r="F524" s="215"/>
      <c r="G524" s="215"/>
      <c r="H524" s="215"/>
      <c r="I524" s="215"/>
      <c r="J524" s="215"/>
      <c r="K524" s="215"/>
      <c r="L524" s="215"/>
      <c r="M524" s="215"/>
      <c r="N524" s="215"/>
      <c r="O524" s="215"/>
      <c r="P524" s="215"/>
      <c r="Q524" s="215"/>
      <c r="R524" s="215"/>
      <c r="S524" s="215"/>
      <c r="T524" s="215"/>
      <c r="U524" s="215"/>
      <c r="V524" s="215"/>
      <c r="W524" s="215"/>
      <c r="X524" s="215"/>
      <c r="Y524" s="215"/>
      <c r="Z524" s="215"/>
    </row>
    <row r="525" spans="1:26" ht="14.25" customHeight="1" x14ac:dyDescent="0.3">
      <c r="A525" s="215"/>
      <c r="B525" s="215"/>
      <c r="C525" s="215"/>
      <c r="D525" s="215"/>
      <c r="E525" s="215"/>
      <c r="F525" s="215"/>
      <c r="G525" s="215"/>
      <c r="H525" s="215"/>
      <c r="I525" s="215"/>
      <c r="J525" s="215"/>
      <c r="K525" s="215"/>
      <c r="L525" s="215"/>
      <c r="M525" s="215"/>
      <c r="N525" s="215"/>
      <c r="O525" s="215"/>
      <c r="P525" s="215"/>
      <c r="Q525" s="215"/>
      <c r="R525" s="215"/>
      <c r="S525" s="215"/>
      <c r="T525" s="215"/>
      <c r="U525" s="215"/>
      <c r="V525" s="215"/>
      <c r="W525" s="215"/>
      <c r="X525" s="215"/>
      <c r="Y525" s="215"/>
      <c r="Z525" s="215"/>
    </row>
    <row r="526" spans="1:26" ht="14.25" customHeight="1" x14ac:dyDescent="0.3">
      <c r="A526" s="215"/>
      <c r="B526" s="215"/>
      <c r="C526" s="215"/>
      <c r="D526" s="215"/>
      <c r="E526" s="215"/>
      <c r="F526" s="215"/>
      <c r="G526" s="215"/>
      <c r="H526" s="215"/>
      <c r="I526" s="215"/>
      <c r="J526" s="215"/>
      <c r="K526" s="215"/>
      <c r="L526" s="215"/>
      <c r="M526" s="215"/>
      <c r="N526" s="215"/>
      <c r="O526" s="215"/>
      <c r="P526" s="215"/>
      <c r="Q526" s="215"/>
      <c r="R526" s="215"/>
      <c r="S526" s="215"/>
      <c r="T526" s="215"/>
      <c r="U526" s="215"/>
      <c r="V526" s="215"/>
      <c r="W526" s="215"/>
      <c r="X526" s="215"/>
      <c r="Y526" s="215"/>
      <c r="Z526" s="215"/>
    </row>
    <row r="527" spans="1:26" ht="14.25" customHeight="1" x14ac:dyDescent="0.3">
      <c r="A527" s="215"/>
      <c r="B527" s="215"/>
      <c r="C527" s="215"/>
      <c r="D527" s="215"/>
      <c r="E527" s="215"/>
      <c r="F527" s="215"/>
      <c r="G527" s="215"/>
      <c r="H527" s="215"/>
      <c r="I527" s="215"/>
      <c r="J527" s="215"/>
      <c r="K527" s="215"/>
      <c r="L527" s="215"/>
      <c r="M527" s="215"/>
      <c r="N527" s="215"/>
      <c r="O527" s="215"/>
      <c r="P527" s="215"/>
      <c r="Q527" s="215"/>
      <c r="R527" s="215"/>
      <c r="S527" s="215"/>
      <c r="T527" s="215"/>
      <c r="U527" s="215"/>
      <c r="V527" s="215"/>
      <c r="W527" s="215"/>
      <c r="X527" s="215"/>
      <c r="Y527" s="215"/>
      <c r="Z527" s="215"/>
    </row>
    <row r="528" spans="1:26" ht="14.25" customHeight="1" x14ac:dyDescent="0.3">
      <c r="A528" s="215"/>
      <c r="B528" s="215"/>
      <c r="C528" s="215"/>
      <c r="D528" s="215"/>
      <c r="E528" s="215"/>
      <c r="F528" s="215"/>
      <c r="G528" s="215"/>
      <c r="H528" s="215"/>
      <c r="I528" s="215"/>
      <c r="J528" s="215"/>
      <c r="K528" s="215"/>
      <c r="L528" s="215"/>
      <c r="M528" s="215"/>
      <c r="N528" s="215"/>
      <c r="O528" s="215"/>
      <c r="P528" s="215"/>
      <c r="Q528" s="215"/>
      <c r="R528" s="215"/>
      <c r="S528" s="215"/>
      <c r="T528" s="215"/>
      <c r="U528" s="215"/>
      <c r="V528" s="215"/>
      <c r="W528" s="215"/>
      <c r="X528" s="215"/>
      <c r="Y528" s="215"/>
      <c r="Z528" s="215"/>
    </row>
    <row r="529" spans="1:26" ht="14.25" customHeight="1" x14ac:dyDescent="0.3">
      <c r="A529" s="215"/>
      <c r="B529" s="215"/>
      <c r="C529" s="215"/>
      <c r="D529" s="215"/>
      <c r="E529" s="215"/>
      <c r="F529" s="215"/>
      <c r="G529" s="215"/>
      <c r="H529" s="215"/>
      <c r="I529" s="215"/>
      <c r="J529" s="215"/>
      <c r="K529" s="215"/>
      <c r="L529" s="215"/>
      <c r="M529" s="215"/>
      <c r="N529" s="215"/>
      <c r="O529" s="215"/>
      <c r="P529" s="215"/>
      <c r="Q529" s="215"/>
      <c r="R529" s="215"/>
      <c r="S529" s="215"/>
      <c r="T529" s="215"/>
      <c r="U529" s="215"/>
      <c r="V529" s="215"/>
      <c r="W529" s="215"/>
      <c r="X529" s="215"/>
      <c r="Y529" s="215"/>
      <c r="Z529" s="215"/>
    </row>
    <row r="530" spans="1:26" ht="14.25" customHeight="1" x14ac:dyDescent="0.3">
      <c r="A530" s="215"/>
      <c r="B530" s="215"/>
      <c r="C530" s="215"/>
      <c r="D530" s="215"/>
      <c r="E530" s="215"/>
      <c r="F530" s="215"/>
      <c r="G530" s="215"/>
      <c r="H530" s="215"/>
      <c r="I530" s="215"/>
      <c r="J530" s="215"/>
      <c r="K530" s="215"/>
      <c r="L530" s="215"/>
      <c r="M530" s="215"/>
      <c r="N530" s="215"/>
      <c r="O530" s="215"/>
      <c r="P530" s="215"/>
      <c r="Q530" s="215"/>
      <c r="R530" s="215"/>
      <c r="S530" s="215"/>
      <c r="T530" s="215"/>
      <c r="U530" s="215"/>
      <c r="V530" s="215"/>
      <c r="W530" s="215"/>
      <c r="X530" s="215"/>
      <c r="Y530" s="215"/>
      <c r="Z530" s="215"/>
    </row>
    <row r="531" spans="1:26" ht="14.25" customHeight="1" x14ac:dyDescent="0.3">
      <c r="A531" s="215"/>
      <c r="B531" s="215"/>
      <c r="C531" s="215"/>
      <c r="D531" s="215"/>
      <c r="E531" s="215"/>
      <c r="F531" s="215"/>
      <c r="G531" s="215"/>
      <c r="H531" s="215"/>
      <c r="I531" s="215"/>
      <c r="J531" s="215"/>
      <c r="K531" s="215"/>
      <c r="L531" s="215"/>
      <c r="M531" s="215"/>
      <c r="N531" s="215"/>
      <c r="O531" s="215"/>
      <c r="P531" s="215"/>
      <c r="Q531" s="215"/>
      <c r="R531" s="215"/>
      <c r="S531" s="215"/>
      <c r="T531" s="215"/>
      <c r="U531" s="215"/>
      <c r="V531" s="215"/>
      <c r="W531" s="215"/>
      <c r="X531" s="215"/>
      <c r="Y531" s="215"/>
      <c r="Z531" s="215"/>
    </row>
    <row r="532" spans="1:26" ht="14.25" customHeight="1" x14ac:dyDescent="0.3">
      <c r="A532" s="215"/>
      <c r="B532" s="215"/>
      <c r="C532" s="215"/>
      <c r="D532" s="215"/>
      <c r="E532" s="215"/>
      <c r="F532" s="215"/>
      <c r="G532" s="215"/>
      <c r="H532" s="215"/>
      <c r="I532" s="215"/>
      <c r="J532" s="215"/>
      <c r="K532" s="215"/>
      <c r="L532" s="215"/>
      <c r="M532" s="215"/>
      <c r="N532" s="215"/>
      <c r="O532" s="215"/>
      <c r="P532" s="215"/>
      <c r="Q532" s="215"/>
      <c r="R532" s="215"/>
      <c r="S532" s="215"/>
      <c r="T532" s="215"/>
      <c r="U532" s="215"/>
      <c r="V532" s="215"/>
      <c r="W532" s="215"/>
      <c r="X532" s="215"/>
      <c r="Y532" s="215"/>
      <c r="Z532" s="215"/>
    </row>
    <row r="533" spans="1:26" ht="14.25" customHeight="1" x14ac:dyDescent="0.3">
      <c r="A533" s="215"/>
      <c r="B533" s="215"/>
      <c r="C533" s="215"/>
      <c r="D533" s="215"/>
      <c r="E533" s="215"/>
      <c r="F533" s="215"/>
      <c r="G533" s="215"/>
      <c r="H533" s="215"/>
      <c r="I533" s="215"/>
      <c r="J533" s="215"/>
      <c r="K533" s="215"/>
      <c r="L533" s="215"/>
      <c r="M533" s="215"/>
      <c r="N533" s="215"/>
      <c r="O533" s="215"/>
      <c r="P533" s="215"/>
      <c r="Q533" s="215"/>
      <c r="R533" s="215"/>
      <c r="S533" s="215"/>
      <c r="T533" s="215"/>
      <c r="U533" s="215"/>
      <c r="V533" s="215"/>
      <c r="W533" s="215"/>
      <c r="X533" s="215"/>
      <c r="Y533" s="215"/>
      <c r="Z533" s="215"/>
    </row>
    <row r="534" spans="1:26" ht="14.25" customHeight="1" x14ac:dyDescent="0.3">
      <c r="A534" s="215"/>
      <c r="B534" s="215"/>
      <c r="C534" s="215"/>
      <c r="D534" s="215"/>
      <c r="E534" s="215"/>
      <c r="F534" s="215"/>
      <c r="G534" s="215"/>
      <c r="H534" s="215"/>
      <c r="I534" s="215"/>
      <c r="J534" s="215"/>
      <c r="K534" s="215"/>
      <c r="L534" s="215"/>
      <c r="M534" s="215"/>
      <c r="N534" s="215"/>
      <c r="O534" s="215"/>
      <c r="P534" s="215"/>
      <c r="Q534" s="215"/>
      <c r="R534" s="215"/>
      <c r="S534" s="215"/>
      <c r="T534" s="215"/>
      <c r="U534" s="215"/>
      <c r="V534" s="215"/>
      <c r="W534" s="215"/>
      <c r="X534" s="215"/>
      <c r="Y534" s="215"/>
      <c r="Z534" s="215"/>
    </row>
    <row r="535" spans="1:26" ht="14.25" customHeight="1" x14ac:dyDescent="0.3">
      <c r="A535" s="215"/>
      <c r="B535" s="215"/>
      <c r="C535" s="215"/>
      <c r="D535" s="215"/>
      <c r="E535" s="215"/>
      <c r="F535" s="215"/>
      <c r="G535" s="215"/>
      <c r="H535" s="215"/>
      <c r="I535" s="215"/>
      <c r="J535" s="215"/>
      <c r="K535" s="215"/>
      <c r="L535" s="215"/>
      <c r="M535" s="215"/>
      <c r="N535" s="215"/>
      <c r="O535" s="215"/>
      <c r="P535" s="215"/>
      <c r="Q535" s="215"/>
      <c r="R535" s="215"/>
      <c r="S535" s="215"/>
      <c r="T535" s="215"/>
      <c r="U535" s="215"/>
      <c r="V535" s="215"/>
      <c r="W535" s="215"/>
      <c r="X535" s="215"/>
      <c r="Y535" s="215"/>
      <c r="Z535" s="215"/>
    </row>
    <row r="536" spans="1:26" ht="14.25" customHeight="1" x14ac:dyDescent="0.3">
      <c r="A536" s="215"/>
      <c r="B536" s="215"/>
      <c r="C536" s="215"/>
      <c r="D536" s="215"/>
      <c r="E536" s="215"/>
      <c r="F536" s="215"/>
      <c r="G536" s="215"/>
      <c r="H536" s="215"/>
      <c r="I536" s="215"/>
      <c r="J536" s="215"/>
      <c r="K536" s="215"/>
      <c r="L536" s="215"/>
      <c r="M536" s="215"/>
      <c r="N536" s="215"/>
      <c r="O536" s="215"/>
      <c r="P536" s="215"/>
      <c r="Q536" s="215"/>
      <c r="R536" s="215"/>
      <c r="S536" s="215"/>
      <c r="T536" s="215"/>
      <c r="U536" s="215"/>
      <c r="V536" s="215"/>
      <c r="W536" s="215"/>
      <c r="X536" s="215"/>
      <c r="Y536" s="215"/>
      <c r="Z536" s="215"/>
    </row>
    <row r="537" spans="1:26" ht="14.25" customHeight="1" x14ac:dyDescent="0.3">
      <c r="A537" s="215"/>
      <c r="B537" s="215"/>
      <c r="C537" s="215"/>
      <c r="D537" s="215"/>
      <c r="E537" s="215"/>
      <c r="F537" s="215"/>
      <c r="G537" s="215"/>
      <c r="H537" s="215"/>
      <c r="I537" s="215"/>
      <c r="J537" s="215"/>
      <c r="K537" s="215"/>
      <c r="L537" s="215"/>
      <c r="M537" s="215"/>
      <c r="N537" s="215"/>
      <c r="O537" s="215"/>
      <c r="P537" s="215"/>
      <c r="Q537" s="215"/>
      <c r="R537" s="215"/>
      <c r="S537" s="215"/>
      <c r="T537" s="215"/>
      <c r="U537" s="215"/>
      <c r="V537" s="215"/>
      <c r="W537" s="215"/>
      <c r="X537" s="215"/>
      <c r="Y537" s="215"/>
      <c r="Z537" s="215"/>
    </row>
    <row r="538" spans="1:26" ht="14.25" customHeight="1" x14ac:dyDescent="0.3">
      <c r="A538" s="215"/>
      <c r="B538" s="215"/>
      <c r="C538" s="215"/>
      <c r="D538" s="215"/>
      <c r="E538" s="215"/>
      <c r="F538" s="215"/>
      <c r="G538" s="215"/>
      <c r="H538" s="215"/>
      <c r="I538" s="215"/>
      <c r="J538" s="215"/>
      <c r="K538" s="215"/>
      <c r="L538" s="215"/>
      <c r="M538" s="215"/>
      <c r="N538" s="215"/>
      <c r="O538" s="215"/>
      <c r="P538" s="215"/>
      <c r="Q538" s="215"/>
      <c r="R538" s="215"/>
      <c r="S538" s="215"/>
      <c r="T538" s="215"/>
      <c r="U538" s="215"/>
      <c r="V538" s="215"/>
      <c r="W538" s="215"/>
      <c r="X538" s="215"/>
      <c r="Y538" s="215"/>
      <c r="Z538" s="215"/>
    </row>
    <row r="539" spans="1:26" ht="14.25" customHeight="1" x14ac:dyDescent="0.3">
      <c r="A539" s="215"/>
      <c r="B539" s="215"/>
      <c r="C539" s="215"/>
      <c r="D539" s="215"/>
      <c r="E539" s="215"/>
      <c r="F539" s="215"/>
      <c r="G539" s="215"/>
      <c r="H539" s="215"/>
      <c r="I539" s="215"/>
      <c r="J539" s="215"/>
      <c r="K539" s="215"/>
      <c r="L539" s="215"/>
      <c r="M539" s="215"/>
      <c r="N539" s="215"/>
      <c r="O539" s="215"/>
      <c r="P539" s="215"/>
      <c r="Q539" s="215"/>
      <c r="R539" s="215"/>
      <c r="S539" s="215"/>
      <c r="T539" s="215"/>
      <c r="U539" s="215"/>
      <c r="V539" s="215"/>
      <c r="W539" s="215"/>
      <c r="X539" s="215"/>
      <c r="Y539" s="215"/>
      <c r="Z539" s="215"/>
    </row>
    <row r="540" spans="1:26" ht="14.25" customHeight="1" x14ac:dyDescent="0.3">
      <c r="A540" s="215"/>
      <c r="B540" s="215"/>
      <c r="C540" s="215"/>
      <c r="D540" s="215"/>
      <c r="E540" s="215"/>
      <c r="F540" s="215"/>
      <c r="G540" s="215"/>
      <c r="H540" s="215"/>
      <c r="I540" s="215"/>
      <c r="J540" s="215"/>
      <c r="K540" s="215"/>
      <c r="L540" s="215"/>
      <c r="M540" s="215"/>
      <c r="N540" s="215"/>
      <c r="O540" s="215"/>
      <c r="P540" s="215"/>
      <c r="Q540" s="215"/>
      <c r="R540" s="215"/>
      <c r="S540" s="215"/>
      <c r="T540" s="215"/>
      <c r="U540" s="215"/>
      <c r="V540" s="215"/>
      <c r="W540" s="215"/>
      <c r="X540" s="215"/>
      <c r="Y540" s="215"/>
      <c r="Z540" s="215"/>
    </row>
    <row r="541" spans="1:26" ht="14.25" customHeight="1" x14ac:dyDescent="0.3">
      <c r="A541" s="215"/>
      <c r="B541" s="215"/>
      <c r="C541" s="215"/>
      <c r="D541" s="215"/>
      <c r="E541" s="215"/>
      <c r="F541" s="215"/>
      <c r="G541" s="215"/>
      <c r="H541" s="215"/>
      <c r="I541" s="215"/>
      <c r="J541" s="215"/>
      <c r="K541" s="215"/>
      <c r="L541" s="215"/>
      <c r="M541" s="215"/>
      <c r="N541" s="215"/>
      <c r="O541" s="215"/>
      <c r="P541" s="215"/>
      <c r="Q541" s="215"/>
      <c r="R541" s="215"/>
      <c r="S541" s="215"/>
      <c r="T541" s="215"/>
      <c r="U541" s="215"/>
      <c r="V541" s="215"/>
      <c r="W541" s="215"/>
      <c r="X541" s="215"/>
      <c r="Y541" s="215"/>
      <c r="Z541" s="215"/>
    </row>
    <row r="542" spans="1:26" ht="14.25" customHeight="1" x14ac:dyDescent="0.3">
      <c r="A542" s="215"/>
      <c r="B542" s="215"/>
      <c r="C542" s="215"/>
      <c r="D542" s="215"/>
      <c r="E542" s="215"/>
      <c r="F542" s="215"/>
      <c r="G542" s="215"/>
      <c r="H542" s="215"/>
      <c r="I542" s="215"/>
      <c r="J542" s="215"/>
      <c r="K542" s="215"/>
      <c r="L542" s="215"/>
      <c r="M542" s="215"/>
      <c r="N542" s="215"/>
      <c r="O542" s="215"/>
      <c r="P542" s="215"/>
      <c r="Q542" s="215"/>
      <c r="R542" s="215"/>
      <c r="S542" s="215"/>
      <c r="T542" s="215"/>
      <c r="U542" s="215"/>
      <c r="V542" s="215"/>
      <c r="W542" s="215"/>
      <c r="X542" s="215"/>
      <c r="Y542" s="215"/>
      <c r="Z542" s="215"/>
    </row>
    <row r="543" spans="1:26" ht="14.25" customHeight="1" x14ac:dyDescent="0.3">
      <c r="A543" s="215"/>
      <c r="B543" s="215"/>
      <c r="C543" s="215"/>
      <c r="D543" s="215"/>
      <c r="E543" s="215"/>
      <c r="F543" s="215"/>
      <c r="G543" s="215"/>
      <c r="H543" s="215"/>
      <c r="I543" s="215"/>
      <c r="J543" s="215"/>
      <c r="K543" s="215"/>
      <c r="L543" s="215"/>
      <c r="M543" s="215"/>
      <c r="N543" s="215"/>
      <c r="O543" s="215"/>
      <c r="P543" s="215"/>
      <c r="Q543" s="215"/>
      <c r="R543" s="215"/>
      <c r="S543" s="215"/>
      <c r="T543" s="215"/>
      <c r="U543" s="215"/>
      <c r="V543" s="215"/>
      <c r="W543" s="215"/>
      <c r="X543" s="215"/>
      <c r="Y543" s="215"/>
      <c r="Z543" s="215"/>
    </row>
    <row r="544" spans="1:26" ht="14.25" customHeight="1" x14ac:dyDescent="0.3">
      <c r="A544" s="215"/>
      <c r="B544" s="215"/>
      <c r="C544" s="215"/>
      <c r="D544" s="215"/>
      <c r="E544" s="215"/>
      <c r="F544" s="215"/>
      <c r="G544" s="215"/>
      <c r="H544" s="215"/>
      <c r="I544" s="215"/>
      <c r="J544" s="215"/>
      <c r="K544" s="215"/>
      <c r="L544" s="215"/>
      <c r="M544" s="215"/>
      <c r="N544" s="215"/>
      <c r="O544" s="215"/>
      <c r="P544" s="215"/>
      <c r="Q544" s="215"/>
      <c r="R544" s="215"/>
      <c r="S544" s="215"/>
      <c r="T544" s="215"/>
      <c r="U544" s="215"/>
      <c r="V544" s="215"/>
      <c r="W544" s="215"/>
      <c r="X544" s="215"/>
      <c r="Y544" s="215"/>
      <c r="Z544" s="215"/>
    </row>
    <row r="545" spans="1:26" ht="14.25" customHeight="1" x14ac:dyDescent="0.3">
      <c r="A545" s="215"/>
      <c r="B545" s="215"/>
      <c r="C545" s="215"/>
      <c r="D545" s="215"/>
      <c r="E545" s="215"/>
      <c r="F545" s="215"/>
      <c r="G545" s="215"/>
      <c r="H545" s="215"/>
      <c r="I545" s="215"/>
      <c r="J545" s="215"/>
      <c r="K545" s="215"/>
      <c r="L545" s="215"/>
      <c r="M545" s="215"/>
      <c r="N545" s="215"/>
      <c r="O545" s="215"/>
      <c r="P545" s="215"/>
      <c r="Q545" s="215"/>
      <c r="R545" s="215"/>
      <c r="S545" s="215"/>
      <c r="T545" s="215"/>
      <c r="U545" s="215"/>
      <c r="V545" s="215"/>
      <c r="W545" s="215"/>
      <c r="X545" s="215"/>
      <c r="Y545" s="215"/>
      <c r="Z545" s="215"/>
    </row>
    <row r="546" spans="1:26" ht="14.25" customHeight="1" x14ac:dyDescent="0.3">
      <c r="A546" s="215"/>
      <c r="B546" s="215"/>
      <c r="C546" s="215"/>
      <c r="D546" s="215"/>
      <c r="E546" s="215"/>
      <c r="F546" s="215"/>
      <c r="G546" s="215"/>
      <c r="H546" s="215"/>
      <c r="I546" s="215"/>
      <c r="J546" s="215"/>
      <c r="K546" s="215"/>
      <c r="L546" s="215"/>
      <c r="M546" s="215"/>
      <c r="N546" s="215"/>
      <c r="O546" s="215"/>
      <c r="P546" s="215"/>
      <c r="Q546" s="215"/>
      <c r="R546" s="215"/>
      <c r="S546" s="215"/>
      <c r="T546" s="215"/>
      <c r="U546" s="215"/>
      <c r="V546" s="215"/>
      <c r="W546" s="215"/>
      <c r="X546" s="215"/>
      <c r="Y546" s="215"/>
      <c r="Z546" s="215"/>
    </row>
    <row r="547" spans="1:26" ht="14.25" customHeight="1" x14ac:dyDescent="0.3">
      <c r="A547" s="215"/>
      <c r="B547" s="215"/>
      <c r="C547" s="215"/>
      <c r="D547" s="215"/>
      <c r="E547" s="215"/>
      <c r="F547" s="215"/>
      <c r="G547" s="215"/>
      <c r="H547" s="215"/>
      <c r="I547" s="215"/>
      <c r="J547" s="215"/>
      <c r="K547" s="215"/>
      <c r="L547" s="215"/>
      <c r="M547" s="215"/>
      <c r="N547" s="215"/>
      <c r="O547" s="215"/>
      <c r="P547" s="215"/>
      <c r="Q547" s="215"/>
      <c r="R547" s="215"/>
      <c r="S547" s="215"/>
      <c r="T547" s="215"/>
      <c r="U547" s="215"/>
      <c r="V547" s="215"/>
      <c r="W547" s="215"/>
      <c r="X547" s="215"/>
      <c r="Y547" s="215"/>
      <c r="Z547" s="215"/>
    </row>
    <row r="548" spans="1:26" ht="14.25" customHeight="1" x14ac:dyDescent="0.3">
      <c r="A548" s="215"/>
      <c r="B548" s="215"/>
      <c r="C548" s="215"/>
      <c r="D548" s="215"/>
      <c r="E548" s="215"/>
      <c r="F548" s="215"/>
      <c r="G548" s="215"/>
      <c r="H548" s="215"/>
      <c r="I548" s="215"/>
      <c r="J548" s="215"/>
      <c r="K548" s="215"/>
      <c r="L548" s="215"/>
      <c r="M548" s="215"/>
      <c r="N548" s="215"/>
      <c r="O548" s="215"/>
      <c r="P548" s="215"/>
      <c r="Q548" s="215"/>
      <c r="R548" s="215"/>
      <c r="S548" s="215"/>
      <c r="T548" s="215"/>
      <c r="U548" s="215"/>
      <c r="V548" s="215"/>
      <c r="W548" s="215"/>
      <c r="X548" s="215"/>
      <c r="Y548" s="215"/>
      <c r="Z548" s="215"/>
    </row>
    <row r="549" spans="1:26" ht="14.25" customHeight="1" x14ac:dyDescent="0.3">
      <c r="A549" s="215"/>
      <c r="B549" s="215"/>
      <c r="C549" s="215"/>
      <c r="D549" s="215"/>
      <c r="E549" s="215"/>
      <c r="F549" s="215"/>
      <c r="G549" s="215"/>
      <c r="H549" s="215"/>
      <c r="I549" s="215"/>
      <c r="J549" s="215"/>
      <c r="K549" s="215"/>
      <c r="L549" s="215"/>
      <c r="M549" s="215"/>
      <c r="N549" s="215"/>
      <c r="O549" s="215"/>
      <c r="P549" s="215"/>
      <c r="Q549" s="215"/>
      <c r="R549" s="215"/>
      <c r="S549" s="215"/>
      <c r="T549" s="215"/>
      <c r="U549" s="215"/>
      <c r="V549" s="215"/>
      <c r="W549" s="215"/>
      <c r="X549" s="215"/>
      <c r="Y549" s="215"/>
      <c r="Z549" s="215"/>
    </row>
    <row r="550" spans="1:26" ht="14.25" customHeight="1" x14ac:dyDescent="0.3">
      <c r="A550" s="215"/>
      <c r="B550" s="215"/>
      <c r="C550" s="215"/>
      <c r="D550" s="215"/>
      <c r="E550" s="215"/>
      <c r="F550" s="215"/>
      <c r="G550" s="215"/>
      <c r="H550" s="215"/>
      <c r="I550" s="215"/>
      <c r="J550" s="215"/>
      <c r="K550" s="215"/>
      <c r="L550" s="215"/>
      <c r="M550" s="215"/>
      <c r="N550" s="215"/>
      <c r="O550" s="215"/>
      <c r="P550" s="215"/>
      <c r="Q550" s="215"/>
      <c r="R550" s="215"/>
      <c r="S550" s="215"/>
      <c r="T550" s="215"/>
      <c r="U550" s="215"/>
      <c r="V550" s="215"/>
      <c r="W550" s="215"/>
      <c r="X550" s="215"/>
      <c r="Y550" s="215"/>
      <c r="Z550" s="215"/>
    </row>
    <row r="551" spans="1:26" ht="14.25" customHeight="1" x14ac:dyDescent="0.3">
      <c r="A551" s="215"/>
      <c r="B551" s="215"/>
      <c r="C551" s="215"/>
      <c r="D551" s="215"/>
      <c r="E551" s="215"/>
      <c r="F551" s="215"/>
      <c r="G551" s="215"/>
      <c r="H551" s="215"/>
      <c r="I551" s="215"/>
      <c r="J551" s="215"/>
      <c r="K551" s="215"/>
      <c r="L551" s="215"/>
      <c r="M551" s="215"/>
      <c r="N551" s="215"/>
      <c r="O551" s="215"/>
      <c r="P551" s="215"/>
      <c r="Q551" s="215"/>
      <c r="R551" s="215"/>
      <c r="S551" s="215"/>
      <c r="T551" s="215"/>
      <c r="U551" s="215"/>
      <c r="V551" s="215"/>
      <c r="W551" s="215"/>
      <c r="X551" s="215"/>
      <c r="Y551" s="215"/>
      <c r="Z551" s="215"/>
    </row>
    <row r="552" spans="1:26" ht="14.25" customHeight="1" x14ac:dyDescent="0.3">
      <c r="A552" s="215"/>
      <c r="B552" s="215"/>
      <c r="C552" s="215"/>
      <c r="D552" s="215"/>
      <c r="E552" s="215"/>
      <c r="F552" s="215"/>
      <c r="G552" s="215"/>
      <c r="H552" s="215"/>
      <c r="I552" s="215"/>
      <c r="J552" s="215"/>
      <c r="K552" s="215"/>
      <c r="L552" s="215"/>
      <c r="M552" s="215"/>
      <c r="N552" s="215"/>
      <c r="O552" s="215"/>
      <c r="P552" s="215"/>
      <c r="Q552" s="215"/>
      <c r="R552" s="215"/>
      <c r="S552" s="215"/>
      <c r="T552" s="215"/>
      <c r="U552" s="215"/>
      <c r="V552" s="215"/>
      <c r="W552" s="215"/>
      <c r="X552" s="215"/>
      <c r="Y552" s="215"/>
      <c r="Z552" s="215"/>
    </row>
    <row r="553" spans="1:26" ht="14.25" customHeight="1" x14ac:dyDescent="0.3">
      <c r="A553" s="215"/>
      <c r="B553" s="215"/>
      <c r="C553" s="215"/>
      <c r="D553" s="215"/>
      <c r="E553" s="215"/>
      <c r="F553" s="215"/>
      <c r="G553" s="215"/>
      <c r="H553" s="215"/>
      <c r="I553" s="215"/>
      <c r="J553" s="215"/>
      <c r="K553" s="215"/>
      <c r="L553" s="215"/>
      <c r="M553" s="215"/>
      <c r="N553" s="215"/>
      <c r="O553" s="215"/>
      <c r="P553" s="215"/>
      <c r="Q553" s="215"/>
      <c r="R553" s="215"/>
      <c r="S553" s="215"/>
      <c r="T553" s="215"/>
      <c r="U553" s="215"/>
      <c r="V553" s="215"/>
      <c r="W553" s="215"/>
      <c r="X553" s="215"/>
      <c r="Y553" s="215"/>
      <c r="Z553" s="215"/>
    </row>
    <row r="554" spans="1:26" ht="14.25" customHeight="1" x14ac:dyDescent="0.3">
      <c r="A554" s="215"/>
      <c r="B554" s="215"/>
      <c r="C554" s="215"/>
      <c r="D554" s="215"/>
      <c r="E554" s="215"/>
      <c r="F554" s="215"/>
      <c r="G554" s="215"/>
      <c r="H554" s="215"/>
      <c r="I554" s="215"/>
      <c r="J554" s="215"/>
      <c r="K554" s="215"/>
      <c r="L554" s="215"/>
      <c r="M554" s="215"/>
      <c r="N554" s="215"/>
      <c r="O554" s="215"/>
      <c r="P554" s="215"/>
      <c r="Q554" s="215"/>
      <c r="R554" s="215"/>
      <c r="S554" s="215"/>
      <c r="T554" s="215"/>
      <c r="U554" s="215"/>
      <c r="V554" s="215"/>
      <c r="W554" s="215"/>
      <c r="X554" s="215"/>
      <c r="Y554" s="215"/>
      <c r="Z554" s="215"/>
    </row>
    <row r="555" spans="1:26" ht="14.25" customHeight="1" x14ac:dyDescent="0.3">
      <c r="A555" s="215"/>
      <c r="B555" s="215"/>
      <c r="C555" s="215"/>
      <c r="D555" s="215"/>
      <c r="E555" s="215"/>
      <c r="F555" s="215"/>
      <c r="G555" s="215"/>
      <c r="H555" s="215"/>
      <c r="I555" s="215"/>
      <c r="J555" s="215"/>
      <c r="K555" s="215"/>
      <c r="L555" s="215"/>
      <c r="M555" s="215"/>
      <c r="N555" s="215"/>
      <c r="O555" s="215"/>
      <c r="P555" s="215"/>
      <c r="Q555" s="215"/>
      <c r="R555" s="215"/>
      <c r="S555" s="215"/>
      <c r="T555" s="215"/>
      <c r="U555" s="215"/>
      <c r="V555" s="215"/>
      <c r="W555" s="215"/>
      <c r="X555" s="215"/>
      <c r="Y555" s="215"/>
      <c r="Z555" s="215"/>
    </row>
    <row r="556" spans="1:26" ht="14.25" customHeight="1" x14ac:dyDescent="0.3">
      <c r="A556" s="215"/>
      <c r="B556" s="215"/>
      <c r="C556" s="215"/>
      <c r="D556" s="215"/>
      <c r="E556" s="215"/>
      <c r="F556" s="215"/>
      <c r="G556" s="215"/>
      <c r="H556" s="215"/>
      <c r="I556" s="215"/>
      <c r="J556" s="215"/>
      <c r="K556" s="215"/>
      <c r="L556" s="215"/>
      <c r="M556" s="215"/>
      <c r="N556" s="215"/>
      <c r="O556" s="215"/>
      <c r="P556" s="215"/>
      <c r="Q556" s="215"/>
      <c r="R556" s="215"/>
      <c r="S556" s="215"/>
      <c r="T556" s="215"/>
      <c r="U556" s="215"/>
      <c r="V556" s="215"/>
      <c r="W556" s="215"/>
      <c r="X556" s="215"/>
      <c r="Y556" s="215"/>
      <c r="Z556" s="215"/>
    </row>
    <row r="557" spans="1:26" ht="14.25" customHeight="1" x14ac:dyDescent="0.3">
      <c r="A557" s="215"/>
      <c r="B557" s="215"/>
      <c r="C557" s="215"/>
      <c r="D557" s="215"/>
      <c r="E557" s="215"/>
      <c r="F557" s="215"/>
      <c r="G557" s="215"/>
      <c r="H557" s="215"/>
      <c r="I557" s="215"/>
      <c r="J557" s="215"/>
      <c r="K557" s="215"/>
      <c r="L557" s="215"/>
      <c r="M557" s="215"/>
      <c r="N557" s="215"/>
      <c r="O557" s="215"/>
      <c r="P557" s="215"/>
      <c r="Q557" s="215"/>
      <c r="R557" s="215"/>
      <c r="S557" s="215"/>
      <c r="T557" s="215"/>
      <c r="U557" s="215"/>
      <c r="V557" s="215"/>
      <c r="W557" s="215"/>
      <c r="X557" s="215"/>
      <c r="Y557" s="215"/>
      <c r="Z557" s="215"/>
    </row>
    <row r="558" spans="1:26" ht="14.25" customHeight="1" x14ac:dyDescent="0.3">
      <c r="A558" s="215"/>
      <c r="B558" s="215"/>
      <c r="C558" s="215"/>
      <c r="D558" s="215"/>
      <c r="E558" s="215"/>
      <c r="F558" s="215"/>
      <c r="G558" s="215"/>
      <c r="H558" s="215"/>
      <c r="I558" s="215"/>
      <c r="J558" s="215"/>
      <c r="K558" s="215"/>
      <c r="L558" s="215"/>
      <c r="M558" s="215"/>
      <c r="N558" s="215"/>
      <c r="O558" s="215"/>
      <c r="P558" s="215"/>
      <c r="Q558" s="215"/>
      <c r="R558" s="215"/>
      <c r="S558" s="215"/>
      <c r="T558" s="215"/>
      <c r="U558" s="215"/>
      <c r="V558" s="215"/>
      <c r="W558" s="215"/>
      <c r="X558" s="215"/>
      <c r="Y558" s="215"/>
      <c r="Z558" s="215"/>
    </row>
    <row r="559" spans="1:26" ht="14.25" customHeight="1" x14ac:dyDescent="0.3">
      <c r="A559" s="215"/>
      <c r="B559" s="215"/>
      <c r="C559" s="215"/>
      <c r="D559" s="215"/>
      <c r="E559" s="215"/>
      <c r="F559" s="215"/>
      <c r="G559" s="215"/>
      <c r="H559" s="215"/>
      <c r="I559" s="215"/>
      <c r="J559" s="215"/>
      <c r="K559" s="215"/>
      <c r="L559" s="215"/>
      <c r="M559" s="215"/>
      <c r="N559" s="215"/>
      <c r="O559" s="215"/>
      <c r="P559" s="215"/>
      <c r="Q559" s="215"/>
      <c r="R559" s="215"/>
      <c r="S559" s="215"/>
      <c r="T559" s="215"/>
      <c r="U559" s="215"/>
      <c r="V559" s="215"/>
      <c r="W559" s="215"/>
      <c r="X559" s="215"/>
      <c r="Y559" s="215"/>
      <c r="Z559" s="215"/>
    </row>
    <row r="560" spans="1:26" ht="14.25" customHeight="1" x14ac:dyDescent="0.3">
      <c r="A560" s="215"/>
      <c r="B560" s="215"/>
      <c r="C560" s="215"/>
      <c r="D560" s="215"/>
      <c r="E560" s="215"/>
      <c r="F560" s="215"/>
      <c r="G560" s="215"/>
      <c r="H560" s="215"/>
      <c r="I560" s="215"/>
      <c r="J560" s="215"/>
      <c r="K560" s="215"/>
      <c r="L560" s="215"/>
      <c r="M560" s="215"/>
      <c r="N560" s="215"/>
      <c r="O560" s="215"/>
      <c r="P560" s="215"/>
      <c r="Q560" s="215"/>
      <c r="R560" s="215"/>
      <c r="S560" s="215"/>
      <c r="T560" s="215"/>
      <c r="U560" s="215"/>
      <c r="V560" s="215"/>
      <c r="W560" s="215"/>
      <c r="X560" s="215"/>
      <c r="Y560" s="215"/>
      <c r="Z560" s="215"/>
    </row>
    <row r="561" spans="1:26" ht="14.25" customHeight="1" x14ac:dyDescent="0.3">
      <c r="A561" s="215"/>
      <c r="B561" s="215"/>
      <c r="C561" s="215"/>
      <c r="D561" s="215"/>
      <c r="E561" s="215"/>
      <c r="F561" s="215"/>
      <c r="G561" s="215"/>
      <c r="H561" s="215"/>
      <c r="I561" s="215"/>
      <c r="J561" s="215"/>
      <c r="K561" s="215"/>
      <c r="L561" s="215"/>
      <c r="M561" s="215"/>
      <c r="N561" s="215"/>
      <c r="O561" s="215"/>
      <c r="P561" s="215"/>
      <c r="Q561" s="215"/>
      <c r="R561" s="215"/>
      <c r="S561" s="215"/>
      <c r="T561" s="215"/>
      <c r="U561" s="215"/>
      <c r="V561" s="215"/>
      <c r="W561" s="215"/>
      <c r="X561" s="215"/>
      <c r="Y561" s="215"/>
      <c r="Z561" s="215"/>
    </row>
    <row r="562" spans="1:26" ht="14.25" customHeight="1" x14ac:dyDescent="0.3">
      <c r="A562" s="215"/>
      <c r="B562" s="215"/>
      <c r="C562" s="215"/>
      <c r="D562" s="215"/>
      <c r="E562" s="215"/>
      <c r="F562" s="215"/>
      <c r="G562" s="215"/>
      <c r="H562" s="215"/>
      <c r="I562" s="215"/>
      <c r="J562" s="215"/>
      <c r="K562" s="215"/>
      <c r="L562" s="215"/>
      <c r="M562" s="215"/>
      <c r="N562" s="215"/>
      <c r="O562" s="215"/>
      <c r="P562" s="215"/>
      <c r="Q562" s="215"/>
      <c r="R562" s="215"/>
      <c r="S562" s="215"/>
      <c r="T562" s="215"/>
      <c r="U562" s="215"/>
      <c r="V562" s="215"/>
      <c r="W562" s="215"/>
      <c r="X562" s="215"/>
      <c r="Y562" s="215"/>
      <c r="Z562" s="215"/>
    </row>
    <row r="563" spans="1:26" ht="14.25" customHeight="1" x14ac:dyDescent="0.3">
      <c r="A563" s="215"/>
      <c r="B563" s="215"/>
      <c r="C563" s="215"/>
      <c r="D563" s="215"/>
      <c r="E563" s="215"/>
      <c r="F563" s="215"/>
      <c r="G563" s="215"/>
      <c r="H563" s="215"/>
      <c r="I563" s="215"/>
      <c r="J563" s="215"/>
      <c r="K563" s="215"/>
      <c r="L563" s="215"/>
      <c r="M563" s="215"/>
      <c r="N563" s="215"/>
      <c r="O563" s="215"/>
      <c r="P563" s="215"/>
      <c r="Q563" s="215"/>
      <c r="R563" s="215"/>
      <c r="S563" s="215"/>
      <c r="T563" s="215"/>
      <c r="U563" s="215"/>
      <c r="V563" s="215"/>
      <c r="W563" s="215"/>
      <c r="X563" s="215"/>
      <c r="Y563" s="215"/>
      <c r="Z563" s="215"/>
    </row>
    <row r="564" spans="1:26" ht="14.25" customHeight="1" x14ac:dyDescent="0.3">
      <c r="A564" s="215"/>
      <c r="B564" s="215"/>
      <c r="C564" s="215"/>
      <c r="D564" s="215"/>
      <c r="E564" s="215"/>
      <c r="F564" s="215"/>
      <c r="G564" s="215"/>
      <c r="H564" s="215"/>
      <c r="I564" s="215"/>
      <c r="J564" s="215"/>
      <c r="K564" s="215"/>
      <c r="L564" s="215"/>
      <c r="M564" s="215"/>
      <c r="N564" s="215"/>
      <c r="O564" s="215"/>
      <c r="P564" s="215"/>
      <c r="Q564" s="215"/>
      <c r="R564" s="215"/>
      <c r="S564" s="215"/>
      <c r="T564" s="215"/>
      <c r="U564" s="215"/>
      <c r="V564" s="215"/>
      <c r="W564" s="215"/>
      <c r="X564" s="215"/>
      <c r="Y564" s="215"/>
      <c r="Z564" s="215"/>
    </row>
    <row r="565" spans="1:26" ht="14.25" customHeight="1" x14ac:dyDescent="0.3">
      <c r="A565" s="215"/>
      <c r="B565" s="215"/>
      <c r="C565" s="215"/>
      <c r="D565" s="215"/>
      <c r="E565" s="215"/>
      <c r="F565" s="215"/>
      <c r="G565" s="215"/>
      <c r="H565" s="215"/>
      <c r="I565" s="215"/>
      <c r="J565" s="215"/>
      <c r="K565" s="215"/>
      <c r="L565" s="215"/>
      <c r="M565" s="215"/>
      <c r="N565" s="215"/>
      <c r="O565" s="215"/>
      <c r="P565" s="215"/>
      <c r="Q565" s="215"/>
      <c r="R565" s="215"/>
      <c r="S565" s="215"/>
      <c r="T565" s="215"/>
      <c r="U565" s="215"/>
      <c r="V565" s="215"/>
      <c r="W565" s="215"/>
      <c r="X565" s="215"/>
      <c r="Y565" s="215"/>
      <c r="Z565" s="215"/>
    </row>
    <row r="566" spans="1:26" ht="14.25" customHeight="1" x14ac:dyDescent="0.3">
      <c r="A566" s="215"/>
      <c r="B566" s="215"/>
      <c r="C566" s="215"/>
      <c r="D566" s="215"/>
      <c r="E566" s="215"/>
      <c r="F566" s="215"/>
      <c r="G566" s="215"/>
      <c r="H566" s="215"/>
      <c r="I566" s="215"/>
      <c r="J566" s="215"/>
      <c r="K566" s="215"/>
      <c r="L566" s="215"/>
      <c r="M566" s="215"/>
      <c r="N566" s="215"/>
      <c r="O566" s="215"/>
      <c r="P566" s="215"/>
      <c r="Q566" s="215"/>
      <c r="R566" s="215"/>
      <c r="S566" s="215"/>
      <c r="T566" s="215"/>
      <c r="U566" s="215"/>
      <c r="V566" s="215"/>
      <c r="W566" s="215"/>
      <c r="X566" s="215"/>
      <c r="Y566" s="215"/>
      <c r="Z566" s="215"/>
    </row>
    <row r="567" spans="1:26" ht="14.25" customHeight="1" x14ac:dyDescent="0.3">
      <c r="A567" s="215"/>
      <c r="B567" s="215"/>
      <c r="C567" s="215"/>
      <c r="D567" s="215"/>
      <c r="E567" s="215"/>
      <c r="F567" s="215"/>
      <c r="G567" s="215"/>
      <c r="H567" s="215"/>
      <c r="I567" s="215"/>
      <c r="J567" s="215"/>
      <c r="K567" s="215"/>
      <c r="L567" s="215"/>
      <c r="M567" s="215"/>
      <c r="N567" s="215"/>
      <c r="O567" s="215"/>
      <c r="P567" s="215"/>
      <c r="Q567" s="215"/>
      <c r="R567" s="215"/>
      <c r="S567" s="215"/>
      <c r="T567" s="215"/>
      <c r="U567" s="215"/>
      <c r="V567" s="215"/>
      <c r="W567" s="215"/>
      <c r="X567" s="215"/>
      <c r="Y567" s="215"/>
      <c r="Z567" s="215"/>
    </row>
    <row r="568" spans="1:26" ht="14.25" customHeight="1" x14ac:dyDescent="0.3">
      <c r="A568" s="215"/>
      <c r="B568" s="215"/>
      <c r="C568" s="215"/>
      <c r="D568" s="215"/>
      <c r="E568" s="215"/>
      <c r="F568" s="215"/>
      <c r="G568" s="215"/>
      <c r="H568" s="215"/>
      <c r="I568" s="215"/>
      <c r="J568" s="215"/>
      <c r="K568" s="215"/>
      <c r="L568" s="215"/>
      <c r="M568" s="215"/>
      <c r="N568" s="215"/>
      <c r="O568" s="215"/>
      <c r="P568" s="215"/>
      <c r="Q568" s="215"/>
      <c r="R568" s="215"/>
      <c r="S568" s="215"/>
      <c r="T568" s="215"/>
      <c r="U568" s="215"/>
      <c r="V568" s="215"/>
      <c r="W568" s="215"/>
      <c r="X568" s="215"/>
      <c r="Y568" s="215"/>
      <c r="Z568" s="215"/>
    </row>
    <row r="569" spans="1:26" ht="14.25" customHeight="1" x14ac:dyDescent="0.3">
      <c r="A569" s="215"/>
      <c r="B569" s="215"/>
      <c r="C569" s="215"/>
      <c r="D569" s="215"/>
      <c r="E569" s="215"/>
      <c r="F569" s="215"/>
      <c r="G569" s="215"/>
      <c r="H569" s="215"/>
      <c r="I569" s="215"/>
      <c r="J569" s="215"/>
      <c r="K569" s="215"/>
      <c r="L569" s="215"/>
      <c r="M569" s="215"/>
      <c r="N569" s="215"/>
      <c r="O569" s="215"/>
      <c r="P569" s="215"/>
      <c r="Q569" s="215"/>
      <c r="R569" s="215"/>
      <c r="S569" s="215"/>
      <c r="T569" s="215"/>
      <c r="U569" s="215"/>
      <c r="V569" s="215"/>
      <c r="W569" s="215"/>
      <c r="X569" s="215"/>
      <c r="Y569" s="215"/>
      <c r="Z569" s="215"/>
    </row>
    <row r="570" spans="1:26" ht="14.25" customHeight="1" x14ac:dyDescent="0.3">
      <c r="A570" s="215"/>
      <c r="B570" s="215"/>
      <c r="C570" s="215"/>
      <c r="D570" s="215"/>
      <c r="E570" s="215"/>
      <c r="F570" s="215"/>
      <c r="G570" s="215"/>
      <c r="H570" s="215"/>
      <c r="I570" s="215"/>
      <c r="J570" s="215"/>
      <c r="K570" s="215"/>
      <c r="L570" s="215"/>
      <c r="M570" s="215"/>
      <c r="N570" s="215"/>
      <c r="O570" s="215"/>
      <c r="P570" s="215"/>
      <c r="Q570" s="215"/>
      <c r="R570" s="215"/>
      <c r="S570" s="215"/>
      <c r="T570" s="215"/>
      <c r="U570" s="215"/>
      <c r="V570" s="215"/>
      <c r="W570" s="215"/>
      <c r="X570" s="215"/>
      <c r="Y570" s="215"/>
      <c r="Z570" s="215"/>
    </row>
    <row r="571" spans="1:26" ht="14.25" customHeight="1" x14ac:dyDescent="0.3">
      <c r="A571" s="215"/>
      <c r="B571" s="215"/>
      <c r="C571" s="215"/>
      <c r="D571" s="215"/>
      <c r="E571" s="215"/>
      <c r="F571" s="215"/>
      <c r="G571" s="215"/>
      <c r="H571" s="215"/>
      <c r="I571" s="215"/>
      <c r="J571" s="215"/>
      <c r="K571" s="215"/>
      <c r="L571" s="215"/>
      <c r="M571" s="215"/>
      <c r="N571" s="215"/>
      <c r="O571" s="215"/>
      <c r="P571" s="215"/>
      <c r="Q571" s="215"/>
      <c r="R571" s="215"/>
      <c r="S571" s="215"/>
      <c r="T571" s="215"/>
      <c r="U571" s="215"/>
      <c r="V571" s="215"/>
      <c r="W571" s="215"/>
      <c r="X571" s="215"/>
      <c r="Y571" s="215"/>
      <c r="Z571" s="215"/>
    </row>
    <row r="572" spans="1:26" ht="14.25" customHeight="1" x14ac:dyDescent="0.3">
      <c r="A572" s="215"/>
      <c r="B572" s="215"/>
      <c r="C572" s="215"/>
      <c r="D572" s="215"/>
      <c r="E572" s="215"/>
      <c r="F572" s="215"/>
      <c r="G572" s="215"/>
      <c r="H572" s="215"/>
      <c r="I572" s="215"/>
      <c r="J572" s="215"/>
      <c r="K572" s="215"/>
      <c r="L572" s="215"/>
      <c r="M572" s="215"/>
      <c r="N572" s="215"/>
      <c r="O572" s="215"/>
      <c r="P572" s="215"/>
      <c r="Q572" s="215"/>
      <c r="R572" s="215"/>
      <c r="S572" s="215"/>
      <c r="T572" s="215"/>
      <c r="U572" s="215"/>
      <c r="V572" s="215"/>
      <c r="W572" s="215"/>
      <c r="X572" s="215"/>
      <c r="Y572" s="215"/>
      <c r="Z572" s="215"/>
    </row>
    <row r="573" spans="1:26" ht="14.25" customHeight="1" x14ac:dyDescent="0.3">
      <c r="A573" s="215"/>
      <c r="B573" s="215"/>
      <c r="C573" s="215"/>
      <c r="D573" s="215"/>
      <c r="E573" s="215"/>
      <c r="F573" s="215"/>
      <c r="G573" s="215"/>
      <c r="H573" s="215"/>
      <c r="I573" s="215"/>
      <c r="J573" s="215"/>
      <c r="K573" s="215"/>
      <c r="L573" s="215"/>
      <c r="M573" s="215"/>
      <c r="N573" s="215"/>
      <c r="O573" s="215"/>
      <c r="P573" s="215"/>
      <c r="Q573" s="215"/>
      <c r="R573" s="215"/>
      <c r="S573" s="215"/>
      <c r="T573" s="215"/>
      <c r="U573" s="215"/>
      <c r="V573" s="215"/>
      <c r="W573" s="215"/>
      <c r="X573" s="215"/>
      <c r="Y573" s="215"/>
      <c r="Z573" s="215"/>
    </row>
    <row r="574" spans="1:26" ht="14.25" customHeight="1" x14ac:dyDescent="0.3">
      <c r="A574" s="215"/>
      <c r="B574" s="215"/>
      <c r="C574" s="215"/>
      <c r="D574" s="215"/>
      <c r="E574" s="215"/>
      <c r="F574" s="215"/>
      <c r="G574" s="215"/>
      <c r="H574" s="215"/>
      <c r="I574" s="215"/>
      <c r="J574" s="215"/>
      <c r="K574" s="215"/>
      <c r="L574" s="215"/>
      <c r="M574" s="215"/>
      <c r="N574" s="215"/>
      <c r="O574" s="215"/>
      <c r="P574" s="215"/>
      <c r="Q574" s="215"/>
      <c r="R574" s="215"/>
      <c r="S574" s="215"/>
      <c r="T574" s="215"/>
      <c r="U574" s="215"/>
      <c r="V574" s="215"/>
      <c r="W574" s="215"/>
      <c r="X574" s="215"/>
      <c r="Y574" s="215"/>
      <c r="Z574" s="215"/>
    </row>
    <row r="575" spans="1:26" ht="14.25" customHeight="1" x14ac:dyDescent="0.3">
      <c r="A575" s="215"/>
      <c r="B575" s="215"/>
      <c r="C575" s="215"/>
      <c r="D575" s="215"/>
      <c r="E575" s="215"/>
      <c r="F575" s="215"/>
      <c r="G575" s="215"/>
      <c r="H575" s="215"/>
      <c r="I575" s="215"/>
      <c r="J575" s="215"/>
      <c r="K575" s="215"/>
      <c r="L575" s="215"/>
      <c r="M575" s="215"/>
      <c r="N575" s="215"/>
      <c r="O575" s="215"/>
      <c r="P575" s="215"/>
      <c r="Q575" s="215"/>
      <c r="R575" s="215"/>
      <c r="S575" s="215"/>
      <c r="T575" s="215"/>
      <c r="U575" s="215"/>
      <c r="V575" s="215"/>
      <c r="W575" s="215"/>
      <c r="X575" s="215"/>
      <c r="Y575" s="215"/>
      <c r="Z575" s="215"/>
    </row>
    <row r="576" spans="1:26" ht="14.25" customHeight="1" x14ac:dyDescent="0.3">
      <c r="A576" s="215"/>
      <c r="B576" s="215"/>
      <c r="C576" s="215"/>
      <c r="D576" s="215"/>
      <c r="E576" s="215"/>
      <c r="F576" s="215"/>
      <c r="G576" s="215"/>
      <c r="H576" s="215"/>
      <c r="I576" s="215"/>
      <c r="J576" s="215"/>
      <c r="K576" s="215"/>
      <c r="L576" s="215"/>
      <c r="M576" s="215"/>
      <c r="N576" s="215"/>
      <c r="O576" s="215"/>
      <c r="P576" s="215"/>
      <c r="Q576" s="215"/>
      <c r="R576" s="215"/>
      <c r="S576" s="215"/>
      <c r="T576" s="215"/>
      <c r="U576" s="215"/>
      <c r="V576" s="215"/>
      <c r="W576" s="215"/>
      <c r="X576" s="215"/>
      <c r="Y576" s="215"/>
      <c r="Z576" s="215"/>
    </row>
    <row r="577" spans="1:26" ht="14.25" customHeight="1" x14ac:dyDescent="0.3">
      <c r="A577" s="215"/>
      <c r="B577" s="215"/>
      <c r="C577" s="215"/>
      <c r="D577" s="215"/>
      <c r="E577" s="215"/>
      <c r="F577" s="215"/>
      <c r="G577" s="215"/>
      <c r="H577" s="215"/>
      <c r="I577" s="215"/>
      <c r="J577" s="215"/>
      <c r="K577" s="215"/>
      <c r="L577" s="215"/>
      <c r="M577" s="215"/>
      <c r="N577" s="215"/>
      <c r="O577" s="215"/>
      <c r="P577" s="215"/>
      <c r="Q577" s="215"/>
      <c r="R577" s="215"/>
      <c r="S577" s="215"/>
      <c r="T577" s="215"/>
      <c r="U577" s="215"/>
      <c r="V577" s="215"/>
      <c r="W577" s="215"/>
      <c r="X577" s="215"/>
      <c r="Y577" s="215"/>
      <c r="Z577" s="215"/>
    </row>
    <row r="578" spans="1:26" ht="14.25" customHeight="1" x14ac:dyDescent="0.3">
      <c r="A578" s="215"/>
      <c r="B578" s="215"/>
      <c r="C578" s="215"/>
      <c r="D578" s="215"/>
      <c r="E578" s="215"/>
      <c r="F578" s="215"/>
      <c r="G578" s="215"/>
      <c r="H578" s="215"/>
      <c r="I578" s="215"/>
      <c r="J578" s="215"/>
      <c r="K578" s="215"/>
      <c r="L578" s="215"/>
      <c r="M578" s="215"/>
      <c r="N578" s="215"/>
      <c r="O578" s="215"/>
      <c r="P578" s="215"/>
      <c r="Q578" s="215"/>
      <c r="R578" s="215"/>
      <c r="S578" s="215"/>
      <c r="T578" s="215"/>
      <c r="U578" s="215"/>
      <c r="V578" s="215"/>
      <c r="W578" s="215"/>
      <c r="X578" s="215"/>
      <c r="Y578" s="215"/>
      <c r="Z578" s="215"/>
    </row>
    <row r="579" spans="1:26" ht="14.25" customHeight="1" x14ac:dyDescent="0.3">
      <c r="A579" s="215"/>
      <c r="B579" s="215"/>
      <c r="C579" s="215"/>
      <c r="D579" s="215"/>
      <c r="E579" s="215"/>
      <c r="F579" s="215"/>
      <c r="G579" s="215"/>
      <c r="H579" s="215"/>
      <c r="I579" s="215"/>
      <c r="J579" s="215"/>
      <c r="K579" s="215"/>
      <c r="L579" s="215"/>
      <c r="M579" s="215"/>
      <c r="N579" s="215"/>
      <c r="O579" s="215"/>
      <c r="P579" s="215"/>
      <c r="Q579" s="215"/>
      <c r="R579" s="215"/>
      <c r="S579" s="215"/>
      <c r="T579" s="215"/>
      <c r="U579" s="215"/>
      <c r="V579" s="215"/>
      <c r="W579" s="215"/>
      <c r="X579" s="215"/>
      <c r="Y579" s="215"/>
      <c r="Z579" s="215"/>
    </row>
    <row r="580" spans="1:26" ht="14.25" customHeight="1" x14ac:dyDescent="0.3">
      <c r="A580" s="215"/>
      <c r="B580" s="215"/>
      <c r="C580" s="215"/>
      <c r="D580" s="215"/>
      <c r="E580" s="215"/>
      <c r="F580" s="215"/>
      <c r="G580" s="215"/>
      <c r="H580" s="215"/>
      <c r="I580" s="215"/>
      <c r="J580" s="215"/>
      <c r="K580" s="215"/>
      <c r="L580" s="215"/>
      <c r="M580" s="215"/>
      <c r="N580" s="215"/>
      <c r="O580" s="215"/>
      <c r="P580" s="215"/>
      <c r="Q580" s="215"/>
      <c r="R580" s="215"/>
      <c r="S580" s="215"/>
      <c r="T580" s="215"/>
      <c r="U580" s="215"/>
      <c r="V580" s="215"/>
      <c r="W580" s="215"/>
      <c r="X580" s="215"/>
      <c r="Y580" s="215"/>
      <c r="Z580" s="215"/>
    </row>
    <row r="581" spans="1:26" ht="14.25" customHeight="1" x14ac:dyDescent="0.3">
      <c r="A581" s="215"/>
      <c r="B581" s="215"/>
      <c r="C581" s="215"/>
      <c r="D581" s="215"/>
      <c r="E581" s="215"/>
      <c r="F581" s="215"/>
      <c r="G581" s="215"/>
      <c r="H581" s="215"/>
      <c r="I581" s="215"/>
      <c r="J581" s="215"/>
      <c r="K581" s="215"/>
      <c r="L581" s="215"/>
      <c r="M581" s="215"/>
      <c r="N581" s="215"/>
      <c r="O581" s="215"/>
      <c r="P581" s="215"/>
      <c r="Q581" s="215"/>
      <c r="R581" s="215"/>
      <c r="S581" s="215"/>
      <c r="T581" s="215"/>
      <c r="U581" s="215"/>
      <c r="V581" s="215"/>
      <c r="W581" s="215"/>
      <c r="X581" s="215"/>
      <c r="Y581" s="215"/>
      <c r="Z581" s="215"/>
    </row>
    <row r="582" spans="1:26" ht="14.25" customHeight="1" x14ac:dyDescent="0.3">
      <c r="A582" s="215"/>
      <c r="B582" s="215"/>
      <c r="C582" s="215"/>
      <c r="D582" s="215"/>
      <c r="E582" s="215"/>
      <c r="F582" s="215"/>
      <c r="G582" s="215"/>
      <c r="H582" s="215"/>
      <c r="I582" s="215"/>
      <c r="J582" s="215"/>
      <c r="K582" s="215"/>
      <c r="L582" s="215"/>
      <c r="M582" s="215"/>
      <c r="N582" s="215"/>
      <c r="O582" s="215"/>
      <c r="P582" s="215"/>
      <c r="Q582" s="215"/>
      <c r="R582" s="215"/>
      <c r="S582" s="215"/>
      <c r="T582" s="215"/>
      <c r="U582" s="215"/>
      <c r="V582" s="215"/>
      <c r="W582" s="215"/>
      <c r="X582" s="215"/>
      <c r="Y582" s="215"/>
      <c r="Z582" s="215"/>
    </row>
    <row r="583" spans="1:26" ht="14.25" customHeight="1" x14ac:dyDescent="0.3">
      <c r="A583" s="215"/>
      <c r="B583" s="215"/>
      <c r="C583" s="215"/>
      <c r="D583" s="215"/>
      <c r="E583" s="215"/>
      <c r="F583" s="215"/>
      <c r="G583" s="215"/>
      <c r="H583" s="215"/>
      <c r="I583" s="215"/>
      <c r="J583" s="215"/>
      <c r="K583" s="215"/>
      <c r="L583" s="215"/>
      <c r="M583" s="215"/>
      <c r="N583" s="215"/>
      <c r="O583" s="215"/>
      <c r="P583" s="215"/>
      <c r="Q583" s="215"/>
      <c r="R583" s="215"/>
      <c r="S583" s="215"/>
      <c r="T583" s="215"/>
      <c r="U583" s="215"/>
      <c r="V583" s="215"/>
      <c r="W583" s="215"/>
      <c r="X583" s="215"/>
      <c r="Y583" s="215"/>
      <c r="Z583" s="215"/>
    </row>
    <row r="584" spans="1:26" ht="14.25" customHeight="1" x14ac:dyDescent="0.3">
      <c r="A584" s="215"/>
      <c r="B584" s="215"/>
      <c r="C584" s="215"/>
      <c r="D584" s="215"/>
      <c r="E584" s="215"/>
      <c r="F584" s="215"/>
      <c r="G584" s="215"/>
      <c r="H584" s="215"/>
      <c r="I584" s="215"/>
      <c r="J584" s="215"/>
      <c r="K584" s="215"/>
      <c r="L584" s="215"/>
      <c r="M584" s="215"/>
      <c r="N584" s="215"/>
      <c r="O584" s="215"/>
      <c r="P584" s="215"/>
      <c r="Q584" s="215"/>
      <c r="R584" s="215"/>
      <c r="S584" s="215"/>
      <c r="T584" s="215"/>
      <c r="U584" s="215"/>
      <c r="V584" s="215"/>
      <c r="W584" s="215"/>
      <c r="X584" s="215"/>
      <c r="Y584" s="215"/>
      <c r="Z584" s="215"/>
    </row>
    <row r="585" spans="1:26" ht="14.25" customHeight="1" x14ac:dyDescent="0.3">
      <c r="A585" s="215"/>
      <c r="B585" s="215"/>
      <c r="C585" s="215"/>
      <c r="D585" s="215"/>
      <c r="E585" s="215"/>
      <c r="F585" s="215"/>
      <c r="G585" s="215"/>
      <c r="H585" s="215"/>
      <c r="I585" s="215"/>
      <c r="J585" s="215"/>
      <c r="K585" s="215"/>
      <c r="L585" s="215"/>
      <c r="M585" s="215"/>
      <c r="N585" s="215"/>
      <c r="O585" s="215"/>
      <c r="P585" s="215"/>
      <c r="Q585" s="215"/>
      <c r="R585" s="215"/>
      <c r="S585" s="215"/>
      <c r="T585" s="215"/>
      <c r="U585" s="215"/>
      <c r="V585" s="215"/>
      <c r="W585" s="215"/>
      <c r="X585" s="215"/>
      <c r="Y585" s="215"/>
      <c r="Z585" s="215"/>
    </row>
    <row r="586" spans="1:26" ht="14.25" customHeight="1" x14ac:dyDescent="0.3">
      <c r="A586" s="215"/>
      <c r="B586" s="215"/>
      <c r="C586" s="215"/>
      <c r="D586" s="215"/>
      <c r="E586" s="215"/>
      <c r="F586" s="215"/>
      <c r="G586" s="215"/>
      <c r="H586" s="215"/>
      <c r="I586" s="215"/>
      <c r="J586" s="215"/>
      <c r="K586" s="215"/>
      <c r="L586" s="215"/>
      <c r="M586" s="215"/>
      <c r="N586" s="215"/>
      <c r="O586" s="215"/>
      <c r="P586" s="215"/>
      <c r="Q586" s="215"/>
      <c r="R586" s="215"/>
      <c r="S586" s="215"/>
      <c r="T586" s="215"/>
      <c r="U586" s="215"/>
      <c r="V586" s="215"/>
      <c r="W586" s="215"/>
      <c r="X586" s="215"/>
      <c r="Y586" s="215"/>
      <c r="Z586" s="215"/>
    </row>
    <row r="587" spans="1:26" ht="14.25" customHeight="1" x14ac:dyDescent="0.3">
      <c r="A587" s="215"/>
      <c r="B587" s="215"/>
      <c r="C587" s="215"/>
      <c r="D587" s="215"/>
      <c r="E587" s="215"/>
      <c r="F587" s="215"/>
      <c r="G587" s="215"/>
      <c r="H587" s="215"/>
      <c r="I587" s="215"/>
      <c r="J587" s="215"/>
      <c r="K587" s="215"/>
      <c r="L587" s="215"/>
      <c r="M587" s="215"/>
      <c r="N587" s="215"/>
      <c r="O587" s="215"/>
      <c r="P587" s="215"/>
      <c r="Q587" s="215"/>
      <c r="R587" s="215"/>
      <c r="S587" s="215"/>
      <c r="T587" s="215"/>
      <c r="U587" s="215"/>
      <c r="V587" s="215"/>
      <c r="W587" s="215"/>
      <c r="X587" s="215"/>
      <c r="Y587" s="215"/>
      <c r="Z587" s="215"/>
    </row>
    <row r="588" spans="1:26" ht="14.25" customHeight="1" x14ac:dyDescent="0.3">
      <c r="A588" s="215"/>
      <c r="B588" s="215"/>
      <c r="C588" s="215"/>
      <c r="D588" s="215"/>
      <c r="E588" s="215"/>
      <c r="F588" s="215"/>
      <c r="G588" s="215"/>
      <c r="H588" s="215"/>
      <c r="I588" s="215"/>
      <c r="J588" s="215"/>
      <c r="K588" s="215"/>
      <c r="L588" s="215"/>
      <c r="M588" s="215"/>
      <c r="N588" s="215"/>
      <c r="O588" s="215"/>
      <c r="P588" s="215"/>
      <c r="Q588" s="215"/>
      <c r="R588" s="215"/>
      <c r="S588" s="215"/>
      <c r="T588" s="215"/>
      <c r="U588" s="215"/>
      <c r="V588" s="215"/>
      <c r="W588" s="215"/>
      <c r="X588" s="215"/>
      <c r="Y588" s="215"/>
      <c r="Z588" s="215"/>
    </row>
    <row r="589" spans="1:26" ht="14.25" customHeight="1" x14ac:dyDescent="0.3">
      <c r="A589" s="215"/>
      <c r="B589" s="215"/>
      <c r="C589" s="215"/>
      <c r="D589" s="215"/>
      <c r="E589" s="215"/>
      <c r="F589" s="215"/>
      <c r="G589" s="215"/>
      <c r="H589" s="215"/>
      <c r="I589" s="215"/>
      <c r="J589" s="215"/>
      <c r="K589" s="215"/>
      <c r="L589" s="215"/>
      <c r="M589" s="215"/>
      <c r="N589" s="215"/>
      <c r="O589" s="215"/>
      <c r="P589" s="215"/>
      <c r="Q589" s="215"/>
      <c r="R589" s="215"/>
      <c r="S589" s="215"/>
      <c r="T589" s="215"/>
      <c r="U589" s="215"/>
      <c r="V589" s="215"/>
      <c r="W589" s="215"/>
      <c r="X589" s="215"/>
      <c r="Y589" s="215"/>
      <c r="Z589" s="215"/>
    </row>
    <row r="590" spans="1:26" ht="14.25" customHeight="1" x14ac:dyDescent="0.3">
      <c r="A590" s="215"/>
      <c r="B590" s="215"/>
      <c r="C590" s="215"/>
      <c r="D590" s="215"/>
      <c r="E590" s="215"/>
      <c r="F590" s="215"/>
      <c r="G590" s="215"/>
      <c r="H590" s="215"/>
      <c r="I590" s="215"/>
      <c r="J590" s="215"/>
      <c r="K590" s="215"/>
      <c r="L590" s="215"/>
      <c r="M590" s="215"/>
      <c r="N590" s="215"/>
      <c r="O590" s="215"/>
      <c r="P590" s="215"/>
      <c r="Q590" s="215"/>
      <c r="R590" s="215"/>
      <c r="S590" s="215"/>
      <c r="T590" s="215"/>
      <c r="U590" s="215"/>
      <c r="V590" s="215"/>
      <c r="W590" s="215"/>
      <c r="X590" s="215"/>
      <c r="Y590" s="215"/>
      <c r="Z590" s="215"/>
    </row>
    <row r="591" spans="1:26" ht="14.25" customHeight="1" x14ac:dyDescent="0.3">
      <c r="A591" s="215"/>
      <c r="B591" s="215"/>
      <c r="C591" s="215"/>
      <c r="D591" s="215"/>
      <c r="E591" s="215"/>
      <c r="F591" s="215"/>
      <c r="G591" s="215"/>
      <c r="H591" s="215"/>
      <c r="I591" s="215"/>
      <c r="J591" s="215"/>
      <c r="K591" s="215"/>
      <c r="L591" s="215"/>
      <c r="M591" s="215"/>
      <c r="N591" s="215"/>
      <c r="O591" s="215"/>
      <c r="P591" s="215"/>
      <c r="Q591" s="215"/>
      <c r="R591" s="215"/>
      <c r="S591" s="215"/>
      <c r="T591" s="215"/>
      <c r="U591" s="215"/>
      <c r="V591" s="215"/>
      <c r="W591" s="215"/>
      <c r="X591" s="215"/>
      <c r="Y591" s="215"/>
      <c r="Z591" s="215"/>
    </row>
    <row r="592" spans="1:26" ht="14.25" customHeight="1" x14ac:dyDescent="0.3">
      <c r="A592" s="215"/>
      <c r="B592" s="215"/>
      <c r="C592" s="215"/>
      <c r="D592" s="215"/>
      <c r="E592" s="215"/>
      <c r="F592" s="215"/>
      <c r="G592" s="215"/>
      <c r="H592" s="215"/>
      <c r="I592" s="215"/>
      <c r="J592" s="215"/>
      <c r="K592" s="215"/>
      <c r="L592" s="215"/>
      <c r="M592" s="215"/>
      <c r="N592" s="215"/>
      <c r="O592" s="215"/>
      <c r="P592" s="215"/>
      <c r="Q592" s="215"/>
      <c r="R592" s="215"/>
      <c r="S592" s="215"/>
      <c r="T592" s="215"/>
      <c r="U592" s="215"/>
      <c r="V592" s="215"/>
      <c r="W592" s="215"/>
      <c r="X592" s="215"/>
      <c r="Y592" s="215"/>
      <c r="Z592" s="215"/>
    </row>
    <row r="593" spans="1:26" ht="14.25" customHeight="1" x14ac:dyDescent="0.3">
      <c r="A593" s="215"/>
      <c r="B593" s="215"/>
      <c r="C593" s="215"/>
      <c r="D593" s="215"/>
      <c r="E593" s="215"/>
      <c r="F593" s="215"/>
      <c r="G593" s="215"/>
      <c r="H593" s="215"/>
      <c r="I593" s="215"/>
      <c r="J593" s="215"/>
      <c r="K593" s="215"/>
      <c r="L593" s="215"/>
      <c r="M593" s="215"/>
      <c r="N593" s="215"/>
      <c r="O593" s="215"/>
      <c r="P593" s="215"/>
      <c r="Q593" s="215"/>
      <c r="R593" s="215"/>
      <c r="S593" s="215"/>
      <c r="T593" s="215"/>
      <c r="U593" s="215"/>
      <c r="V593" s="215"/>
      <c r="W593" s="215"/>
      <c r="X593" s="215"/>
      <c r="Y593" s="215"/>
      <c r="Z593" s="215"/>
    </row>
    <row r="594" spans="1:26" ht="14.25" customHeight="1" x14ac:dyDescent="0.3">
      <c r="A594" s="215"/>
      <c r="B594" s="215"/>
      <c r="C594" s="215"/>
      <c r="D594" s="215"/>
      <c r="E594" s="215"/>
      <c r="F594" s="215"/>
      <c r="G594" s="215"/>
      <c r="H594" s="215"/>
      <c r="I594" s="215"/>
      <c r="J594" s="215"/>
      <c r="K594" s="215"/>
      <c r="L594" s="215"/>
      <c r="M594" s="215"/>
      <c r="N594" s="215"/>
      <c r="O594" s="215"/>
      <c r="P594" s="215"/>
      <c r="Q594" s="215"/>
      <c r="R594" s="215"/>
      <c r="S594" s="215"/>
      <c r="T594" s="215"/>
      <c r="U594" s="215"/>
      <c r="V594" s="215"/>
      <c r="W594" s="215"/>
      <c r="X594" s="215"/>
      <c r="Y594" s="215"/>
      <c r="Z594" s="215"/>
    </row>
    <row r="595" spans="1:26" ht="14.25" customHeight="1" x14ac:dyDescent="0.3">
      <c r="A595" s="215"/>
      <c r="B595" s="215"/>
      <c r="C595" s="215"/>
      <c r="D595" s="215"/>
      <c r="E595" s="215"/>
      <c r="F595" s="215"/>
      <c r="G595" s="215"/>
      <c r="H595" s="215"/>
      <c r="I595" s="215"/>
      <c r="J595" s="215"/>
      <c r="K595" s="215"/>
      <c r="L595" s="215"/>
      <c r="M595" s="215"/>
      <c r="N595" s="215"/>
      <c r="O595" s="215"/>
      <c r="P595" s="215"/>
      <c r="Q595" s="215"/>
      <c r="R595" s="215"/>
      <c r="S595" s="215"/>
      <c r="T595" s="215"/>
      <c r="U595" s="215"/>
      <c r="V595" s="215"/>
      <c r="W595" s="215"/>
      <c r="X595" s="215"/>
      <c r="Y595" s="215"/>
      <c r="Z595" s="215"/>
    </row>
    <row r="596" spans="1:26" ht="14.25" customHeight="1" x14ac:dyDescent="0.3">
      <c r="A596" s="215"/>
      <c r="B596" s="215"/>
      <c r="C596" s="215"/>
      <c r="D596" s="215"/>
      <c r="E596" s="215"/>
      <c r="F596" s="215"/>
      <c r="G596" s="215"/>
      <c r="H596" s="215"/>
      <c r="I596" s="215"/>
      <c r="J596" s="215"/>
      <c r="K596" s="215"/>
      <c r="L596" s="215"/>
      <c r="M596" s="215"/>
      <c r="N596" s="215"/>
      <c r="O596" s="215"/>
      <c r="P596" s="215"/>
      <c r="Q596" s="215"/>
      <c r="R596" s="215"/>
      <c r="S596" s="215"/>
      <c r="T596" s="215"/>
      <c r="U596" s="215"/>
      <c r="V596" s="215"/>
      <c r="W596" s="215"/>
      <c r="X596" s="215"/>
      <c r="Y596" s="215"/>
      <c r="Z596" s="215"/>
    </row>
    <row r="597" spans="1:26" ht="14.25" customHeight="1" x14ac:dyDescent="0.3">
      <c r="A597" s="215"/>
      <c r="B597" s="215"/>
      <c r="C597" s="215"/>
      <c r="D597" s="215"/>
      <c r="E597" s="215"/>
      <c r="F597" s="215"/>
      <c r="G597" s="215"/>
      <c r="H597" s="215"/>
      <c r="I597" s="215"/>
      <c r="J597" s="215"/>
      <c r="K597" s="215"/>
      <c r="L597" s="215"/>
      <c r="M597" s="215"/>
      <c r="N597" s="215"/>
      <c r="O597" s="215"/>
      <c r="P597" s="215"/>
      <c r="Q597" s="215"/>
      <c r="R597" s="215"/>
      <c r="S597" s="215"/>
      <c r="T597" s="215"/>
      <c r="U597" s="215"/>
      <c r="V597" s="215"/>
      <c r="W597" s="215"/>
      <c r="X597" s="215"/>
      <c r="Y597" s="215"/>
      <c r="Z597" s="215"/>
    </row>
    <row r="598" spans="1:26" ht="14.25" customHeight="1" x14ac:dyDescent="0.3">
      <c r="A598" s="215"/>
      <c r="B598" s="215"/>
      <c r="C598" s="215"/>
      <c r="D598" s="215"/>
      <c r="E598" s="215"/>
      <c r="F598" s="215"/>
      <c r="G598" s="215"/>
      <c r="H598" s="215"/>
      <c r="I598" s="215"/>
      <c r="J598" s="215"/>
      <c r="K598" s="215"/>
      <c r="L598" s="215"/>
      <c r="M598" s="215"/>
      <c r="N598" s="215"/>
      <c r="O598" s="215"/>
      <c r="P598" s="215"/>
      <c r="Q598" s="215"/>
      <c r="R598" s="215"/>
      <c r="S598" s="215"/>
      <c r="T598" s="215"/>
      <c r="U598" s="215"/>
      <c r="V598" s="215"/>
      <c r="W598" s="215"/>
      <c r="X598" s="215"/>
      <c r="Y598" s="215"/>
      <c r="Z598" s="215"/>
    </row>
    <row r="599" spans="1:26" ht="14.25" customHeight="1" x14ac:dyDescent="0.3">
      <c r="A599" s="215"/>
      <c r="B599" s="215"/>
      <c r="C599" s="215"/>
      <c r="D599" s="215"/>
      <c r="E599" s="215"/>
      <c r="F599" s="215"/>
      <c r="G599" s="215"/>
      <c r="H599" s="215"/>
      <c r="I599" s="215"/>
      <c r="J599" s="215"/>
      <c r="K599" s="215"/>
      <c r="L599" s="215"/>
      <c r="M599" s="215"/>
      <c r="N599" s="215"/>
      <c r="O599" s="215"/>
      <c r="P599" s="215"/>
      <c r="Q599" s="215"/>
      <c r="R599" s="215"/>
      <c r="S599" s="215"/>
      <c r="T599" s="215"/>
      <c r="U599" s="215"/>
      <c r="V599" s="215"/>
      <c r="W599" s="215"/>
      <c r="X599" s="215"/>
      <c r="Y599" s="215"/>
      <c r="Z599" s="215"/>
    </row>
    <row r="600" spans="1:26" ht="14.25" customHeight="1" x14ac:dyDescent="0.3">
      <c r="A600" s="215"/>
      <c r="B600" s="215"/>
      <c r="C600" s="215"/>
      <c r="D600" s="215"/>
      <c r="E600" s="215"/>
      <c r="F600" s="215"/>
      <c r="G600" s="215"/>
      <c r="H600" s="215"/>
      <c r="I600" s="215"/>
      <c r="J600" s="215"/>
      <c r="K600" s="215"/>
      <c r="L600" s="215"/>
      <c r="M600" s="215"/>
      <c r="N600" s="215"/>
      <c r="O600" s="215"/>
      <c r="P600" s="215"/>
      <c r="Q600" s="215"/>
      <c r="R600" s="215"/>
      <c r="S600" s="215"/>
      <c r="T600" s="215"/>
      <c r="U600" s="215"/>
      <c r="V600" s="215"/>
      <c r="W600" s="215"/>
      <c r="X600" s="215"/>
      <c r="Y600" s="215"/>
      <c r="Z600" s="215"/>
    </row>
    <row r="601" spans="1:26" ht="14.25" customHeight="1" x14ac:dyDescent="0.3">
      <c r="A601" s="215"/>
      <c r="B601" s="215"/>
      <c r="C601" s="215"/>
      <c r="D601" s="215"/>
      <c r="E601" s="215"/>
      <c r="F601" s="215"/>
      <c r="G601" s="215"/>
      <c r="H601" s="215"/>
      <c r="I601" s="215"/>
      <c r="J601" s="215"/>
      <c r="K601" s="215"/>
      <c r="L601" s="215"/>
      <c r="M601" s="215"/>
      <c r="N601" s="215"/>
      <c r="O601" s="215"/>
      <c r="P601" s="215"/>
      <c r="Q601" s="215"/>
      <c r="R601" s="215"/>
      <c r="S601" s="215"/>
      <c r="T601" s="215"/>
      <c r="U601" s="215"/>
      <c r="V601" s="215"/>
      <c r="W601" s="215"/>
      <c r="X601" s="215"/>
      <c r="Y601" s="215"/>
      <c r="Z601" s="215"/>
    </row>
    <row r="602" spans="1:26" ht="14.25" customHeight="1" x14ac:dyDescent="0.3">
      <c r="A602" s="215"/>
      <c r="B602" s="215"/>
      <c r="C602" s="215"/>
      <c r="D602" s="215"/>
      <c r="E602" s="215"/>
      <c r="F602" s="215"/>
      <c r="G602" s="215"/>
      <c r="H602" s="215"/>
      <c r="I602" s="215"/>
      <c r="J602" s="215"/>
      <c r="K602" s="215"/>
      <c r="L602" s="215"/>
      <c r="M602" s="215"/>
      <c r="N602" s="215"/>
      <c r="O602" s="215"/>
      <c r="P602" s="215"/>
      <c r="Q602" s="215"/>
      <c r="R602" s="215"/>
      <c r="S602" s="215"/>
      <c r="T602" s="215"/>
      <c r="U602" s="215"/>
      <c r="V602" s="215"/>
      <c r="W602" s="215"/>
      <c r="X602" s="215"/>
      <c r="Y602" s="215"/>
      <c r="Z602" s="215"/>
    </row>
    <row r="603" spans="1:26" ht="14.25" customHeight="1" x14ac:dyDescent="0.3">
      <c r="A603" s="215"/>
      <c r="B603" s="215"/>
      <c r="C603" s="215"/>
      <c r="D603" s="215"/>
      <c r="E603" s="215"/>
      <c r="F603" s="215"/>
      <c r="G603" s="215"/>
      <c r="H603" s="215"/>
      <c r="I603" s="215"/>
      <c r="J603" s="215"/>
      <c r="K603" s="215"/>
      <c r="L603" s="215"/>
      <c r="M603" s="215"/>
      <c r="N603" s="215"/>
      <c r="O603" s="215"/>
      <c r="P603" s="215"/>
      <c r="Q603" s="215"/>
      <c r="R603" s="215"/>
      <c r="S603" s="215"/>
      <c r="T603" s="215"/>
      <c r="U603" s="215"/>
      <c r="V603" s="215"/>
      <c r="W603" s="215"/>
      <c r="X603" s="215"/>
      <c r="Y603" s="215"/>
      <c r="Z603" s="215"/>
    </row>
    <row r="604" spans="1:26" ht="14.25" customHeight="1" x14ac:dyDescent="0.3">
      <c r="A604" s="215"/>
      <c r="B604" s="215"/>
      <c r="C604" s="215"/>
      <c r="D604" s="215"/>
      <c r="E604" s="215"/>
      <c r="F604" s="215"/>
      <c r="G604" s="215"/>
      <c r="H604" s="215"/>
      <c r="I604" s="215"/>
      <c r="J604" s="215"/>
      <c r="K604" s="215"/>
      <c r="L604" s="215"/>
      <c r="M604" s="215"/>
      <c r="N604" s="215"/>
      <c r="O604" s="215"/>
      <c r="P604" s="215"/>
      <c r="Q604" s="215"/>
      <c r="R604" s="215"/>
      <c r="S604" s="215"/>
      <c r="T604" s="215"/>
      <c r="U604" s="215"/>
      <c r="V604" s="215"/>
      <c r="W604" s="215"/>
      <c r="X604" s="215"/>
      <c r="Y604" s="215"/>
      <c r="Z604" s="215"/>
    </row>
    <row r="605" spans="1:26" ht="14.25" customHeight="1" x14ac:dyDescent="0.3">
      <c r="A605" s="215"/>
      <c r="B605" s="215"/>
      <c r="C605" s="215"/>
      <c r="D605" s="215"/>
      <c r="E605" s="215"/>
      <c r="F605" s="215"/>
      <c r="G605" s="215"/>
      <c r="H605" s="215"/>
      <c r="I605" s="215"/>
      <c r="J605" s="215"/>
      <c r="K605" s="215"/>
      <c r="L605" s="215"/>
      <c r="M605" s="215"/>
      <c r="N605" s="215"/>
      <c r="O605" s="215"/>
      <c r="P605" s="215"/>
      <c r="Q605" s="215"/>
      <c r="R605" s="215"/>
      <c r="S605" s="215"/>
      <c r="T605" s="215"/>
      <c r="U605" s="215"/>
      <c r="V605" s="215"/>
      <c r="W605" s="215"/>
      <c r="X605" s="215"/>
      <c r="Y605" s="215"/>
      <c r="Z605" s="215"/>
    </row>
    <row r="606" spans="1:26" ht="14.25" customHeight="1" x14ac:dyDescent="0.3">
      <c r="A606" s="215"/>
      <c r="B606" s="215"/>
      <c r="C606" s="215"/>
      <c r="D606" s="215"/>
      <c r="E606" s="215"/>
      <c r="F606" s="215"/>
      <c r="G606" s="215"/>
      <c r="H606" s="215"/>
      <c r="I606" s="215"/>
      <c r="J606" s="215"/>
      <c r="K606" s="215"/>
      <c r="L606" s="215"/>
      <c r="M606" s="215"/>
      <c r="N606" s="215"/>
      <c r="O606" s="215"/>
      <c r="P606" s="215"/>
      <c r="Q606" s="215"/>
      <c r="R606" s="215"/>
      <c r="S606" s="215"/>
      <c r="T606" s="215"/>
      <c r="U606" s="215"/>
      <c r="V606" s="215"/>
      <c r="W606" s="215"/>
      <c r="X606" s="215"/>
      <c r="Y606" s="215"/>
      <c r="Z606" s="215"/>
    </row>
    <row r="607" spans="1:26" ht="14.25" customHeight="1" x14ac:dyDescent="0.3">
      <c r="A607" s="215"/>
      <c r="B607" s="215"/>
      <c r="C607" s="215"/>
      <c r="D607" s="215"/>
      <c r="E607" s="215"/>
      <c r="F607" s="215"/>
      <c r="G607" s="215"/>
      <c r="H607" s="215"/>
      <c r="I607" s="215"/>
      <c r="J607" s="215"/>
      <c r="K607" s="215"/>
      <c r="L607" s="215"/>
      <c r="M607" s="215"/>
      <c r="N607" s="215"/>
      <c r="O607" s="215"/>
      <c r="P607" s="215"/>
      <c r="Q607" s="215"/>
      <c r="R607" s="215"/>
      <c r="S607" s="215"/>
      <c r="T607" s="215"/>
      <c r="U607" s="215"/>
      <c r="V607" s="215"/>
      <c r="W607" s="215"/>
      <c r="X607" s="215"/>
      <c r="Y607" s="215"/>
      <c r="Z607" s="215"/>
    </row>
    <row r="608" spans="1:26" ht="14.25" customHeight="1" x14ac:dyDescent="0.3">
      <c r="A608" s="215"/>
      <c r="B608" s="215"/>
      <c r="C608" s="215"/>
      <c r="D608" s="215"/>
      <c r="E608" s="215"/>
      <c r="F608" s="215"/>
      <c r="G608" s="215"/>
      <c r="H608" s="215"/>
      <c r="I608" s="215"/>
      <c r="J608" s="215"/>
      <c r="K608" s="215"/>
      <c r="L608" s="215"/>
      <c r="M608" s="215"/>
      <c r="N608" s="215"/>
      <c r="O608" s="215"/>
      <c r="P608" s="215"/>
      <c r="Q608" s="215"/>
      <c r="R608" s="215"/>
      <c r="S608" s="215"/>
      <c r="T608" s="215"/>
      <c r="U608" s="215"/>
      <c r="V608" s="215"/>
      <c r="W608" s="215"/>
      <c r="X608" s="215"/>
      <c r="Y608" s="215"/>
      <c r="Z608" s="215"/>
    </row>
    <row r="609" spans="1:26" ht="14.25" customHeight="1" x14ac:dyDescent="0.3">
      <c r="A609" s="215"/>
      <c r="B609" s="215"/>
      <c r="C609" s="215"/>
      <c r="D609" s="215"/>
      <c r="E609" s="215"/>
      <c r="F609" s="215"/>
      <c r="G609" s="215"/>
      <c r="H609" s="215"/>
      <c r="I609" s="215"/>
      <c r="J609" s="215"/>
      <c r="K609" s="215"/>
      <c r="L609" s="215"/>
      <c r="M609" s="215"/>
      <c r="N609" s="215"/>
      <c r="O609" s="215"/>
      <c r="P609" s="215"/>
      <c r="Q609" s="215"/>
      <c r="R609" s="215"/>
      <c r="S609" s="215"/>
      <c r="T609" s="215"/>
      <c r="U609" s="215"/>
      <c r="V609" s="215"/>
      <c r="W609" s="215"/>
      <c r="X609" s="215"/>
      <c r="Y609" s="215"/>
      <c r="Z609" s="215"/>
    </row>
    <row r="610" spans="1:26" ht="14.25" customHeight="1" x14ac:dyDescent="0.3">
      <c r="A610" s="215"/>
      <c r="B610" s="215"/>
      <c r="C610" s="215"/>
      <c r="D610" s="215"/>
      <c r="E610" s="215"/>
      <c r="F610" s="215"/>
      <c r="G610" s="215"/>
      <c r="H610" s="215"/>
      <c r="I610" s="215"/>
      <c r="J610" s="215"/>
      <c r="K610" s="215"/>
      <c r="L610" s="215"/>
      <c r="M610" s="215"/>
      <c r="N610" s="215"/>
      <c r="O610" s="215"/>
      <c r="P610" s="215"/>
      <c r="Q610" s="215"/>
      <c r="R610" s="215"/>
      <c r="S610" s="215"/>
      <c r="T610" s="215"/>
      <c r="U610" s="215"/>
      <c r="V610" s="215"/>
      <c r="W610" s="215"/>
      <c r="X610" s="215"/>
      <c r="Y610" s="215"/>
      <c r="Z610" s="215"/>
    </row>
    <row r="611" spans="1:26" ht="14.25" customHeight="1" x14ac:dyDescent="0.3">
      <c r="A611" s="215"/>
      <c r="B611" s="215"/>
      <c r="C611" s="215"/>
      <c r="D611" s="215"/>
      <c r="E611" s="215"/>
      <c r="F611" s="215"/>
      <c r="G611" s="215"/>
      <c r="H611" s="215"/>
      <c r="I611" s="215"/>
      <c r="J611" s="215"/>
      <c r="K611" s="215"/>
      <c r="L611" s="215"/>
      <c r="M611" s="215"/>
      <c r="N611" s="215"/>
      <c r="O611" s="215"/>
      <c r="P611" s="215"/>
      <c r="Q611" s="215"/>
      <c r="R611" s="215"/>
      <c r="S611" s="215"/>
      <c r="T611" s="215"/>
      <c r="U611" s="215"/>
      <c r="V611" s="215"/>
      <c r="W611" s="215"/>
      <c r="X611" s="215"/>
      <c r="Y611" s="215"/>
      <c r="Z611" s="215"/>
    </row>
    <row r="612" spans="1:26" ht="14.25" customHeight="1" x14ac:dyDescent="0.3">
      <c r="A612" s="215"/>
      <c r="B612" s="215"/>
      <c r="C612" s="215"/>
      <c r="D612" s="215"/>
      <c r="E612" s="215"/>
      <c r="F612" s="215"/>
      <c r="G612" s="215"/>
      <c r="H612" s="215"/>
      <c r="I612" s="215"/>
      <c r="J612" s="215"/>
      <c r="K612" s="215"/>
      <c r="L612" s="215"/>
      <c r="M612" s="215"/>
      <c r="N612" s="215"/>
      <c r="O612" s="215"/>
      <c r="P612" s="215"/>
      <c r="Q612" s="215"/>
      <c r="R612" s="215"/>
      <c r="S612" s="215"/>
      <c r="T612" s="215"/>
      <c r="U612" s="215"/>
      <c r="V612" s="215"/>
      <c r="W612" s="215"/>
      <c r="X612" s="215"/>
      <c r="Y612" s="215"/>
      <c r="Z612" s="215"/>
    </row>
    <row r="613" spans="1:26" ht="14.25" customHeight="1" x14ac:dyDescent="0.3">
      <c r="A613" s="215"/>
      <c r="B613" s="215"/>
      <c r="C613" s="215"/>
      <c r="D613" s="215"/>
      <c r="E613" s="215"/>
      <c r="F613" s="215"/>
      <c r="G613" s="215"/>
      <c r="H613" s="215"/>
      <c r="I613" s="215"/>
      <c r="J613" s="215"/>
      <c r="K613" s="215"/>
      <c r="L613" s="215"/>
      <c r="M613" s="215"/>
      <c r="N613" s="215"/>
      <c r="O613" s="215"/>
      <c r="P613" s="215"/>
      <c r="Q613" s="215"/>
      <c r="R613" s="215"/>
      <c r="S613" s="215"/>
      <c r="T613" s="215"/>
      <c r="U613" s="215"/>
      <c r="V613" s="215"/>
      <c r="W613" s="215"/>
      <c r="X613" s="215"/>
      <c r="Y613" s="215"/>
      <c r="Z613" s="215"/>
    </row>
    <row r="614" spans="1:26" ht="14.25" customHeight="1" x14ac:dyDescent="0.3">
      <c r="A614" s="215"/>
      <c r="B614" s="215"/>
      <c r="C614" s="215"/>
      <c r="D614" s="215"/>
      <c r="E614" s="215"/>
      <c r="F614" s="215"/>
      <c r="G614" s="215"/>
      <c r="H614" s="215"/>
      <c r="I614" s="215"/>
      <c r="J614" s="215"/>
      <c r="K614" s="215"/>
      <c r="L614" s="215"/>
      <c r="M614" s="215"/>
      <c r="N614" s="215"/>
      <c r="O614" s="215"/>
      <c r="P614" s="215"/>
      <c r="Q614" s="215"/>
      <c r="R614" s="215"/>
      <c r="S614" s="215"/>
      <c r="T614" s="215"/>
      <c r="U614" s="215"/>
      <c r="V614" s="215"/>
      <c r="W614" s="215"/>
      <c r="X614" s="215"/>
      <c r="Y614" s="215"/>
      <c r="Z614" s="215"/>
    </row>
    <row r="615" spans="1:26" ht="14.25" customHeight="1" x14ac:dyDescent="0.3">
      <c r="A615" s="215"/>
      <c r="B615" s="215"/>
      <c r="C615" s="215"/>
      <c r="D615" s="215"/>
      <c r="E615" s="215"/>
      <c r="F615" s="215"/>
      <c r="G615" s="215"/>
      <c r="H615" s="215"/>
      <c r="I615" s="215"/>
      <c r="J615" s="215"/>
      <c r="K615" s="215"/>
      <c r="L615" s="215"/>
      <c r="M615" s="215"/>
      <c r="N615" s="215"/>
      <c r="O615" s="215"/>
      <c r="P615" s="215"/>
      <c r="Q615" s="215"/>
      <c r="R615" s="215"/>
      <c r="S615" s="215"/>
      <c r="T615" s="215"/>
      <c r="U615" s="215"/>
      <c r="V615" s="215"/>
      <c r="W615" s="215"/>
      <c r="X615" s="215"/>
      <c r="Y615" s="215"/>
      <c r="Z615" s="215"/>
    </row>
    <row r="616" spans="1:26" ht="14.25" customHeight="1" x14ac:dyDescent="0.3">
      <c r="A616" s="215"/>
      <c r="B616" s="215"/>
      <c r="C616" s="215"/>
      <c r="D616" s="215"/>
      <c r="E616" s="215"/>
      <c r="F616" s="215"/>
      <c r="G616" s="215"/>
      <c r="H616" s="215"/>
      <c r="I616" s="215"/>
      <c r="J616" s="215"/>
      <c r="K616" s="215"/>
      <c r="L616" s="215"/>
      <c r="M616" s="215"/>
      <c r="N616" s="215"/>
      <c r="O616" s="215"/>
      <c r="P616" s="215"/>
      <c r="Q616" s="215"/>
      <c r="R616" s="215"/>
      <c r="S616" s="215"/>
      <c r="T616" s="215"/>
      <c r="U616" s="215"/>
      <c r="V616" s="215"/>
      <c r="W616" s="215"/>
      <c r="X616" s="215"/>
      <c r="Y616" s="215"/>
      <c r="Z616" s="215"/>
    </row>
    <row r="617" spans="1:26" ht="14.25" customHeight="1" x14ac:dyDescent="0.3">
      <c r="A617" s="215"/>
      <c r="B617" s="215"/>
      <c r="C617" s="215"/>
      <c r="D617" s="215"/>
      <c r="E617" s="215"/>
      <c r="F617" s="215"/>
      <c r="G617" s="215"/>
      <c r="H617" s="215"/>
      <c r="I617" s="215"/>
      <c r="J617" s="215"/>
      <c r="K617" s="215"/>
      <c r="L617" s="215"/>
      <c r="M617" s="215"/>
      <c r="N617" s="215"/>
      <c r="O617" s="215"/>
      <c r="P617" s="215"/>
      <c r="Q617" s="215"/>
      <c r="R617" s="215"/>
      <c r="S617" s="215"/>
      <c r="T617" s="215"/>
      <c r="U617" s="215"/>
      <c r="V617" s="215"/>
      <c r="W617" s="215"/>
      <c r="X617" s="215"/>
      <c r="Y617" s="215"/>
      <c r="Z617" s="215"/>
    </row>
    <row r="618" spans="1:26" ht="14.25" customHeight="1" x14ac:dyDescent="0.3">
      <c r="A618" s="215"/>
      <c r="B618" s="215"/>
      <c r="C618" s="215"/>
      <c r="D618" s="215"/>
      <c r="E618" s="215"/>
      <c r="F618" s="215"/>
      <c r="G618" s="215"/>
      <c r="H618" s="215"/>
      <c r="I618" s="215"/>
      <c r="J618" s="215"/>
      <c r="K618" s="215"/>
      <c r="L618" s="215"/>
      <c r="M618" s="215"/>
      <c r="N618" s="215"/>
      <c r="O618" s="215"/>
      <c r="P618" s="215"/>
      <c r="Q618" s="215"/>
      <c r="R618" s="215"/>
      <c r="S618" s="215"/>
      <c r="T618" s="215"/>
      <c r="U618" s="215"/>
      <c r="V618" s="215"/>
      <c r="W618" s="215"/>
      <c r="X618" s="215"/>
      <c r="Y618" s="215"/>
      <c r="Z618" s="215"/>
    </row>
    <row r="619" spans="1:26" ht="14.25" customHeight="1" x14ac:dyDescent="0.3">
      <c r="A619" s="215"/>
      <c r="B619" s="215"/>
      <c r="C619" s="215"/>
      <c r="D619" s="215"/>
      <c r="E619" s="215"/>
      <c r="F619" s="215"/>
      <c r="G619" s="215"/>
      <c r="H619" s="215"/>
      <c r="I619" s="215"/>
      <c r="J619" s="215"/>
      <c r="K619" s="215"/>
      <c r="L619" s="215"/>
      <c r="M619" s="215"/>
      <c r="N619" s="215"/>
      <c r="O619" s="215"/>
      <c r="P619" s="215"/>
      <c r="Q619" s="215"/>
      <c r="R619" s="215"/>
      <c r="S619" s="215"/>
      <c r="T619" s="215"/>
      <c r="U619" s="215"/>
      <c r="V619" s="215"/>
      <c r="W619" s="215"/>
      <c r="X619" s="215"/>
      <c r="Y619" s="215"/>
      <c r="Z619" s="215"/>
    </row>
    <row r="620" spans="1:26" ht="14.25" customHeight="1" x14ac:dyDescent="0.3">
      <c r="A620" s="215"/>
      <c r="B620" s="215"/>
      <c r="C620" s="215"/>
      <c r="D620" s="215"/>
      <c r="E620" s="215"/>
      <c r="F620" s="215"/>
      <c r="G620" s="215"/>
      <c r="H620" s="215"/>
      <c r="I620" s="215"/>
      <c r="J620" s="215"/>
      <c r="K620" s="215"/>
      <c r="L620" s="215"/>
      <c r="M620" s="215"/>
      <c r="N620" s="215"/>
      <c r="O620" s="215"/>
      <c r="P620" s="215"/>
      <c r="Q620" s="215"/>
      <c r="R620" s="215"/>
      <c r="S620" s="215"/>
      <c r="T620" s="215"/>
      <c r="U620" s="215"/>
      <c r="V620" s="215"/>
      <c r="W620" s="215"/>
      <c r="X620" s="215"/>
      <c r="Y620" s="215"/>
      <c r="Z620" s="215"/>
    </row>
    <row r="621" spans="1:26" ht="14.25" customHeight="1" x14ac:dyDescent="0.3">
      <c r="A621" s="215"/>
      <c r="B621" s="215"/>
      <c r="C621" s="215"/>
      <c r="D621" s="215"/>
      <c r="E621" s="215"/>
      <c r="F621" s="215"/>
      <c r="G621" s="215"/>
      <c r="H621" s="215"/>
      <c r="I621" s="215"/>
      <c r="J621" s="215"/>
      <c r="K621" s="215"/>
      <c r="L621" s="215"/>
      <c r="M621" s="215"/>
      <c r="N621" s="215"/>
      <c r="O621" s="215"/>
      <c r="P621" s="215"/>
      <c r="Q621" s="215"/>
      <c r="R621" s="215"/>
      <c r="S621" s="215"/>
      <c r="T621" s="215"/>
      <c r="U621" s="215"/>
      <c r="V621" s="215"/>
      <c r="W621" s="215"/>
      <c r="X621" s="215"/>
      <c r="Y621" s="215"/>
      <c r="Z621" s="215"/>
    </row>
    <row r="622" spans="1:26" ht="14.25" customHeight="1" x14ac:dyDescent="0.3">
      <c r="A622" s="215"/>
      <c r="B622" s="215"/>
      <c r="C622" s="215"/>
      <c r="D622" s="215"/>
      <c r="E622" s="215"/>
      <c r="F622" s="215"/>
      <c r="G622" s="215"/>
      <c r="H622" s="215"/>
      <c r="I622" s="215"/>
      <c r="J622" s="215"/>
      <c r="K622" s="215"/>
      <c r="L622" s="215"/>
      <c r="M622" s="215"/>
      <c r="N622" s="215"/>
      <c r="O622" s="215"/>
      <c r="P622" s="215"/>
      <c r="Q622" s="215"/>
      <c r="R622" s="215"/>
      <c r="S622" s="215"/>
      <c r="T622" s="215"/>
      <c r="U622" s="215"/>
      <c r="V622" s="215"/>
      <c r="W622" s="215"/>
      <c r="X622" s="215"/>
      <c r="Y622" s="215"/>
      <c r="Z622" s="215"/>
    </row>
    <row r="623" spans="1:26" ht="14.25" customHeight="1" x14ac:dyDescent="0.3">
      <c r="A623" s="215"/>
      <c r="B623" s="215"/>
      <c r="C623" s="215"/>
      <c r="D623" s="215"/>
      <c r="E623" s="215"/>
      <c r="F623" s="215"/>
      <c r="G623" s="215"/>
      <c r="H623" s="215"/>
      <c r="I623" s="215"/>
      <c r="J623" s="215"/>
      <c r="K623" s="215"/>
      <c r="L623" s="215"/>
      <c r="M623" s="215"/>
      <c r="N623" s="215"/>
      <c r="O623" s="215"/>
      <c r="P623" s="215"/>
      <c r="Q623" s="215"/>
      <c r="R623" s="215"/>
      <c r="S623" s="215"/>
      <c r="T623" s="215"/>
      <c r="U623" s="215"/>
      <c r="V623" s="215"/>
      <c r="W623" s="215"/>
      <c r="X623" s="215"/>
      <c r="Y623" s="215"/>
      <c r="Z623" s="215"/>
    </row>
    <row r="624" spans="1:26" ht="14.25" customHeight="1" x14ac:dyDescent="0.3">
      <c r="A624" s="215"/>
      <c r="B624" s="215"/>
      <c r="C624" s="215"/>
      <c r="D624" s="215"/>
      <c r="E624" s="215"/>
      <c r="F624" s="215"/>
      <c r="G624" s="215"/>
      <c r="H624" s="215"/>
      <c r="I624" s="215"/>
      <c r="J624" s="215"/>
      <c r="K624" s="215"/>
      <c r="L624" s="215"/>
      <c r="M624" s="215"/>
      <c r="N624" s="215"/>
      <c r="O624" s="215"/>
      <c r="P624" s="215"/>
      <c r="Q624" s="215"/>
      <c r="R624" s="215"/>
      <c r="S624" s="215"/>
      <c r="T624" s="215"/>
      <c r="U624" s="215"/>
      <c r="V624" s="215"/>
      <c r="W624" s="215"/>
      <c r="X624" s="215"/>
      <c r="Y624" s="215"/>
      <c r="Z624" s="215"/>
    </row>
    <row r="625" spans="1:26" ht="14.25" customHeight="1" x14ac:dyDescent="0.3">
      <c r="A625" s="215"/>
      <c r="B625" s="215"/>
      <c r="C625" s="215"/>
      <c r="D625" s="215"/>
      <c r="E625" s="215"/>
      <c r="F625" s="215"/>
      <c r="G625" s="215"/>
      <c r="H625" s="215"/>
      <c r="I625" s="215"/>
      <c r="J625" s="215"/>
      <c r="K625" s="215"/>
      <c r="L625" s="215"/>
      <c r="M625" s="215"/>
      <c r="N625" s="215"/>
      <c r="O625" s="215"/>
      <c r="P625" s="215"/>
      <c r="Q625" s="215"/>
      <c r="R625" s="215"/>
      <c r="S625" s="215"/>
      <c r="T625" s="215"/>
      <c r="U625" s="215"/>
      <c r="V625" s="215"/>
      <c r="W625" s="215"/>
      <c r="X625" s="215"/>
      <c r="Y625" s="215"/>
      <c r="Z625" s="215"/>
    </row>
    <row r="626" spans="1:26" ht="14.25" customHeight="1" x14ac:dyDescent="0.3">
      <c r="A626" s="215"/>
      <c r="B626" s="215"/>
      <c r="C626" s="215"/>
      <c r="D626" s="215"/>
      <c r="E626" s="215"/>
      <c r="F626" s="215"/>
      <c r="G626" s="215"/>
      <c r="H626" s="215"/>
      <c r="I626" s="215"/>
      <c r="J626" s="215"/>
      <c r="K626" s="215"/>
      <c r="L626" s="215"/>
      <c r="M626" s="215"/>
      <c r="N626" s="215"/>
      <c r="O626" s="215"/>
      <c r="P626" s="215"/>
      <c r="Q626" s="215"/>
      <c r="R626" s="215"/>
      <c r="S626" s="215"/>
      <c r="T626" s="215"/>
      <c r="U626" s="215"/>
      <c r="V626" s="215"/>
      <c r="W626" s="215"/>
      <c r="X626" s="215"/>
      <c r="Y626" s="215"/>
      <c r="Z626" s="215"/>
    </row>
    <row r="627" spans="1:26" ht="14.25" customHeight="1" x14ac:dyDescent="0.3">
      <c r="A627" s="215"/>
      <c r="B627" s="215"/>
      <c r="C627" s="215"/>
      <c r="D627" s="215"/>
      <c r="E627" s="215"/>
      <c r="F627" s="215"/>
      <c r="G627" s="215"/>
      <c r="H627" s="215"/>
      <c r="I627" s="215"/>
      <c r="J627" s="215"/>
      <c r="K627" s="215"/>
      <c r="L627" s="215"/>
      <c r="M627" s="215"/>
      <c r="N627" s="215"/>
      <c r="O627" s="215"/>
      <c r="P627" s="215"/>
      <c r="Q627" s="215"/>
      <c r="R627" s="215"/>
      <c r="S627" s="215"/>
      <c r="T627" s="215"/>
      <c r="U627" s="215"/>
      <c r="V627" s="215"/>
      <c r="W627" s="215"/>
      <c r="X627" s="215"/>
      <c r="Y627" s="215"/>
      <c r="Z627" s="215"/>
    </row>
    <row r="628" spans="1:26" ht="14.25" customHeight="1" x14ac:dyDescent="0.3">
      <c r="A628" s="215"/>
      <c r="B628" s="215"/>
      <c r="C628" s="215"/>
      <c r="D628" s="215"/>
      <c r="E628" s="215"/>
      <c r="F628" s="215"/>
      <c r="G628" s="215"/>
      <c r="H628" s="215"/>
      <c r="I628" s="215"/>
      <c r="J628" s="215"/>
      <c r="K628" s="215"/>
      <c r="L628" s="215"/>
      <c r="M628" s="215"/>
      <c r="N628" s="215"/>
      <c r="O628" s="215"/>
      <c r="P628" s="215"/>
      <c r="Q628" s="215"/>
      <c r="R628" s="215"/>
      <c r="S628" s="215"/>
      <c r="T628" s="215"/>
      <c r="U628" s="215"/>
      <c r="V628" s="215"/>
      <c r="W628" s="215"/>
      <c r="X628" s="215"/>
      <c r="Y628" s="215"/>
      <c r="Z628" s="215"/>
    </row>
    <row r="629" spans="1:26" ht="14.25" customHeight="1" x14ac:dyDescent="0.3">
      <c r="A629" s="215"/>
      <c r="B629" s="215"/>
      <c r="C629" s="215"/>
      <c r="D629" s="215"/>
      <c r="E629" s="215"/>
      <c r="F629" s="215"/>
      <c r="G629" s="215"/>
      <c r="H629" s="215"/>
      <c r="I629" s="215"/>
      <c r="J629" s="215"/>
      <c r="K629" s="215"/>
      <c r="L629" s="215"/>
      <c r="M629" s="215"/>
      <c r="N629" s="215"/>
      <c r="O629" s="215"/>
      <c r="P629" s="215"/>
      <c r="Q629" s="215"/>
      <c r="R629" s="215"/>
      <c r="S629" s="215"/>
      <c r="T629" s="215"/>
      <c r="U629" s="215"/>
      <c r="V629" s="215"/>
      <c r="W629" s="215"/>
      <c r="X629" s="215"/>
      <c r="Y629" s="215"/>
      <c r="Z629" s="215"/>
    </row>
    <row r="630" spans="1:26" ht="14.25" customHeight="1" x14ac:dyDescent="0.3">
      <c r="A630" s="215"/>
      <c r="B630" s="215"/>
      <c r="C630" s="215"/>
      <c r="D630" s="215"/>
      <c r="E630" s="215"/>
      <c r="F630" s="215"/>
      <c r="G630" s="215"/>
      <c r="H630" s="215"/>
      <c r="I630" s="215"/>
      <c r="J630" s="215"/>
      <c r="K630" s="215"/>
      <c r="L630" s="215"/>
      <c r="M630" s="215"/>
      <c r="N630" s="215"/>
      <c r="O630" s="215"/>
      <c r="P630" s="215"/>
      <c r="Q630" s="215"/>
      <c r="R630" s="215"/>
      <c r="S630" s="215"/>
      <c r="T630" s="215"/>
      <c r="U630" s="215"/>
      <c r="V630" s="215"/>
      <c r="W630" s="215"/>
      <c r="X630" s="215"/>
      <c r="Y630" s="215"/>
      <c r="Z630" s="215"/>
    </row>
    <row r="631" spans="1:26" ht="14.25" customHeight="1" x14ac:dyDescent="0.3">
      <c r="A631" s="215"/>
      <c r="B631" s="215"/>
      <c r="C631" s="215"/>
      <c r="D631" s="215"/>
      <c r="E631" s="215"/>
      <c r="F631" s="215"/>
      <c r="G631" s="215"/>
      <c r="H631" s="215"/>
      <c r="I631" s="215"/>
      <c r="J631" s="215"/>
      <c r="K631" s="215"/>
      <c r="L631" s="215"/>
      <c r="M631" s="215"/>
      <c r="N631" s="215"/>
      <c r="O631" s="215"/>
      <c r="P631" s="215"/>
      <c r="Q631" s="215"/>
      <c r="R631" s="215"/>
      <c r="S631" s="215"/>
      <c r="T631" s="215"/>
      <c r="U631" s="215"/>
      <c r="V631" s="215"/>
      <c r="W631" s="215"/>
      <c r="X631" s="215"/>
      <c r="Y631" s="215"/>
      <c r="Z631" s="215"/>
    </row>
    <row r="632" spans="1:26" ht="14.25" customHeight="1" x14ac:dyDescent="0.3">
      <c r="A632" s="215"/>
      <c r="B632" s="215"/>
      <c r="C632" s="215"/>
      <c r="D632" s="215"/>
      <c r="E632" s="215"/>
      <c r="F632" s="215"/>
      <c r="G632" s="215"/>
      <c r="H632" s="215"/>
      <c r="I632" s="215"/>
      <c r="J632" s="215"/>
      <c r="K632" s="215"/>
      <c r="L632" s="215"/>
      <c r="M632" s="215"/>
      <c r="N632" s="215"/>
      <c r="O632" s="215"/>
      <c r="P632" s="215"/>
      <c r="Q632" s="215"/>
      <c r="R632" s="215"/>
      <c r="S632" s="215"/>
      <c r="T632" s="215"/>
      <c r="U632" s="215"/>
      <c r="V632" s="215"/>
      <c r="W632" s="215"/>
      <c r="X632" s="215"/>
      <c r="Y632" s="215"/>
      <c r="Z632" s="215"/>
    </row>
    <row r="633" spans="1:26" ht="14.25" customHeight="1" x14ac:dyDescent="0.3">
      <c r="A633" s="215"/>
      <c r="B633" s="215"/>
      <c r="C633" s="215"/>
      <c r="D633" s="215"/>
      <c r="E633" s="215"/>
      <c r="F633" s="215"/>
      <c r="G633" s="215"/>
      <c r="H633" s="215"/>
      <c r="I633" s="215"/>
      <c r="J633" s="215"/>
      <c r="K633" s="215"/>
      <c r="L633" s="215"/>
      <c r="M633" s="215"/>
      <c r="N633" s="215"/>
      <c r="O633" s="215"/>
      <c r="P633" s="215"/>
      <c r="Q633" s="215"/>
      <c r="R633" s="215"/>
      <c r="S633" s="215"/>
      <c r="T633" s="215"/>
      <c r="U633" s="215"/>
      <c r="V633" s="215"/>
      <c r="W633" s="215"/>
      <c r="X633" s="215"/>
      <c r="Y633" s="215"/>
      <c r="Z633" s="215"/>
    </row>
    <row r="634" spans="1:26" ht="14.25" customHeight="1" x14ac:dyDescent="0.3">
      <c r="A634" s="215"/>
      <c r="B634" s="215"/>
      <c r="C634" s="215"/>
      <c r="D634" s="215"/>
      <c r="E634" s="215"/>
      <c r="F634" s="215"/>
      <c r="G634" s="215"/>
      <c r="H634" s="215"/>
      <c r="I634" s="215"/>
      <c r="J634" s="215"/>
      <c r="K634" s="215"/>
      <c r="L634" s="215"/>
      <c r="M634" s="215"/>
      <c r="N634" s="215"/>
      <c r="O634" s="215"/>
      <c r="P634" s="215"/>
      <c r="Q634" s="215"/>
      <c r="R634" s="215"/>
      <c r="S634" s="215"/>
      <c r="T634" s="215"/>
      <c r="U634" s="215"/>
      <c r="V634" s="215"/>
      <c r="W634" s="215"/>
      <c r="X634" s="215"/>
      <c r="Y634" s="215"/>
      <c r="Z634" s="215"/>
    </row>
    <row r="635" spans="1:26" ht="14.25" customHeight="1" x14ac:dyDescent="0.3">
      <c r="A635" s="215"/>
      <c r="B635" s="215"/>
      <c r="C635" s="215"/>
      <c r="D635" s="215"/>
      <c r="E635" s="215"/>
      <c r="F635" s="215"/>
      <c r="G635" s="215"/>
      <c r="H635" s="215"/>
      <c r="I635" s="215"/>
      <c r="J635" s="215"/>
      <c r="K635" s="215"/>
      <c r="L635" s="215"/>
      <c r="M635" s="215"/>
      <c r="N635" s="215"/>
      <c r="O635" s="215"/>
      <c r="P635" s="215"/>
      <c r="Q635" s="215"/>
      <c r="R635" s="215"/>
      <c r="S635" s="215"/>
      <c r="T635" s="215"/>
      <c r="U635" s="215"/>
      <c r="V635" s="215"/>
      <c r="W635" s="215"/>
      <c r="X635" s="215"/>
      <c r="Y635" s="215"/>
      <c r="Z635" s="215"/>
    </row>
    <row r="636" spans="1:26" ht="14.25" customHeight="1" x14ac:dyDescent="0.3">
      <c r="A636" s="215"/>
      <c r="B636" s="215"/>
      <c r="C636" s="215"/>
      <c r="D636" s="215"/>
      <c r="E636" s="215"/>
      <c r="F636" s="215"/>
      <c r="G636" s="215"/>
      <c r="H636" s="215"/>
      <c r="I636" s="215"/>
      <c r="J636" s="215"/>
      <c r="K636" s="215"/>
      <c r="L636" s="215"/>
      <c r="M636" s="215"/>
      <c r="N636" s="215"/>
      <c r="O636" s="215"/>
      <c r="P636" s="215"/>
      <c r="Q636" s="215"/>
      <c r="R636" s="215"/>
      <c r="S636" s="215"/>
      <c r="T636" s="215"/>
      <c r="U636" s="215"/>
      <c r="V636" s="215"/>
      <c r="W636" s="215"/>
      <c r="X636" s="215"/>
      <c r="Y636" s="215"/>
      <c r="Z636" s="215"/>
    </row>
    <row r="637" spans="1:26" ht="14.25" customHeight="1" x14ac:dyDescent="0.3">
      <c r="A637" s="215"/>
      <c r="B637" s="215"/>
      <c r="C637" s="215"/>
      <c r="D637" s="215"/>
      <c r="E637" s="215"/>
      <c r="F637" s="215"/>
      <c r="G637" s="215"/>
      <c r="H637" s="215"/>
      <c r="I637" s="215"/>
      <c r="J637" s="215"/>
      <c r="K637" s="215"/>
      <c r="L637" s="215"/>
      <c r="M637" s="215"/>
      <c r="N637" s="215"/>
      <c r="O637" s="215"/>
      <c r="P637" s="215"/>
      <c r="Q637" s="215"/>
      <c r="R637" s="215"/>
      <c r="S637" s="215"/>
      <c r="T637" s="215"/>
      <c r="U637" s="215"/>
      <c r="V637" s="215"/>
      <c r="W637" s="215"/>
      <c r="X637" s="215"/>
      <c r="Y637" s="215"/>
      <c r="Z637" s="215"/>
    </row>
    <row r="638" spans="1:26" ht="14.25" customHeight="1" x14ac:dyDescent="0.3">
      <c r="A638" s="215"/>
      <c r="B638" s="215"/>
      <c r="C638" s="215"/>
      <c r="D638" s="215"/>
      <c r="E638" s="215"/>
      <c r="F638" s="215"/>
      <c r="G638" s="215"/>
      <c r="H638" s="215"/>
      <c r="I638" s="215"/>
      <c r="J638" s="215"/>
      <c r="K638" s="215"/>
      <c r="L638" s="215"/>
      <c r="M638" s="215"/>
      <c r="N638" s="215"/>
      <c r="O638" s="215"/>
      <c r="P638" s="215"/>
      <c r="Q638" s="215"/>
      <c r="R638" s="215"/>
      <c r="S638" s="215"/>
      <c r="T638" s="215"/>
      <c r="U638" s="215"/>
      <c r="V638" s="215"/>
      <c r="W638" s="215"/>
      <c r="X638" s="215"/>
      <c r="Y638" s="215"/>
      <c r="Z638" s="215"/>
    </row>
    <row r="639" spans="1:26" ht="14.25" customHeight="1" x14ac:dyDescent="0.3">
      <c r="A639" s="215"/>
      <c r="B639" s="215"/>
      <c r="C639" s="215"/>
      <c r="D639" s="215"/>
      <c r="E639" s="215"/>
      <c r="F639" s="215"/>
      <c r="G639" s="215"/>
      <c r="H639" s="215"/>
      <c r="I639" s="215"/>
      <c r="J639" s="215"/>
      <c r="K639" s="215"/>
      <c r="L639" s="215"/>
      <c r="M639" s="215"/>
      <c r="N639" s="215"/>
      <c r="O639" s="215"/>
      <c r="P639" s="215"/>
      <c r="Q639" s="215"/>
      <c r="R639" s="215"/>
      <c r="S639" s="215"/>
      <c r="T639" s="215"/>
      <c r="U639" s="215"/>
      <c r="V639" s="215"/>
      <c r="W639" s="215"/>
      <c r="X639" s="215"/>
      <c r="Y639" s="215"/>
      <c r="Z639" s="215"/>
    </row>
    <row r="640" spans="1:26" ht="14.25" customHeight="1" x14ac:dyDescent="0.3">
      <c r="A640" s="215"/>
      <c r="B640" s="215"/>
      <c r="C640" s="215"/>
      <c r="D640" s="215"/>
      <c r="E640" s="215"/>
      <c r="F640" s="215"/>
      <c r="G640" s="215"/>
      <c r="H640" s="215"/>
      <c r="I640" s="215"/>
      <c r="J640" s="215"/>
      <c r="K640" s="215"/>
      <c r="L640" s="215"/>
      <c r="M640" s="215"/>
      <c r="N640" s="215"/>
      <c r="O640" s="215"/>
      <c r="P640" s="215"/>
      <c r="Q640" s="215"/>
      <c r="R640" s="215"/>
      <c r="S640" s="215"/>
      <c r="T640" s="215"/>
      <c r="U640" s="215"/>
      <c r="V640" s="215"/>
      <c r="W640" s="215"/>
      <c r="X640" s="215"/>
      <c r="Y640" s="215"/>
      <c r="Z640" s="215"/>
    </row>
    <row r="641" spans="1:26" ht="14.25" customHeight="1" x14ac:dyDescent="0.3">
      <c r="A641" s="215"/>
      <c r="B641" s="215"/>
      <c r="C641" s="215"/>
      <c r="D641" s="215"/>
      <c r="E641" s="215"/>
      <c r="F641" s="215"/>
      <c r="G641" s="215"/>
      <c r="H641" s="215"/>
      <c r="I641" s="215"/>
      <c r="J641" s="215"/>
      <c r="K641" s="215"/>
      <c r="L641" s="215"/>
      <c r="M641" s="215"/>
      <c r="N641" s="215"/>
      <c r="O641" s="215"/>
      <c r="P641" s="215"/>
      <c r="Q641" s="215"/>
      <c r="R641" s="215"/>
      <c r="S641" s="215"/>
      <c r="T641" s="215"/>
      <c r="U641" s="215"/>
      <c r="V641" s="215"/>
      <c r="W641" s="215"/>
      <c r="X641" s="215"/>
      <c r="Y641" s="215"/>
      <c r="Z641" s="215"/>
    </row>
    <row r="642" spans="1:26" ht="14.25" customHeight="1" x14ac:dyDescent="0.3">
      <c r="A642" s="215"/>
      <c r="B642" s="215"/>
      <c r="C642" s="215"/>
      <c r="D642" s="215"/>
      <c r="E642" s="215"/>
      <c r="F642" s="215"/>
      <c r="G642" s="215"/>
      <c r="H642" s="215"/>
      <c r="I642" s="215"/>
      <c r="J642" s="215"/>
      <c r="K642" s="215"/>
      <c r="L642" s="215"/>
      <c r="M642" s="215"/>
      <c r="N642" s="215"/>
      <c r="O642" s="215"/>
      <c r="P642" s="215"/>
      <c r="Q642" s="215"/>
      <c r="R642" s="215"/>
      <c r="S642" s="215"/>
      <c r="T642" s="215"/>
      <c r="U642" s="215"/>
      <c r="V642" s="215"/>
      <c r="W642" s="215"/>
      <c r="X642" s="215"/>
      <c r="Y642" s="215"/>
      <c r="Z642" s="215"/>
    </row>
    <row r="643" spans="1:26" ht="14.25" customHeight="1" x14ac:dyDescent="0.3">
      <c r="A643" s="215"/>
      <c r="B643" s="215"/>
      <c r="C643" s="215"/>
      <c r="D643" s="215"/>
      <c r="E643" s="215"/>
      <c r="F643" s="215"/>
      <c r="G643" s="215"/>
      <c r="H643" s="215"/>
      <c r="I643" s="215"/>
      <c r="J643" s="215"/>
      <c r="K643" s="215"/>
      <c r="L643" s="215"/>
      <c r="M643" s="215"/>
      <c r="N643" s="215"/>
      <c r="O643" s="215"/>
      <c r="P643" s="215"/>
      <c r="Q643" s="215"/>
      <c r="R643" s="215"/>
      <c r="S643" s="215"/>
      <c r="T643" s="215"/>
      <c r="U643" s="215"/>
      <c r="V643" s="215"/>
      <c r="W643" s="215"/>
      <c r="X643" s="215"/>
      <c r="Y643" s="215"/>
      <c r="Z643" s="215"/>
    </row>
    <row r="644" spans="1:26" ht="14.25" customHeight="1" x14ac:dyDescent="0.3">
      <c r="A644" s="215"/>
      <c r="B644" s="215"/>
      <c r="C644" s="215"/>
      <c r="D644" s="215"/>
      <c r="E644" s="215"/>
      <c r="F644" s="215"/>
      <c r="G644" s="215"/>
      <c r="H644" s="215"/>
      <c r="I644" s="215"/>
      <c r="J644" s="215"/>
      <c r="K644" s="215"/>
      <c r="L644" s="215"/>
      <c r="M644" s="215"/>
      <c r="N644" s="215"/>
      <c r="O644" s="215"/>
      <c r="P644" s="215"/>
      <c r="Q644" s="215"/>
      <c r="R644" s="215"/>
      <c r="S644" s="215"/>
      <c r="T644" s="215"/>
      <c r="U644" s="215"/>
      <c r="V644" s="215"/>
      <c r="W644" s="215"/>
      <c r="X644" s="215"/>
      <c r="Y644" s="215"/>
      <c r="Z644" s="215"/>
    </row>
    <row r="645" spans="1:26" ht="14.25" customHeight="1" x14ac:dyDescent="0.3">
      <c r="A645" s="215"/>
      <c r="B645" s="215"/>
      <c r="C645" s="215"/>
      <c r="D645" s="215"/>
      <c r="E645" s="215"/>
      <c r="F645" s="215"/>
      <c r="G645" s="215"/>
      <c r="H645" s="215"/>
      <c r="I645" s="215"/>
      <c r="J645" s="215"/>
      <c r="K645" s="215"/>
      <c r="L645" s="215"/>
      <c r="M645" s="215"/>
      <c r="N645" s="215"/>
      <c r="O645" s="215"/>
      <c r="P645" s="215"/>
      <c r="Q645" s="215"/>
      <c r="R645" s="215"/>
      <c r="S645" s="215"/>
      <c r="T645" s="215"/>
      <c r="U645" s="215"/>
      <c r="V645" s="215"/>
      <c r="W645" s="215"/>
      <c r="X645" s="215"/>
      <c r="Y645" s="215"/>
      <c r="Z645" s="215"/>
    </row>
    <row r="646" spans="1:26" ht="14.25" customHeight="1" x14ac:dyDescent="0.3">
      <c r="A646" s="215"/>
      <c r="B646" s="215"/>
      <c r="C646" s="215"/>
      <c r="D646" s="215"/>
      <c r="E646" s="215"/>
      <c r="F646" s="215"/>
      <c r="G646" s="215"/>
      <c r="H646" s="215"/>
      <c r="I646" s="215"/>
      <c r="J646" s="215"/>
      <c r="K646" s="215"/>
      <c r="L646" s="215"/>
      <c r="M646" s="215"/>
      <c r="N646" s="215"/>
      <c r="O646" s="215"/>
      <c r="P646" s="215"/>
      <c r="Q646" s="215"/>
      <c r="R646" s="215"/>
      <c r="S646" s="215"/>
      <c r="T646" s="215"/>
      <c r="U646" s="215"/>
      <c r="V646" s="215"/>
      <c r="W646" s="215"/>
      <c r="X646" s="215"/>
      <c r="Y646" s="215"/>
      <c r="Z646" s="215"/>
    </row>
    <row r="647" spans="1:26" ht="14.25" customHeight="1" x14ac:dyDescent="0.3">
      <c r="A647" s="215"/>
      <c r="B647" s="215"/>
      <c r="C647" s="215"/>
      <c r="D647" s="215"/>
      <c r="E647" s="215"/>
      <c r="F647" s="215"/>
      <c r="G647" s="215"/>
      <c r="H647" s="215"/>
      <c r="I647" s="215"/>
      <c r="J647" s="215"/>
      <c r="K647" s="215"/>
      <c r="L647" s="215"/>
      <c r="M647" s="215"/>
      <c r="N647" s="215"/>
      <c r="O647" s="215"/>
      <c r="P647" s="215"/>
      <c r="Q647" s="215"/>
      <c r="R647" s="215"/>
      <c r="S647" s="215"/>
      <c r="T647" s="215"/>
      <c r="U647" s="215"/>
      <c r="V647" s="215"/>
      <c r="W647" s="215"/>
      <c r="X647" s="215"/>
      <c r="Y647" s="215"/>
      <c r="Z647" s="215"/>
    </row>
    <row r="648" spans="1:26" ht="14.25" customHeight="1" x14ac:dyDescent="0.3">
      <c r="A648" s="215"/>
      <c r="B648" s="215"/>
      <c r="C648" s="215"/>
      <c r="D648" s="215"/>
      <c r="E648" s="215"/>
      <c r="F648" s="215"/>
      <c r="G648" s="215"/>
      <c r="H648" s="215"/>
      <c r="I648" s="215"/>
      <c r="J648" s="215"/>
      <c r="K648" s="215"/>
      <c r="L648" s="215"/>
      <c r="M648" s="215"/>
      <c r="N648" s="215"/>
      <c r="O648" s="215"/>
      <c r="P648" s="215"/>
      <c r="Q648" s="215"/>
      <c r="R648" s="215"/>
      <c r="S648" s="215"/>
      <c r="T648" s="215"/>
      <c r="U648" s="215"/>
      <c r="V648" s="215"/>
      <c r="W648" s="215"/>
      <c r="X648" s="215"/>
      <c r="Y648" s="215"/>
      <c r="Z648" s="215"/>
    </row>
    <row r="649" spans="1:26" ht="14.25" customHeight="1" x14ac:dyDescent="0.3">
      <c r="A649" s="215"/>
      <c r="B649" s="215"/>
      <c r="C649" s="215"/>
      <c r="D649" s="215"/>
      <c r="E649" s="215"/>
      <c r="F649" s="215"/>
      <c r="G649" s="215"/>
      <c r="H649" s="215"/>
      <c r="I649" s="215"/>
      <c r="J649" s="215"/>
      <c r="K649" s="215"/>
      <c r="L649" s="215"/>
      <c r="M649" s="215"/>
      <c r="N649" s="215"/>
      <c r="O649" s="215"/>
      <c r="P649" s="215"/>
      <c r="Q649" s="215"/>
      <c r="R649" s="215"/>
      <c r="S649" s="215"/>
      <c r="T649" s="215"/>
      <c r="U649" s="215"/>
      <c r="V649" s="215"/>
      <c r="W649" s="215"/>
      <c r="X649" s="215"/>
      <c r="Y649" s="215"/>
      <c r="Z649" s="215"/>
    </row>
    <row r="650" spans="1:26" ht="14.25" customHeight="1" x14ac:dyDescent="0.3">
      <c r="A650" s="215"/>
      <c r="B650" s="215"/>
      <c r="C650" s="215"/>
      <c r="D650" s="215"/>
      <c r="E650" s="215"/>
      <c r="F650" s="215"/>
      <c r="G650" s="215"/>
      <c r="H650" s="215"/>
      <c r="I650" s="215"/>
      <c r="J650" s="215"/>
      <c r="K650" s="215"/>
      <c r="L650" s="215"/>
      <c r="M650" s="215"/>
      <c r="N650" s="215"/>
      <c r="O650" s="215"/>
      <c r="P650" s="215"/>
      <c r="Q650" s="215"/>
      <c r="R650" s="215"/>
      <c r="S650" s="215"/>
      <c r="T650" s="215"/>
      <c r="U650" s="215"/>
      <c r="V650" s="215"/>
      <c r="W650" s="215"/>
      <c r="X650" s="215"/>
      <c r="Y650" s="215"/>
      <c r="Z650" s="215"/>
    </row>
    <row r="651" spans="1:26" ht="14.25" customHeight="1" x14ac:dyDescent="0.3">
      <c r="A651" s="215"/>
      <c r="B651" s="215"/>
      <c r="C651" s="215"/>
      <c r="D651" s="215"/>
      <c r="E651" s="215"/>
      <c r="F651" s="215"/>
      <c r="G651" s="215"/>
      <c r="H651" s="215"/>
      <c r="I651" s="215"/>
      <c r="J651" s="215"/>
      <c r="K651" s="215"/>
      <c r="L651" s="215"/>
      <c r="M651" s="215"/>
      <c r="N651" s="215"/>
      <c r="O651" s="215"/>
      <c r="P651" s="215"/>
      <c r="Q651" s="215"/>
      <c r="R651" s="215"/>
      <c r="S651" s="215"/>
      <c r="T651" s="215"/>
      <c r="U651" s="215"/>
      <c r="V651" s="215"/>
      <c r="W651" s="215"/>
      <c r="X651" s="215"/>
      <c r="Y651" s="215"/>
      <c r="Z651" s="215"/>
    </row>
    <row r="652" spans="1:26" ht="14.25" customHeight="1" x14ac:dyDescent="0.3">
      <c r="A652" s="215"/>
      <c r="B652" s="215"/>
      <c r="C652" s="215"/>
      <c r="D652" s="215"/>
      <c r="E652" s="215"/>
      <c r="F652" s="215"/>
      <c r="G652" s="215"/>
      <c r="H652" s="215"/>
      <c r="I652" s="215"/>
      <c r="J652" s="215"/>
      <c r="K652" s="215"/>
      <c r="L652" s="215"/>
      <c r="M652" s="215"/>
      <c r="N652" s="215"/>
      <c r="O652" s="215"/>
      <c r="P652" s="215"/>
      <c r="Q652" s="215"/>
      <c r="R652" s="215"/>
      <c r="S652" s="215"/>
      <c r="T652" s="215"/>
      <c r="U652" s="215"/>
      <c r="V652" s="215"/>
      <c r="W652" s="215"/>
      <c r="X652" s="215"/>
      <c r="Y652" s="215"/>
      <c r="Z652" s="215"/>
    </row>
    <row r="653" spans="1:26" ht="14.25" customHeight="1" x14ac:dyDescent="0.3">
      <c r="A653" s="215"/>
      <c r="B653" s="215"/>
      <c r="C653" s="215"/>
      <c r="D653" s="215"/>
      <c r="E653" s="215"/>
      <c r="F653" s="215"/>
      <c r="G653" s="215"/>
      <c r="H653" s="215"/>
      <c r="I653" s="215"/>
      <c r="J653" s="215"/>
      <c r="K653" s="215"/>
      <c r="L653" s="215"/>
      <c r="M653" s="215"/>
      <c r="N653" s="215"/>
      <c r="O653" s="215"/>
      <c r="P653" s="215"/>
      <c r="Q653" s="215"/>
      <c r="R653" s="215"/>
      <c r="S653" s="215"/>
      <c r="T653" s="215"/>
      <c r="U653" s="215"/>
      <c r="V653" s="215"/>
      <c r="W653" s="215"/>
      <c r="X653" s="215"/>
      <c r="Y653" s="215"/>
      <c r="Z653" s="215"/>
    </row>
    <row r="654" spans="1:26" ht="14.25" customHeight="1" x14ac:dyDescent="0.3">
      <c r="A654" s="215"/>
      <c r="B654" s="215"/>
      <c r="C654" s="215"/>
      <c r="D654" s="215"/>
      <c r="E654" s="215"/>
      <c r="F654" s="215"/>
      <c r="G654" s="215"/>
      <c r="H654" s="215"/>
      <c r="I654" s="215"/>
      <c r="J654" s="215"/>
      <c r="K654" s="215"/>
      <c r="L654" s="215"/>
      <c r="M654" s="215"/>
      <c r="N654" s="215"/>
      <c r="O654" s="215"/>
      <c r="P654" s="215"/>
      <c r="Q654" s="215"/>
      <c r="R654" s="215"/>
      <c r="S654" s="215"/>
      <c r="T654" s="215"/>
      <c r="U654" s="215"/>
      <c r="V654" s="215"/>
      <c r="W654" s="215"/>
      <c r="X654" s="215"/>
      <c r="Y654" s="215"/>
      <c r="Z654" s="215"/>
    </row>
    <row r="655" spans="1:26" ht="14.25" customHeight="1" x14ac:dyDescent="0.3">
      <c r="A655" s="215"/>
      <c r="B655" s="215"/>
      <c r="C655" s="215"/>
      <c r="D655" s="215"/>
      <c r="E655" s="215"/>
      <c r="F655" s="215"/>
      <c r="G655" s="215"/>
      <c r="H655" s="215"/>
      <c r="I655" s="215"/>
      <c r="J655" s="215"/>
      <c r="K655" s="215"/>
      <c r="L655" s="215"/>
      <c r="M655" s="215"/>
      <c r="N655" s="215"/>
      <c r="O655" s="215"/>
      <c r="P655" s="215"/>
      <c r="Q655" s="215"/>
      <c r="R655" s="215"/>
      <c r="S655" s="215"/>
      <c r="T655" s="215"/>
      <c r="U655" s="215"/>
      <c r="V655" s="215"/>
      <c r="W655" s="215"/>
      <c r="X655" s="215"/>
      <c r="Y655" s="215"/>
      <c r="Z655" s="215"/>
    </row>
    <row r="656" spans="1:26" ht="14.25" customHeight="1" x14ac:dyDescent="0.3">
      <c r="A656" s="215"/>
      <c r="B656" s="215"/>
      <c r="C656" s="215"/>
      <c r="D656" s="215"/>
      <c r="E656" s="215"/>
      <c r="F656" s="215"/>
      <c r="G656" s="215"/>
      <c r="H656" s="215"/>
      <c r="I656" s="215"/>
      <c r="J656" s="215"/>
      <c r="K656" s="215"/>
      <c r="L656" s="215"/>
      <c r="M656" s="215"/>
      <c r="N656" s="215"/>
      <c r="O656" s="215"/>
      <c r="P656" s="215"/>
      <c r="Q656" s="215"/>
      <c r="R656" s="215"/>
      <c r="S656" s="215"/>
      <c r="T656" s="215"/>
      <c r="U656" s="215"/>
      <c r="V656" s="215"/>
      <c r="W656" s="215"/>
      <c r="X656" s="215"/>
      <c r="Y656" s="215"/>
      <c r="Z656" s="215"/>
    </row>
    <row r="657" spans="1:26" ht="14.25" customHeight="1" x14ac:dyDescent="0.3">
      <c r="A657" s="215"/>
      <c r="B657" s="215"/>
      <c r="C657" s="215"/>
      <c r="D657" s="215"/>
      <c r="E657" s="215"/>
      <c r="F657" s="215"/>
      <c r="G657" s="215"/>
      <c r="H657" s="215"/>
      <c r="I657" s="215"/>
      <c r="J657" s="215"/>
      <c r="K657" s="215"/>
      <c r="L657" s="215"/>
      <c r="M657" s="215"/>
      <c r="N657" s="215"/>
      <c r="O657" s="215"/>
      <c r="P657" s="215"/>
      <c r="Q657" s="215"/>
      <c r="R657" s="215"/>
      <c r="S657" s="215"/>
      <c r="T657" s="215"/>
      <c r="U657" s="215"/>
      <c r="V657" s="215"/>
      <c r="W657" s="215"/>
      <c r="X657" s="215"/>
      <c r="Y657" s="215"/>
      <c r="Z657" s="215"/>
    </row>
    <row r="658" spans="1:26" ht="14.25" customHeight="1" x14ac:dyDescent="0.3">
      <c r="A658" s="215"/>
      <c r="B658" s="215"/>
      <c r="C658" s="215"/>
      <c r="D658" s="215"/>
      <c r="E658" s="215"/>
      <c r="F658" s="215"/>
      <c r="G658" s="215"/>
      <c r="H658" s="215"/>
      <c r="I658" s="215"/>
      <c r="J658" s="215"/>
      <c r="K658" s="215"/>
      <c r="L658" s="215"/>
      <c r="M658" s="215"/>
      <c r="N658" s="215"/>
      <c r="O658" s="215"/>
      <c r="P658" s="215"/>
      <c r="Q658" s="215"/>
      <c r="R658" s="215"/>
      <c r="S658" s="215"/>
      <c r="T658" s="215"/>
      <c r="U658" s="215"/>
      <c r="V658" s="215"/>
      <c r="W658" s="215"/>
      <c r="X658" s="215"/>
      <c r="Y658" s="215"/>
      <c r="Z658" s="215"/>
    </row>
    <row r="659" spans="1:26" ht="14.25" customHeight="1" x14ac:dyDescent="0.3">
      <c r="A659" s="215"/>
      <c r="B659" s="215"/>
      <c r="C659" s="215"/>
      <c r="D659" s="215"/>
      <c r="E659" s="215"/>
      <c r="F659" s="215"/>
      <c r="G659" s="215"/>
      <c r="H659" s="215"/>
      <c r="I659" s="215"/>
      <c r="J659" s="215"/>
      <c r="K659" s="215"/>
      <c r="L659" s="215"/>
      <c r="M659" s="215"/>
      <c r="N659" s="215"/>
      <c r="O659" s="215"/>
      <c r="P659" s="215"/>
      <c r="Q659" s="215"/>
      <c r="R659" s="215"/>
      <c r="S659" s="215"/>
      <c r="T659" s="215"/>
      <c r="U659" s="215"/>
      <c r="V659" s="215"/>
      <c r="W659" s="215"/>
      <c r="X659" s="215"/>
      <c r="Y659" s="215"/>
      <c r="Z659" s="215"/>
    </row>
    <row r="660" spans="1:26" ht="14.25" customHeight="1" x14ac:dyDescent="0.3">
      <c r="A660" s="215"/>
      <c r="B660" s="215"/>
      <c r="C660" s="215"/>
      <c r="D660" s="215"/>
      <c r="E660" s="215"/>
      <c r="F660" s="215"/>
      <c r="G660" s="215"/>
      <c r="H660" s="215"/>
      <c r="I660" s="215"/>
      <c r="J660" s="215"/>
      <c r="K660" s="215"/>
      <c r="L660" s="215"/>
      <c r="M660" s="215"/>
      <c r="N660" s="215"/>
      <c r="O660" s="215"/>
      <c r="P660" s="215"/>
      <c r="Q660" s="215"/>
      <c r="R660" s="215"/>
      <c r="S660" s="215"/>
      <c r="T660" s="215"/>
      <c r="U660" s="215"/>
      <c r="V660" s="215"/>
      <c r="W660" s="215"/>
      <c r="X660" s="215"/>
      <c r="Y660" s="215"/>
      <c r="Z660" s="215"/>
    </row>
    <row r="661" spans="1:26" ht="14.25" customHeight="1" x14ac:dyDescent="0.3">
      <c r="A661" s="215"/>
      <c r="B661" s="215"/>
      <c r="C661" s="215"/>
      <c r="D661" s="215"/>
      <c r="E661" s="215"/>
      <c r="F661" s="215"/>
      <c r="G661" s="215"/>
      <c r="H661" s="215"/>
      <c r="I661" s="215"/>
      <c r="J661" s="215"/>
      <c r="K661" s="215"/>
      <c r="L661" s="215"/>
      <c r="M661" s="215"/>
      <c r="N661" s="215"/>
      <c r="O661" s="215"/>
      <c r="P661" s="215"/>
      <c r="Q661" s="215"/>
      <c r="R661" s="215"/>
      <c r="S661" s="215"/>
      <c r="T661" s="215"/>
      <c r="U661" s="215"/>
      <c r="V661" s="215"/>
      <c r="W661" s="215"/>
      <c r="X661" s="215"/>
      <c r="Y661" s="215"/>
      <c r="Z661" s="215"/>
    </row>
    <row r="662" spans="1:26" ht="14.25" customHeight="1" x14ac:dyDescent="0.3">
      <c r="A662" s="215"/>
      <c r="B662" s="215"/>
      <c r="C662" s="215"/>
      <c r="D662" s="215"/>
      <c r="E662" s="215"/>
      <c r="F662" s="215"/>
      <c r="G662" s="215"/>
      <c r="H662" s="215"/>
      <c r="I662" s="215"/>
      <c r="J662" s="215"/>
      <c r="K662" s="215"/>
      <c r="L662" s="215"/>
      <c r="M662" s="215"/>
      <c r="N662" s="215"/>
      <c r="O662" s="215"/>
      <c r="P662" s="215"/>
      <c r="Q662" s="215"/>
      <c r="R662" s="215"/>
      <c r="S662" s="215"/>
      <c r="T662" s="215"/>
      <c r="U662" s="215"/>
      <c r="V662" s="215"/>
      <c r="W662" s="215"/>
      <c r="X662" s="215"/>
      <c r="Y662" s="215"/>
      <c r="Z662" s="215"/>
    </row>
    <row r="663" spans="1:26" ht="14.25" customHeight="1" x14ac:dyDescent="0.3">
      <c r="A663" s="215"/>
      <c r="B663" s="215"/>
      <c r="C663" s="215"/>
      <c r="D663" s="215"/>
      <c r="E663" s="215"/>
      <c r="F663" s="215"/>
      <c r="G663" s="215"/>
      <c r="H663" s="215"/>
      <c r="I663" s="215"/>
      <c r="J663" s="215"/>
      <c r="K663" s="215"/>
      <c r="L663" s="215"/>
      <c r="M663" s="215"/>
      <c r="N663" s="215"/>
      <c r="O663" s="215"/>
      <c r="P663" s="215"/>
      <c r="Q663" s="215"/>
      <c r="R663" s="215"/>
      <c r="S663" s="215"/>
      <c r="T663" s="215"/>
      <c r="U663" s="215"/>
      <c r="V663" s="215"/>
      <c r="W663" s="215"/>
      <c r="X663" s="215"/>
      <c r="Y663" s="215"/>
      <c r="Z663" s="215"/>
    </row>
    <row r="664" spans="1:26" ht="14.25" customHeight="1" x14ac:dyDescent="0.3">
      <c r="A664" s="215"/>
      <c r="B664" s="215"/>
      <c r="C664" s="215"/>
      <c r="D664" s="215"/>
      <c r="E664" s="215"/>
      <c r="F664" s="215"/>
      <c r="G664" s="215"/>
      <c r="H664" s="215"/>
      <c r="I664" s="215"/>
      <c r="J664" s="215"/>
      <c r="K664" s="215"/>
      <c r="L664" s="215"/>
      <c r="M664" s="215"/>
      <c r="N664" s="215"/>
      <c r="O664" s="215"/>
      <c r="P664" s="215"/>
      <c r="Q664" s="215"/>
      <c r="R664" s="215"/>
      <c r="S664" s="215"/>
      <c r="T664" s="215"/>
      <c r="U664" s="215"/>
      <c r="V664" s="215"/>
      <c r="W664" s="215"/>
      <c r="X664" s="215"/>
      <c r="Y664" s="215"/>
      <c r="Z664" s="215"/>
    </row>
    <row r="665" spans="1:26" ht="14.25" customHeight="1" x14ac:dyDescent="0.3">
      <c r="A665" s="215"/>
      <c r="B665" s="215"/>
      <c r="C665" s="215"/>
      <c r="D665" s="215"/>
      <c r="E665" s="215"/>
      <c r="F665" s="215"/>
      <c r="G665" s="215"/>
      <c r="H665" s="215"/>
      <c r="I665" s="215"/>
      <c r="J665" s="215"/>
      <c r="K665" s="215"/>
      <c r="L665" s="215"/>
      <c r="M665" s="215"/>
      <c r="N665" s="215"/>
      <c r="O665" s="215"/>
      <c r="P665" s="215"/>
      <c r="Q665" s="215"/>
      <c r="R665" s="215"/>
      <c r="S665" s="215"/>
      <c r="T665" s="215"/>
      <c r="U665" s="215"/>
      <c r="V665" s="215"/>
      <c r="W665" s="215"/>
      <c r="X665" s="215"/>
      <c r="Y665" s="215"/>
      <c r="Z665" s="215"/>
    </row>
    <row r="666" spans="1:26" ht="14.25" customHeight="1" x14ac:dyDescent="0.3">
      <c r="A666" s="215"/>
      <c r="B666" s="215"/>
      <c r="C666" s="215"/>
      <c r="D666" s="215"/>
      <c r="E666" s="215"/>
      <c r="F666" s="215"/>
      <c r="G666" s="215"/>
      <c r="H666" s="215"/>
      <c r="I666" s="215"/>
      <c r="J666" s="215"/>
      <c r="K666" s="215"/>
      <c r="L666" s="215"/>
      <c r="M666" s="215"/>
      <c r="N666" s="215"/>
      <c r="O666" s="215"/>
      <c r="P666" s="215"/>
      <c r="Q666" s="215"/>
      <c r="R666" s="215"/>
      <c r="S666" s="215"/>
      <c r="T666" s="215"/>
      <c r="U666" s="215"/>
      <c r="V666" s="215"/>
      <c r="W666" s="215"/>
      <c r="X666" s="215"/>
      <c r="Y666" s="215"/>
      <c r="Z666" s="215"/>
    </row>
    <row r="667" spans="1:26" ht="14.25" customHeight="1" x14ac:dyDescent="0.3">
      <c r="A667" s="215"/>
      <c r="B667" s="215"/>
      <c r="C667" s="215"/>
      <c r="D667" s="215"/>
      <c r="E667" s="215"/>
      <c r="F667" s="215"/>
      <c r="G667" s="215"/>
      <c r="H667" s="215"/>
      <c r="I667" s="215"/>
      <c r="J667" s="215"/>
      <c r="K667" s="215"/>
      <c r="L667" s="215"/>
      <c r="M667" s="215"/>
      <c r="N667" s="215"/>
      <c r="O667" s="215"/>
      <c r="P667" s="215"/>
      <c r="Q667" s="215"/>
      <c r="R667" s="215"/>
      <c r="S667" s="215"/>
      <c r="T667" s="215"/>
      <c r="U667" s="215"/>
      <c r="V667" s="215"/>
      <c r="W667" s="215"/>
      <c r="X667" s="215"/>
      <c r="Y667" s="215"/>
      <c r="Z667" s="215"/>
    </row>
    <row r="668" spans="1:26" ht="14.25" customHeight="1" x14ac:dyDescent="0.3">
      <c r="A668" s="215"/>
      <c r="B668" s="215"/>
      <c r="C668" s="215"/>
      <c r="D668" s="215"/>
      <c r="E668" s="215"/>
      <c r="F668" s="215"/>
      <c r="G668" s="215"/>
      <c r="H668" s="215"/>
      <c r="I668" s="215"/>
      <c r="J668" s="215"/>
      <c r="K668" s="215"/>
      <c r="L668" s="215"/>
      <c r="M668" s="215"/>
      <c r="N668" s="215"/>
      <c r="O668" s="215"/>
      <c r="P668" s="215"/>
      <c r="Q668" s="215"/>
      <c r="R668" s="215"/>
      <c r="S668" s="215"/>
      <c r="T668" s="215"/>
      <c r="U668" s="215"/>
      <c r="V668" s="215"/>
      <c r="W668" s="215"/>
      <c r="X668" s="215"/>
      <c r="Y668" s="215"/>
      <c r="Z668" s="215"/>
    </row>
    <row r="669" spans="1:26" ht="14.25" customHeight="1" x14ac:dyDescent="0.3">
      <c r="A669" s="215"/>
      <c r="B669" s="215"/>
      <c r="C669" s="215"/>
      <c r="D669" s="215"/>
      <c r="E669" s="215"/>
      <c r="F669" s="215"/>
      <c r="G669" s="215"/>
      <c r="H669" s="215"/>
      <c r="I669" s="215"/>
      <c r="J669" s="215"/>
      <c r="K669" s="215"/>
      <c r="L669" s="215"/>
      <c r="M669" s="215"/>
      <c r="N669" s="215"/>
      <c r="O669" s="215"/>
      <c r="P669" s="215"/>
      <c r="Q669" s="215"/>
      <c r="R669" s="215"/>
      <c r="S669" s="215"/>
      <c r="T669" s="215"/>
      <c r="U669" s="215"/>
      <c r="V669" s="215"/>
      <c r="W669" s="215"/>
      <c r="X669" s="215"/>
      <c r="Y669" s="215"/>
      <c r="Z669" s="215"/>
    </row>
    <row r="670" spans="1:26" ht="14.25" customHeight="1" x14ac:dyDescent="0.3">
      <c r="A670" s="215"/>
      <c r="B670" s="215"/>
      <c r="C670" s="215"/>
      <c r="D670" s="215"/>
      <c r="E670" s="215"/>
      <c r="F670" s="215"/>
      <c r="G670" s="215"/>
      <c r="H670" s="215"/>
      <c r="I670" s="215"/>
      <c r="J670" s="215"/>
      <c r="K670" s="215"/>
      <c r="L670" s="215"/>
      <c r="M670" s="215"/>
      <c r="N670" s="215"/>
      <c r="O670" s="215"/>
      <c r="P670" s="215"/>
      <c r="Q670" s="215"/>
      <c r="R670" s="215"/>
      <c r="S670" s="215"/>
      <c r="T670" s="215"/>
      <c r="U670" s="215"/>
      <c r="V670" s="215"/>
      <c r="W670" s="215"/>
      <c r="X670" s="215"/>
      <c r="Y670" s="215"/>
      <c r="Z670" s="215"/>
    </row>
    <row r="671" spans="1:26" ht="14.25" customHeight="1" x14ac:dyDescent="0.3">
      <c r="A671" s="215"/>
      <c r="B671" s="215"/>
      <c r="C671" s="215"/>
      <c r="D671" s="215"/>
      <c r="E671" s="215"/>
      <c r="F671" s="215"/>
      <c r="G671" s="215"/>
      <c r="H671" s="215"/>
      <c r="I671" s="215"/>
      <c r="J671" s="215"/>
      <c r="K671" s="215"/>
      <c r="L671" s="215"/>
      <c r="M671" s="215"/>
      <c r="N671" s="215"/>
      <c r="O671" s="215"/>
      <c r="P671" s="215"/>
      <c r="Q671" s="215"/>
      <c r="R671" s="215"/>
      <c r="S671" s="215"/>
      <c r="T671" s="215"/>
      <c r="U671" s="215"/>
      <c r="V671" s="215"/>
      <c r="W671" s="215"/>
      <c r="X671" s="215"/>
      <c r="Y671" s="215"/>
      <c r="Z671" s="215"/>
    </row>
    <row r="672" spans="1:26" ht="14.25" customHeight="1" x14ac:dyDescent="0.3">
      <c r="A672" s="215"/>
      <c r="B672" s="215"/>
      <c r="C672" s="215"/>
      <c r="D672" s="215"/>
      <c r="E672" s="215"/>
      <c r="F672" s="215"/>
      <c r="G672" s="215"/>
      <c r="H672" s="215"/>
      <c r="I672" s="215"/>
      <c r="J672" s="215"/>
      <c r="K672" s="215"/>
      <c r="L672" s="215"/>
      <c r="M672" s="215"/>
      <c r="N672" s="215"/>
      <c r="O672" s="215"/>
      <c r="P672" s="215"/>
      <c r="Q672" s="215"/>
      <c r="R672" s="215"/>
      <c r="S672" s="215"/>
      <c r="T672" s="215"/>
      <c r="U672" s="215"/>
      <c r="V672" s="215"/>
      <c r="W672" s="215"/>
      <c r="X672" s="215"/>
      <c r="Y672" s="215"/>
      <c r="Z672" s="215"/>
    </row>
    <row r="673" spans="1:26" ht="14.25" customHeight="1" x14ac:dyDescent="0.3">
      <c r="A673" s="215"/>
      <c r="B673" s="215"/>
      <c r="C673" s="215"/>
      <c r="D673" s="215"/>
      <c r="E673" s="215"/>
      <c r="F673" s="215"/>
      <c r="G673" s="215"/>
      <c r="H673" s="215"/>
      <c r="I673" s="215"/>
      <c r="J673" s="215"/>
      <c r="K673" s="215"/>
      <c r="L673" s="215"/>
      <c r="M673" s="215"/>
      <c r="N673" s="215"/>
      <c r="O673" s="215"/>
      <c r="P673" s="215"/>
      <c r="Q673" s="215"/>
      <c r="R673" s="215"/>
      <c r="S673" s="215"/>
      <c r="T673" s="215"/>
      <c r="U673" s="215"/>
      <c r="V673" s="215"/>
      <c r="W673" s="215"/>
      <c r="X673" s="215"/>
      <c r="Y673" s="215"/>
      <c r="Z673" s="215"/>
    </row>
    <row r="674" spans="1:26" ht="14.25" customHeight="1" x14ac:dyDescent="0.3">
      <c r="A674" s="215"/>
      <c r="B674" s="215"/>
      <c r="C674" s="215"/>
      <c r="D674" s="215"/>
      <c r="E674" s="215"/>
      <c r="F674" s="215"/>
      <c r="G674" s="215"/>
      <c r="H674" s="215"/>
      <c r="I674" s="215"/>
      <c r="J674" s="215"/>
      <c r="K674" s="215"/>
      <c r="L674" s="215"/>
      <c r="M674" s="215"/>
      <c r="N674" s="215"/>
      <c r="O674" s="215"/>
      <c r="P674" s="215"/>
      <c r="Q674" s="215"/>
      <c r="R674" s="215"/>
      <c r="S674" s="215"/>
      <c r="T674" s="215"/>
      <c r="U674" s="215"/>
      <c r="V674" s="215"/>
      <c r="W674" s="215"/>
      <c r="X674" s="215"/>
      <c r="Y674" s="215"/>
      <c r="Z674" s="215"/>
    </row>
    <row r="675" spans="1:26" ht="14.25" customHeight="1" x14ac:dyDescent="0.3">
      <c r="A675" s="215"/>
      <c r="B675" s="215"/>
      <c r="C675" s="215"/>
      <c r="D675" s="215"/>
      <c r="E675" s="215"/>
      <c r="F675" s="215"/>
      <c r="G675" s="215"/>
      <c r="H675" s="215"/>
      <c r="I675" s="215"/>
      <c r="J675" s="215"/>
      <c r="K675" s="215"/>
      <c r="L675" s="215"/>
      <c r="M675" s="215"/>
      <c r="N675" s="215"/>
      <c r="O675" s="215"/>
      <c r="P675" s="215"/>
      <c r="Q675" s="215"/>
      <c r="R675" s="215"/>
      <c r="S675" s="215"/>
      <c r="T675" s="215"/>
      <c r="U675" s="215"/>
      <c r="V675" s="215"/>
      <c r="W675" s="215"/>
      <c r="X675" s="215"/>
      <c r="Y675" s="215"/>
      <c r="Z675" s="215"/>
    </row>
    <row r="676" spans="1:26" ht="14.25" customHeight="1" x14ac:dyDescent="0.3">
      <c r="A676" s="215"/>
      <c r="B676" s="215"/>
      <c r="C676" s="215"/>
      <c r="D676" s="215"/>
      <c r="E676" s="215"/>
      <c r="F676" s="215"/>
      <c r="G676" s="215"/>
      <c r="H676" s="215"/>
      <c r="I676" s="215"/>
      <c r="J676" s="215"/>
      <c r="K676" s="215"/>
      <c r="L676" s="215"/>
      <c r="M676" s="215"/>
      <c r="N676" s="215"/>
      <c r="O676" s="215"/>
      <c r="P676" s="215"/>
      <c r="Q676" s="215"/>
      <c r="R676" s="215"/>
      <c r="S676" s="215"/>
      <c r="T676" s="215"/>
      <c r="U676" s="215"/>
      <c r="V676" s="215"/>
      <c r="W676" s="215"/>
      <c r="X676" s="215"/>
      <c r="Y676" s="215"/>
      <c r="Z676" s="215"/>
    </row>
    <row r="677" spans="1:26" ht="14.25" customHeight="1" x14ac:dyDescent="0.3">
      <c r="A677" s="215"/>
      <c r="B677" s="215"/>
      <c r="C677" s="215"/>
      <c r="D677" s="215"/>
      <c r="E677" s="215"/>
      <c r="F677" s="215"/>
      <c r="G677" s="215"/>
      <c r="H677" s="215"/>
      <c r="I677" s="215"/>
      <c r="J677" s="215"/>
      <c r="K677" s="215"/>
      <c r="L677" s="215"/>
      <c r="M677" s="215"/>
      <c r="N677" s="215"/>
      <c r="O677" s="215"/>
      <c r="P677" s="215"/>
      <c r="Q677" s="215"/>
      <c r="R677" s="215"/>
      <c r="S677" s="215"/>
      <c r="T677" s="215"/>
      <c r="U677" s="215"/>
      <c r="V677" s="215"/>
      <c r="W677" s="215"/>
      <c r="X677" s="215"/>
      <c r="Y677" s="215"/>
      <c r="Z677" s="215"/>
    </row>
    <row r="678" spans="1:26" ht="14.25" customHeight="1" x14ac:dyDescent="0.3">
      <c r="A678" s="215"/>
      <c r="B678" s="215"/>
      <c r="C678" s="215"/>
      <c r="D678" s="215"/>
      <c r="E678" s="215"/>
      <c r="F678" s="215"/>
      <c r="G678" s="215"/>
      <c r="H678" s="215"/>
      <c r="I678" s="215"/>
      <c r="J678" s="215"/>
      <c r="K678" s="215"/>
      <c r="L678" s="215"/>
      <c r="M678" s="215"/>
      <c r="N678" s="215"/>
      <c r="O678" s="215"/>
      <c r="P678" s="215"/>
      <c r="Q678" s="215"/>
      <c r="R678" s="215"/>
      <c r="S678" s="215"/>
      <c r="T678" s="215"/>
      <c r="U678" s="215"/>
      <c r="V678" s="215"/>
      <c r="W678" s="215"/>
      <c r="X678" s="215"/>
      <c r="Y678" s="215"/>
      <c r="Z678" s="215"/>
    </row>
    <row r="679" spans="1:26" ht="14.25" customHeight="1" x14ac:dyDescent="0.3">
      <c r="A679" s="215"/>
      <c r="B679" s="215"/>
      <c r="C679" s="215"/>
      <c r="D679" s="215"/>
      <c r="E679" s="215"/>
      <c r="F679" s="215"/>
      <c r="G679" s="215"/>
      <c r="H679" s="215"/>
      <c r="I679" s="215"/>
      <c r="J679" s="215"/>
      <c r="K679" s="215"/>
      <c r="L679" s="215"/>
      <c r="M679" s="215"/>
      <c r="N679" s="215"/>
      <c r="O679" s="215"/>
      <c r="P679" s="215"/>
      <c r="Q679" s="215"/>
      <c r="R679" s="215"/>
      <c r="S679" s="215"/>
      <c r="T679" s="215"/>
      <c r="U679" s="215"/>
      <c r="V679" s="215"/>
      <c r="W679" s="215"/>
      <c r="X679" s="215"/>
      <c r="Y679" s="215"/>
      <c r="Z679" s="215"/>
    </row>
    <row r="680" spans="1:26" ht="14.25" customHeight="1" x14ac:dyDescent="0.3">
      <c r="A680" s="215"/>
      <c r="B680" s="215"/>
      <c r="C680" s="215"/>
      <c r="D680" s="215"/>
      <c r="E680" s="215"/>
      <c r="F680" s="215"/>
      <c r="G680" s="215"/>
      <c r="H680" s="215"/>
      <c r="I680" s="215"/>
      <c r="J680" s="215"/>
      <c r="K680" s="215"/>
      <c r="L680" s="215"/>
      <c r="M680" s="215"/>
      <c r="N680" s="215"/>
      <c r="O680" s="215"/>
      <c r="P680" s="215"/>
      <c r="Q680" s="215"/>
      <c r="R680" s="215"/>
      <c r="S680" s="215"/>
      <c r="T680" s="215"/>
      <c r="U680" s="215"/>
      <c r="V680" s="215"/>
      <c r="W680" s="215"/>
      <c r="X680" s="215"/>
      <c r="Y680" s="215"/>
      <c r="Z680" s="215"/>
    </row>
    <row r="681" spans="1:26" ht="14.25" customHeight="1" x14ac:dyDescent="0.3">
      <c r="A681" s="215"/>
      <c r="B681" s="215"/>
      <c r="C681" s="215"/>
      <c r="D681" s="215"/>
      <c r="E681" s="215"/>
      <c r="F681" s="215"/>
      <c r="G681" s="215"/>
      <c r="H681" s="215"/>
      <c r="I681" s="215"/>
      <c r="J681" s="215"/>
      <c r="K681" s="215"/>
      <c r="L681" s="215"/>
      <c r="M681" s="215"/>
      <c r="N681" s="215"/>
      <c r="O681" s="215"/>
      <c r="P681" s="215"/>
      <c r="Q681" s="215"/>
      <c r="R681" s="215"/>
      <c r="S681" s="215"/>
      <c r="T681" s="215"/>
      <c r="U681" s="215"/>
      <c r="V681" s="215"/>
      <c r="W681" s="215"/>
      <c r="X681" s="215"/>
      <c r="Y681" s="215"/>
      <c r="Z681" s="215"/>
    </row>
    <row r="682" spans="1:26" ht="14.25" customHeight="1" x14ac:dyDescent="0.3">
      <c r="A682" s="215"/>
      <c r="B682" s="215"/>
      <c r="C682" s="215"/>
      <c r="D682" s="215"/>
      <c r="E682" s="215"/>
      <c r="F682" s="215"/>
      <c r="G682" s="215"/>
      <c r="H682" s="215"/>
      <c r="I682" s="215"/>
      <c r="J682" s="215"/>
      <c r="K682" s="215"/>
      <c r="L682" s="215"/>
      <c r="M682" s="215"/>
      <c r="N682" s="215"/>
      <c r="O682" s="215"/>
      <c r="P682" s="215"/>
      <c r="Q682" s="215"/>
      <c r="R682" s="215"/>
      <c r="S682" s="215"/>
      <c r="T682" s="215"/>
      <c r="U682" s="215"/>
      <c r="V682" s="215"/>
      <c r="W682" s="215"/>
      <c r="X682" s="215"/>
      <c r="Y682" s="215"/>
      <c r="Z682" s="215"/>
    </row>
    <row r="683" spans="1:26" ht="14.25" customHeight="1" x14ac:dyDescent="0.3">
      <c r="A683" s="215"/>
      <c r="B683" s="215"/>
      <c r="C683" s="215"/>
      <c r="D683" s="215"/>
      <c r="E683" s="215"/>
      <c r="F683" s="215"/>
      <c r="G683" s="215"/>
      <c r="H683" s="215"/>
      <c r="I683" s="215"/>
      <c r="J683" s="215"/>
      <c r="K683" s="215"/>
      <c r="L683" s="215"/>
      <c r="M683" s="215"/>
      <c r="N683" s="215"/>
      <c r="O683" s="215"/>
      <c r="P683" s="215"/>
      <c r="Q683" s="215"/>
      <c r="R683" s="215"/>
      <c r="S683" s="215"/>
      <c r="T683" s="215"/>
      <c r="U683" s="215"/>
      <c r="V683" s="215"/>
      <c r="W683" s="215"/>
      <c r="X683" s="215"/>
      <c r="Y683" s="215"/>
      <c r="Z683" s="215"/>
    </row>
    <row r="684" spans="1:26" ht="14.25" customHeight="1" x14ac:dyDescent="0.3">
      <c r="A684" s="215"/>
      <c r="B684" s="215"/>
      <c r="C684" s="215"/>
      <c r="D684" s="215"/>
      <c r="E684" s="215"/>
      <c r="F684" s="215"/>
      <c r="G684" s="215"/>
      <c r="H684" s="215"/>
      <c r="I684" s="215"/>
      <c r="J684" s="215"/>
      <c r="K684" s="215"/>
      <c r="L684" s="215"/>
      <c r="M684" s="215"/>
      <c r="N684" s="215"/>
      <c r="O684" s="215"/>
      <c r="P684" s="215"/>
      <c r="Q684" s="215"/>
      <c r="R684" s="215"/>
      <c r="S684" s="215"/>
      <c r="T684" s="215"/>
      <c r="U684" s="215"/>
      <c r="V684" s="215"/>
      <c r="W684" s="215"/>
      <c r="X684" s="215"/>
      <c r="Y684" s="215"/>
      <c r="Z684" s="215"/>
    </row>
    <row r="685" spans="1:26" ht="14.25" customHeight="1" x14ac:dyDescent="0.3">
      <c r="A685" s="215"/>
      <c r="B685" s="215"/>
      <c r="C685" s="215"/>
      <c r="D685" s="215"/>
      <c r="E685" s="215"/>
      <c r="F685" s="215"/>
      <c r="G685" s="215"/>
      <c r="H685" s="215"/>
      <c r="I685" s="215"/>
      <c r="J685" s="215"/>
      <c r="K685" s="215"/>
      <c r="L685" s="215"/>
      <c r="M685" s="215"/>
      <c r="N685" s="215"/>
      <c r="O685" s="215"/>
      <c r="P685" s="215"/>
      <c r="Q685" s="215"/>
      <c r="R685" s="215"/>
      <c r="S685" s="215"/>
      <c r="T685" s="215"/>
      <c r="U685" s="215"/>
      <c r="V685" s="215"/>
      <c r="W685" s="215"/>
      <c r="X685" s="215"/>
      <c r="Y685" s="215"/>
      <c r="Z685" s="215"/>
    </row>
    <row r="686" spans="1:26" ht="14.25" customHeight="1" x14ac:dyDescent="0.3">
      <c r="A686" s="215"/>
      <c r="B686" s="215"/>
      <c r="C686" s="215"/>
      <c r="D686" s="215"/>
      <c r="E686" s="215"/>
      <c r="F686" s="215"/>
      <c r="G686" s="215"/>
      <c r="H686" s="215"/>
      <c r="I686" s="215"/>
      <c r="J686" s="215"/>
      <c r="K686" s="215"/>
      <c r="L686" s="215"/>
      <c r="M686" s="215"/>
      <c r="N686" s="215"/>
      <c r="O686" s="215"/>
      <c r="P686" s="215"/>
      <c r="Q686" s="215"/>
      <c r="R686" s="215"/>
      <c r="S686" s="215"/>
      <c r="T686" s="215"/>
      <c r="U686" s="215"/>
      <c r="V686" s="215"/>
      <c r="W686" s="215"/>
      <c r="X686" s="215"/>
      <c r="Y686" s="215"/>
      <c r="Z686" s="215"/>
    </row>
    <row r="687" spans="1:26" ht="14.25" customHeight="1" x14ac:dyDescent="0.3">
      <c r="A687" s="215"/>
      <c r="B687" s="215"/>
      <c r="C687" s="215"/>
      <c r="D687" s="215"/>
      <c r="E687" s="215"/>
      <c r="F687" s="215"/>
      <c r="G687" s="215"/>
      <c r="H687" s="215"/>
      <c r="I687" s="215"/>
      <c r="J687" s="215"/>
      <c r="K687" s="215"/>
      <c r="L687" s="215"/>
      <c r="M687" s="215"/>
      <c r="N687" s="215"/>
      <c r="O687" s="215"/>
      <c r="P687" s="215"/>
      <c r="Q687" s="215"/>
      <c r="R687" s="215"/>
      <c r="S687" s="215"/>
      <c r="T687" s="215"/>
      <c r="U687" s="215"/>
      <c r="V687" s="215"/>
      <c r="W687" s="215"/>
      <c r="X687" s="215"/>
      <c r="Y687" s="215"/>
      <c r="Z687" s="215"/>
    </row>
    <row r="688" spans="1:26" ht="14.25" customHeight="1" x14ac:dyDescent="0.3">
      <c r="A688" s="215"/>
      <c r="B688" s="215"/>
      <c r="C688" s="215"/>
      <c r="D688" s="215"/>
      <c r="E688" s="215"/>
      <c r="F688" s="215"/>
      <c r="G688" s="215"/>
      <c r="H688" s="215"/>
      <c r="I688" s="215"/>
      <c r="J688" s="215"/>
      <c r="K688" s="215"/>
      <c r="L688" s="215"/>
      <c r="M688" s="215"/>
      <c r="N688" s="215"/>
      <c r="O688" s="215"/>
      <c r="P688" s="215"/>
      <c r="Q688" s="215"/>
      <c r="R688" s="215"/>
      <c r="S688" s="215"/>
      <c r="T688" s="215"/>
      <c r="U688" s="215"/>
      <c r="V688" s="215"/>
      <c r="W688" s="215"/>
      <c r="X688" s="215"/>
      <c r="Y688" s="215"/>
      <c r="Z688" s="215"/>
    </row>
    <row r="689" spans="1:26" ht="14.25" customHeight="1" x14ac:dyDescent="0.3">
      <c r="A689" s="215"/>
      <c r="B689" s="215"/>
      <c r="C689" s="215"/>
      <c r="D689" s="215"/>
      <c r="E689" s="215"/>
      <c r="F689" s="215"/>
      <c r="G689" s="215"/>
      <c r="H689" s="215"/>
      <c r="I689" s="215"/>
      <c r="J689" s="215"/>
      <c r="K689" s="215"/>
      <c r="L689" s="215"/>
      <c r="M689" s="215"/>
      <c r="N689" s="215"/>
      <c r="O689" s="215"/>
      <c r="P689" s="215"/>
      <c r="Q689" s="215"/>
      <c r="R689" s="215"/>
      <c r="S689" s="215"/>
      <c r="T689" s="215"/>
      <c r="U689" s="215"/>
      <c r="V689" s="215"/>
      <c r="W689" s="215"/>
      <c r="X689" s="215"/>
      <c r="Y689" s="215"/>
      <c r="Z689" s="215"/>
    </row>
    <row r="690" spans="1:26" ht="14.25" customHeight="1" x14ac:dyDescent="0.3">
      <c r="A690" s="215"/>
      <c r="B690" s="215"/>
      <c r="C690" s="215"/>
      <c r="D690" s="215"/>
      <c r="E690" s="215"/>
      <c r="F690" s="215"/>
      <c r="G690" s="215"/>
      <c r="H690" s="215"/>
      <c r="I690" s="215"/>
      <c r="J690" s="215"/>
      <c r="K690" s="215"/>
      <c r="L690" s="215"/>
      <c r="M690" s="215"/>
      <c r="N690" s="215"/>
      <c r="O690" s="215"/>
      <c r="P690" s="215"/>
      <c r="Q690" s="215"/>
      <c r="R690" s="215"/>
      <c r="S690" s="215"/>
      <c r="T690" s="215"/>
      <c r="U690" s="215"/>
      <c r="V690" s="215"/>
      <c r="W690" s="215"/>
      <c r="X690" s="215"/>
      <c r="Y690" s="215"/>
      <c r="Z690" s="215"/>
    </row>
    <row r="691" spans="1:26" ht="14.25" customHeight="1" x14ac:dyDescent="0.3">
      <c r="A691" s="215"/>
      <c r="B691" s="215"/>
      <c r="C691" s="215"/>
      <c r="D691" s="215"/>
      <c r="E691" s="215"/>
      <c r="F691" s="215"/>
      <c r="G691" s="215"/>
      <c r="H691" s="215"/>
      <c r="I691" s="215"/>
      <c r="J691" s="215"/>
      <c r="K691" s="215"/>
      <c r="L691" s="215"/>
      <c r="M691" s="215"/>
      <c r="N691" s="215"/>
      <c r="O691" s="215"/>
      <c r="P691" s="215"/>
      <c r="Q691" s="215"/>
      <c r="R691" s="215"/>
      <c r="S691" s="215"/>
      <c r="T691" s="215"/>
      <c r="U691" s="215"/>
      <c r="V691" s="215"/>
      <c r="W691" s="215"/>
      <c r="X691" s="215"/>
      <c r="Y691" s="215"/>
      <c r="Z691" s="215"/>
    </row>
    <row r="692" spans="1:26" ht="14.25" customHeight="1" x14ac:dyDescent="0.3">
      <c r="A692" s="215"/>
      <c r="B692" s="215"/>
      <c r="C692" s="215"/>
      <c r="D692" s="215"/>
      <c r="E692" s="215"/>
      <c r="F692" s="215"/>
      <c r="G692" s="215"/>
      <c r="H692" s="215"/>
      <c r="I692" s="215"/>
      <c r="J692" s="215"/>
      <c r="K692" s="215"/>
      <c r="L692" s="215"/>
      <c r="M692" s="215"/>
      <c r="N692" s="215"/>
      <c r="O692" s="215"/>
      <c r="P692" s="215"/>
      <c r="Q692" s="215"/>
      <c r="R692" s="215"/>
      <c r="S692" s="215"/>
      <c r="T692" s="215"/>
      <c r="U692" s="215"/>
      <c r="V692" s="215"/>
      <c r="W692" s="215"/>
      <c r="X692" s="215"/>
      <c r="Y692" s="215"/>
      <c r="Z692" s="215"/>
    </row>
    <row r="693" spans="1:26" ht="14.25" customHeight="1" x14ac:dyDescent="0.3">
      <c r="A693" s="215"/>
      <c r="B693" s="215"/>
      <c r="C693" s="215"/>
      <c r="D693" s="215"/>
      <c r="E693" s="215"/>
      <c r="F693" s="215"/>
      <c r="G693" s="215"/>
      <c r="H693" s="215"/>
      <c r="I693" s="215"/>
      <c r="J693" s="215"/>
      <c r="K693" s="215"/>
      <c r="L693" s="215"/>
      <c r="M693" s="215"/>
      <c r="N693" s="215"/>
      <c r="O693" s="215"/>
      <c r="P693" s="215"/>
      <c r="Q693" s="215"/>
      <c r="R693" s="215"/>
      <c r="S693" s="215"/>
      <c r="T693" s="215"/>
      <c r="U693" s="215"/>
      <c r="V693" s="215"/>
      <c r="W693" s="215"/>
      <c r="X693" s="215"/>
      <c r="Y693" s="215"/>
      <c r="Z693" s="215"/>
    </row>
    <row r="694" spans="1:26" ht="14.25" customHeight="1" x14ac:dyDescent="0.3">
      <c r="A694" s="215"/>
      <c r="B694" s="215"/>
      <c r="C694" s="215"/>
      <c r="D694" s="215"/>
      <c r="E694" s="215"/>
      <c r="F694" s="215"/>
      <c r="G694" s="215"/>
      <c r="H694" s="215"/>
      <c r="I694" s="215"/>
      <c r="J694" s="215"/>
      <c r="K694" s="215"/>
      <c r="L694" s="215"/>
      <c r="M694" s="215"/>
      <c r="N694" s="215"/>
      <c r="O694" s="215"/>
      <c r="P694" s="215"/>
      <c r="Q694" s="215"/>
      <c r="R694" s="215"/>
      <c r="S694" s="215"/>
      <c r="T694" s="215"/>
      <c r="U694" s="215"/>
      <c r="V694" s="215"/>
      <c r="W694" s="215"/>
      <c r="X694" s="215"/>
      <c r="Y694" s="215"/>
      <c r="Z694" s="215"/>
    </row>
    <row r="695" spans="1:26" ht="14.25" customHeight="1" x14ac:dyDescent="0.3">
      <c r="A695" s="215"/>
      <c r="B695" s="215"/>
      <c r="C695" s="215"/>
      <c r="D695" s="215"/>
      <c r="E695" s="215"/>
      <c r="F695" s="215"/>
      <c r="G695" s="215"/>
      <c r="H695" s="215"/>
      <c r="I695" s="215"/>
      <c r="J695" s="215"/>
      <c r="K695" s="215"/>
      <c r="L695" s="215"/>
      <c r="M695" s="215"/>
      <c r="N695" s="215"/>
      <c r="O695" s="215"/>
      <c r="P695" s="215"/>
      <c r="Q695" s="215"/>
      <c r="R695" s="215"/>
      <c r="S695" s="215"/>
      <c r="T695" s="215"/>
      <c r="U695" s="215"/>
      <c r="V695" s="215"/>
      <c r="W695" s="215"/>
      <c r="X695" s="215"/>
      <c r="Y695" s="215"/>
      <c r="Z695" s="215"/>
    </row>
    <row r="696" spans="1:26" ht="14.25" customHeight="1" x14ac:dyDescent="0.3">
      <c r="A696" s="215"/>
      <c r="B696" s="215"/>
      <c r="C696" s="215"/>
      <c r="D696" s="215"/>
      <c r="E696" s="215"/>
      <c r="F696" s="215"/>
      <c r="G696" s="215"/>
      <c r="H696" s="215"/>
      <c r="I696" s="215"/>
      <c r="J696" s="215"/>
      <c r="K696" s="215"/>
      <c r="L696" s="215"/>
      <c r="M696" s="215"/>
      <c r="N696" s="215"/>
      <c r="O696" s="215"/>
      <c r="P696" s="215"/>
      <c r="Q696" s="215"/>
      <c r="R696" s="215"/>
      <c r="S696" s="215"/>
      <c r="T696" s="215"/>
      <c r="U696" s="215"/>
      <c r="V696" s="215"/>
      <c r="W696" s="215"/>
      <c r="X696" s="215"/>
      <c r="Y696" s="215"/>
      <c r="Z696" s="215"/>
    </row>
    <row r="697" spans="1:26" ht="14.25" customHeight="1" x14ac:dyDescent="0.3">
      <c r="A697" s="215"/>
      <c r="B697" s="215"/>
      <c r="C697" s="215"/>
      <c r="D697" s="215"/>
      <c r="E697" s="215"/>
      <c r="F697" s="215"/>
      <c r="G697" s="215"/>
      <c r="H697" s="215"/>
      <c r="I697" s="215"/>
      <c r="J697" s="215"/>
      <c r="K697" s="215"/>
      <c r="L697" s="215"/>
      <c r="M697" s="215"/>
      <c r="N697" s="215"/>
      <c r="O697" s="215"/>
      <c r="P697" s="215"/>
      <c r="Q697" s="215"/>
      <c r="R697" s="215"/>
      <c r="S697" s="215"/>
      <c r="T697" s="215"/>
      <c r="U697" s="215"/>
      <c r="V697" s="215"/>
      <c r="W697" s="215"/>
      <c r="X697" s="215"/>
      <c r="Y697" s="215"/>
      <c r="Z697" s="215"/>
    </row>
    <row r="698" spans="1:26" ht="14.25" customHeight="1" x14ac:dyDescent="0.3">
      <c r="A698" s="215"/>
      <c r="B698" s="215"/>
      <c r="C698" s="215"/>
      <c r="D698" s="215"/>
      <c r="E698" s="215"/>
      <c r="F698" s="215"/>
      <c r="G698" s="215"/>
      <c r="H698" s="215"/>
      <c r="I698" s="215"/>
      <c r="J698" s="215"/>
      <c r="K698" s="215"/>
      <c r="L698" s="215"/>
      <c r="M698" s="215"/>
      <c r="N698" s="215"/>
      <c r="O698" s="215"/>
      <c r="P698" s="215"/>
      <c r="Q698" s="215"/>
      <c r="R698" s="215"/>
      <c r="S698" s="215"/>
      <c r="T698" s="215"/>
      <c r="U698" s="215"/>
      <c r="V698" s="215"/>
      <c r="W698" s="215"/>
      <c r="X698" s="215"/>
      <c r="Y698" s="215"/>
      <c r="Z698" s="215"/>
    </row>
    <row r="699" spans="1:26" ht="14.25" customHeight="1" x14ac:dyDescent="0.3">
      <c r="A699" s="215"/>
      <c r="B699" s="215"/>
      <c r="C699" s="215"/>
      <c r="D699" s="215"/>
      <c r="E699" s="215"/>
      <c r="F699" s="215"/>
      <c r="G699" s="215"/>
      <c r="H699" s="215"/>
      <c r="I699" s="215"/>
      <c r="J699" s="215"/>
      <c r="K699" s="215"/>
      <c r="L699" s="215"/>
      <c r="M699" s="215"/>
      <c r="N699" s="215"/>
      <c r="O699" s="215"/>
      <c r="P699" s="215"/>
      <c r="Q699" s="215"/>
      <c r="R699" s="215"/>
      <c r="S699" s="215"/>
      <c r="T699" s="215"/>
      <c r="U699" s="215"/>
      <c r="V699" s="215"/>
      <c r="W699" s="215"/>
      <c r="X699" s="215"/>
      <c r="Y699" s="215"/>
      <c r="Z699" s="215"/>
    </row>
    <row r="700" spans="1:26" ht="14.25" customHeight="1" x14ac:dyDescent="0.3">
      <c r="A700" s="215"/>
      <c r="B700" s="215"/>
      <c r="C700" s="215"/>
      <c r="D700" s="215"/>
      <c r="E700" s="215"/>
      <c r="F700" s="215"/>
      <c r="G700" s="215"/>
      <c r="H700" s="215"/>
      <c r="I700" s="215"/>
      <c r="J700" s="215"/>
      <c r="K700" s="215"/>
      <c r="L700" s="215"/>
      <c r="M700" s="215"/>
      <c r="N700" s="215"/>
      <c r="O700" s="215"/>
      <c r="P700" s="215"/>
      <c r="Q700" s="215"/>
      <c r="R700" s="215"/>
      <c r="S700" s="215"/>
      <c r="T700" s="215"/>
      <c r="U700" s="215"/>
      <c r="V700" s="215"/>
      <c r="W700" s="215"/>
      <c r="X700" s="215"/>
      <c r="Y700" s="215"/>
      <c r="Z700" s="215"/>
    </row>
    <row r="701" spans="1:26" ht="14.25" customHeight="1" x14ac:dyDescent="0.3">
      <c r="A701" s="215"/>
      <c r="B701" s="215"/>
      <c r="C701" s="215"/>
      <c r="D701" s="215"/>
      <c r="E701" s="215"/>
      <c r="F701" s="215"/>
      <c r="G701" s="215"/>
      <c r="H701" s="215"/>
      <c r="I701" s="215"/>
      <c r="J701" s="215"/>
      <c r="K701" s="215"/>
      <c r="L701" s="215"/>
      <c r="M701" s="215"/>
      <c r="N701" s="215"/>
      <c r="O701" s="215"/>
      <c r="P701" s="215"/>
      <c r="Q701" s="215"/>
      <c r="R701" s="215"/>
      <c r="S701" s="215"/>
      <c r="T701" s="215"/>
      <c r="U701" s="215"/>
      <c r="V701" s="215"/>
      <c r="W701" s="215"/>
      <c r="X701" s="215"/>
      <c r="Y701" s="215"/>
      <c r="Z701" s="215"/>
    </row>
    <row r="702" spans="1:26" ht="14.25" customHeight="1" x14ac:dyDescent="0.3">
      <c r="A702" s="215"/>
      <c r="B702" s="215"/>
      <c r="C702" s="215"/>
      <c r="D702" s="215"/>
      <c r="E702" s="215"/>
      <c r="F702" s="215"/>
      <c r="G702" s="215"/>
      <c r="H702" s="215"/>
      <c r="I702" s="215"/>
      <c r="J702" s="215"/>
      <c r="K702" s="215"/>
      <c r="L702" s="215"/>
      <c r="M702" s="215"/>
      <c r="N702" s="215"/>
      <c r="O702" s="215"/>
      <c r="P702" s="215"/>
      <c r="Q702" s="215"/>
      <c r="R702" s="215"/>
      <c r="S702" s="215"/>
      <c r="T702" s="215"/>
      <c r="U702" s="215"/>
      <c r="V702" s="215"/>
      <c r="W702" s="215"/>
      <c r="X702" s="215"/>
      <c r="Y702" s="215"/>
      <c r="Z702" s="215"/>
    </row>
    <row r="703" spans="1:26" ht="14.25" customHeight="1" x14ac:dyDescent="0.3">
      <c r="A703" s="215"/>
      <c r="B703" s="215"/>
      <c r="C703" s="215"/>
      <c r="D703" s="215"/>
      <c r="E703" s="215"/>
      <c r="F703" s="215"/>
      <c r="G703" s="215"/>
      <c r="H703" s="215"/>
      <c r="I703" s="215"/>
      <c r="J703" s="215"/>
      <c r="K703" s="215"/>
      <c r="L703" s="215"/>
      <c r="M703" s="215"/>
      <c r="N703" s="215"/>
      <c r="O703" s="215"/>
      <c r="P703" s="215"/>
      <c r="Q703" s="215"/>
      <c r="R703" s="215"/>
      <c r="S703" s="215"/>
      <c r="T703" s="215"/>
      <c r="U703" s="215"/>
      <c r="V703" s="215"/>
      <c r="W703" s="215"/>
      <c r="X703" s="215"/>
      <c r="Y703" s="215"/>
      <c r="Z703" s="215"/>
    </row>
    <row r="704" spans="1:26" ht="14.25" customHeight="1" x14ac:dyDescent="0.3">
      <c r="A704" s="215"/>
      <c r="B704" s="215"/>
      <c r="C704" s="215"/>
      <c r="D704" s="215"/>
      <c r="E704" s="215"/>
      <c r="F704" s="215"/>
      <c r="G704" s="215"/>
      <c r="H704" s="215"/>
      <c r="I704" s="215"/>
      <c r="J704" s="215"/>
      <c r="K704" s="215"/>
      <c r="L704" s="215"/>
      <c r="M704" s="215"/>
      <c r="N704" s="215"/>
      <c r="O704" s="215"/>
      <c r="P704" s="215"/>
      <c r="Q704" s="215"/>
      <c r="R704" s="215"/>
      <c r="S704" s="215"/>
      <c r="T704" s="215"/>
      <c r="U704" s="215"/>
      <c r="V704" s="215"/>
      <c r="W704" s="215"/>
      <c r="X704" s="215"/>
      <c r="Y704" s="215"/>
      <c r="Z704" s="215"/>
    </row>
    <row r="705" spans="1:26" ht="14.25" customHeight="1" x14ac:dyDescent="0.3">
      <c r="A705" s="215"/>
      <c r="B705" s="215"/>
      <c r="C705" s="215"/>
      <c r="D705" s="215"/>
      <c r="E705" s="215"/>
      <c r="F705" s="215"/>
      <c r="G705" s="215"/>
      <c r="H705" s="215"/>
      <c r="I705" s="215"/>
      <c r="J705" s="215"/>
      <c r="K705" s="215"/>
      <c r="L705" s="215"/>
      <c r="M705" s="215"/>
      <c r="N705" s="215"/>
      <c r="O705" s="215"/>
      <c r="P705" s="215"/>
      <c r="Q705" s="215"/>
      <c r="R705" s="215"/>
      <c r="S705" s="215"/>
      <c r="T705" s="215"/>
      <c r="U705" s="215"/>
      <c r="V705" s="215"/>
      <c r="W705" s="215"/>
      <c r="X705" s="215"/>
      <c r="Y705" s="215"/>
      <c r="Z705" s="215"/>
    </row>
    <row r="706" spans="1:26" ht="14.25" customHeight="1" x14ac:dyDescent="0.3">
      <c r="A706" s="215"/>
      <c r="B706" s="215"/>
      <c r="C706" s="215"/>
      <c r="D706" s="215"/>
      <c r="E706" s="215"/>
      <c r="F706" s="215"/>
      <c r="G706" s="215"/>
      <c r="H706" s="215"/>
      <c r="I706" s="215"/>
      <c r="J706" s="215"/>
      <c r="K706" s="215"/>
      <c r="L706" s="215"/>
      <c r="M706" s="215"/>
      <c r="N706" s="215"/>
      <c r="O706" s="215"/>
      <c r="P706" s="215"/>
      <c r="Q706" s="215"/>
      <c r="R706" s="215"/>
      <c r="S706" s="215"/>
      <c r="T706" s="215"/>
      <c r="U706" s="215"/>
      <c r="V706" s="215"/>
      <c r="W706" s="215"/>
      <c r="X706" s="215"/>
      <c r="Y706" s="215"/>
      <c r="Z706" s="215"/>
    </row>
    <row r="707" spans="1:26" ht="14.25" customHeight="1" x14ac:dyDescent="0.3">
      <c r="A707" s="215"/>
      <c r="B707" s="215"/>
      <c r="C707" s="215"/>
      <c r="D707" s="215"/>
      <c r="E707" s="215"/>
      <c r="F707" s="215"/>
      <c r="G707" s="215"/>
      <c r="H707" s="215"/>
      <c r="I707" s="215"/>
      <c r="J707" s="215"/>
      <c r="K707" s="215"/>
      <c r="L707" s="215"/>
      <c r="M707" s="215"/>
      <c r="N707" s="215"/>
      <c r="O707" s="215"/>
      <c r="P707" s="215"/>
      <c r="Q707" s="215"/>
      <c r="R707" s="215"/>
      <c r="S707" s="215"/>
      <c r="T707" s="215"/>
      <c r="U707" s="215"/>
      <c r="V707" s="215"/>
      <c r="W707" s="215"/>
      <c r="X707" s="215"/>
      <c r="Y707" s="215"/>
      <c r="Z707" s="215"/>
    </row>
    <row r="708" spans="1:26" ht="14.25" customHeight="1" x14ac:dyDescent="0.3">
      <c r="A708" s="215"/>
      <c r="B708" s="215"/>
      <c r="C708" s="215"/>
      <c r="D708" s="215"/>
      <c r="E708" s="215"/>
      <c r="F708" s="215"/>
      <c r="G708" s="215"/>
      <c r="H708" s="215"/>
      <c r="I708" s="215"/>
      <c r="J708" s="215"/>
      <c r="K708" s="215"/>
      <c r="L708" s="215"/>
      <c r="M708" s="215"/>
      <c r="N708" s="215"/>
      <c r="O708" s="215"/>
      <c r="P708" s="215"/>
      <c r="Q708" s="215"/>
      <c r="R708" s="215"/>
      <c r="S708" s="215"/>
      <c r="T708" s="215"/>
      <c r="U708" s="215"/>
      <c r="V708" s="215"/>
      <c r="W708" s="215"/>
      <c r="X708" s="215"/>
      <c r="Y708" s="215"/>
      <c r="Z708" s="215"/>
    </row>
    <row r="709" spans="1:26" ht="14.25" customHeight="1" x14ac:dyDescent="0.3">
      <c r="A709" s="215"/>
      <c r="B709" s="215"/>
      <c r="C709" s="215"/>
      <c r="D709" s="215"/>
      <c r="E709" s="215"/>
      <c r="F709" s="215"/>
      <c r="G709" s="215"/>
      <c r="H709" s="215"/>
      <c r="I709" s="215"/>
      <c r="J709" s="215"/>
      <c r="K709" s="215"/>
      <c r="L709" s="215"/>
      <c r="M709" s="215"/>
      <c r="N709" s="215"/>
      <c r="O709" s="215"/>
      <c r="P709" s="215"/>
      <c r="Q709" s="215"/>
      <c r="R709" s="215"/>
      <c r="S709" s="215"/>
      <c r="T709" s="215"/>
      <c r="U709" s="215"/>
      <c r="V709" s="215"/>
      <c r="W709" s="215"/>
      <c r="X709" s="215"/>
      <c r="Y709" s="215"/>
      <c r="Z709" s="215"/>
    </row>
    <row r="710" spans="1:26" ht="14.25" customHeight="1" x14ac:dyDescent="0.3">
      <c r="A710" s="215"/>
      <c r="B710" s="215"/>
      <c r="C710" s="215"/>
      <c r="D710" s="215"/>
      <c r="E710" s="215"/>
      <c r="F710" s="215"/>
      <c r="G710" s="215"/>
      <c r="H710" s="215"/>
      <c r="I710" s="215"/>
      <c r="J710" s="215"/>
      <c r="K710" s="215"/>
      <c r="L710" s="215"/>
      <c r="M710" s="215"/>
      <c r="N710" s="215"/>
      <c r="O710" s="215"/>
      <c r="P710" s="215"/>
      <c r="Q710" s="215"/>
      <c r="R710" s="215"/>
      <c r="S710" s="215"/>
      <c r="T710" s="215"/>
      <c r="U710" s="215"/>
      <c r="V710" s="215"/>
      <c r="W710" s="215"/>
      <c r="X710" s="215"/>
      <c r="Y710" s="215"/>
      <c r="Z710" s="215"/>
    </row>
    <row r="711" spans="1:26" ht="14.25" customHeight="1" x14ac:dyDescent="0.3">
      <c r="A711" s="215"/>
      <c r="B711" s="215"/>
      <c r="C711" s="215"/>
      <c r="D711" s="215"/>
      <c r="E711" s="215"/>
      <c r="F711" s="215"/>
      <c r="G711" s="215"/>
      <c r="H711" s="215"/>
      <c r="I711" s="215"/>
      <c r="J711" s="215"/>
      <c r="K711" s="215"/>
      <c r="L711" s="215"/>
      <c r="M711" s="215"/>
      <c r="N711" s="215"/>
      <c r="O711" s="215"/>
      <c r="P711" s="215"/>
      <c r="Q711" s="215"/>
      <c r="R711" s="215"/>
      <c r="S711" s="215"/>
      <c r="T711" s="215"/>
      <c r="U711" s="215"/>
      <c r="V711" s="215"/>
      <c r="W711" s="215"/>
      <c r="X711" s="215"/>
      <c r="Y711" s="215"/>
      <c r="Z711" s="215"/>
    </row>
    <row r="712" spans="1:26" ht="14.25" customHeight="1" x14ac:dyDescent="0.3">
      <c r="A712" s="215"/>
      <c r="B712" s="215"/>
      <c r="C712" s="215"/>
      <c r="D712" s="215"/>
      <c r="E712" s="215"/>
      <c r="F712" s="215"/>
      <c r="G712" s="215"/>
      <c r="H712" s="215"/>
      <c r="I712" s="215"/>
      <c r="J712" s="215"/>
      <c r="K712" s="215"/>
      <c r="L712" s="215"/>
      <c r="M712" s="215"/>
      <c r="N712" s="215"/>
      <c r="O712" s="215"/>
      <c r="P712" s="215"/>
      <c r="Q712" s="215"/>
      <c r="R712" s="215"/>
      <c r="S712" s="215"/>
      <c r="T712" s="215"/>
      <c r="U712" s="215"/>
      <c r="V712" s="215"/>
      <c r="W712" s="215"/>
      <c r="X712" s="215"/>
      <c r="Y712" s="215"/>
      <c r="Z712" s="215"/>
    </row>
    <row r="713" spans="1:26" ht="14.25" customHeight="1" x14ac:dyDescent="0.3">
      <c r="A713" s="215"/>
      <c r="B713" s="215"/>
      <c r="C713" s="215"/>
      <c r="D713" s="215"/>
      <c r="E713" s="215"/>
      <c r="F713" s="215"/>
      <c r="G713" s="215"/>
      <c r="H713" s="215"/>
      <c r="I713" s="215"/>
      <c r="J713" s="215"/>
      <c r="K713" s="215"/>
      <c r="L713" s="215"/>
      <c r="M713" s="215"/>
      <c r="N713" s="215"/>
      <c r="O713" s="215"/>
      <c r="P713" s="215"/>
      <c r="Q713" s="215"/>
      <c r="R713" s="215"/>
      <c r="S713" s="215"/>
      <c r="T713" s="215"/>
      <c r="U713" s="215"/>
      <c r="V713" s="215"/>
      <c r="W713" s="215"/>
      <c r="X713" s="215"/>
      <c r="Y713" s="215"/>
      <c r="Z713" s="215"/>
    </row>
    <row r="714" spans="1:26" ht="14.25" customHeight="1" x14ac:dyDescent="0.3">
      <c r="A714" s="215"/>
      <c r="B714" s="215"/>
      <c r="C714" s="215"/>
      <c r="D714" s="215"/>
      <c r="E714" s="215"/>
      <c r="F714" s="215"/>
      <c r="G714" s="215"/>
      <c r="H714" s="215"/>
      <c r="I714" s="215"/>
      <c r="J714" s="215"/>
      <c r="K714" s="215"/>
      <c r="L714" s="215"/>
      <c r="M714" s="215"/>
      <c r="N714" s="215"/>
      <c r="O714" s="215"/>
      <c r="P714" s="215"/>
      <c r="Q714" s="215"/>
      <c r="R714" s="215"/>
      <c r="S714" s="215"/>
      <c r="T714" s="215"/>
      <c r="U714" s="215"/>
      <c r="V714" s="215"/>
      <c r="W714" s="215"/>
      <c r="X714" s="215"/>
      <c r="Y714" s="215"/>
      <c r="Z714" s="215"/>
    </row>
    <row r="715" spans="1:26" ht="14.25" customHeight="1" x14ac:dyDescent="0.3">
      <c r="A715" s="215"/>
      <c r="B715" s="215"/>
      <c r="C715" s="215"/>
      <c r="D715" s="215"/>
      <c r="E715" s="215"/>
      <c r="F715" s="215"/>
      <c r="G715" s="215"/>
      <c r="H715" s="215"/>
      <c r="I715" s="215"/>
      <c r="J715" s="215"/>
      <c r="K715" s="215"/>
      <c r="L715" s="215"/>
      <c r="M715" s="215"/>
      <c r="N715" s="215"/>
      <c r="O715" s="215"/>
      <c r="P715" s="215"/>
      <c r="Q715" s="215"/>
      <c r="R715" s="215"/>
      <c r="S715" s="215"/>
      <c r="T715" s="215"/>
      <c r="U715" s="215"/>
      <c r="V715" s="215"/>
      <c r="W715" s="215"/>
      <c r="X715" s="215"/>
      <c r="Y715" s="215"/>
      <c r="Z715" s="215"/>
    </row>
    <row r="716" spans="1:26" ht="14.25" customHeight="1" x14ac:dyDescent="0.3">
      <c r="A716" s="215"/>
      <c r="B716" s="215"/>
      <c r="C716" s="215"/>
      <c r="D716" s="215"/>
      <c r="E716" s="215"/>
      <c r="F716" s="215"/>
      <c r="G716" s="215"/>
      <c r="H716" s="215"/>
      <c r="I716" s="215"/>
      <c r="J716" s="215"/>
      <c r="K716" s="215"/>
      <c r="L716" s="215"/>
      <c r="M716" s="215"/>
      <c r="N716" s="215"/>
      <c r="O716" s="215"/>
      <c r="P716" s="215"/>
      <c r="Q716" s="215"/>
      <c r="R716" s="215"/>
      <c r="S716" s="215"/>
      <c r="T716" s="215"/>
      <c r="U716" s="215"/>
      <c r="V716" s="215"/>
      <c r="W716" s="215"/>
      <c r="X716" s="215"/>
      <c r="Y716" s="215"/>
      <c r="Z716" s="215"/>
    </row>
    <row r="717" spans="1:26" ht="14.25" customHeight="1" x14ac:dyDescent="0.3">
      <c r="A717" s="215"/>
      <c r="B717" s="215"/>
      <c r="C717" s="215"/>
      <c r="D717" s="215"/>
      <c r="E717" s="215"/>
      <c r="F717" s="215"/>
      <c r="G717" s="215"/>
      <c r="H717" s="215"/>
      <c r="I717" s="215"/>
      <c r="J717" s="215"/>
      <c r="K717" s="215"/>
      <c r="L717" s="215"/>
      <c r="M717" s="215"/>
      <c r="N717" s="215"/>
      <c r="O717" s="215"/>
      <c r="P717" s="215"/>
      <c r="Q717" s="215"/>
      <c r="R717" s="215"/>
      <c r="S717" s="215"/>
      <c r="T717" s="215"/>
      <c r="U717" s="215"/>
      <c r="V717" s="215"/>
      <c r="W717" s="215"/>
      <c r="X717" s="215"/>
      <c r="Y717" s="215"/>
      <c r="Z717" s="215"/>
    </row>
    <row r="718" spans="1:26" ht="14.25" customHeight="1" x14ac:dyDescent="0.3">
      <c r="A718" s="215"/>
      <c r="B718" s="215"/>
      <c r="C718" s="215"/>
      <c r="D718" s="215"/>
      <c r="E718" s="215"/>
      <c r="F718" s="215"/>
      <c r="G718" s="215"/>
      <c r="H718" s="215"/>
      <c r="I718" s="215"/>
      <c r="J718" s="215"/>
      <c r="K718" s="215"/>
      <c r="L718" s="215"/>
      <c r="M718" s="215"/>
      <c r="N718" s="215"/>
      <c r="O718" s="215"/>
      <c r="P718" s="215"/>
      <c r="Q718" s="215"/>
      <c r="R718" s="215"/>
      <c r="S718" s="215"/>
      <c r="T718" s="215"/>
      <c r="U718" s="215"/>
      <c r="V718" s="215"/>
      <c r="W718" s="215"/>
      <c r="X718" s="215"/>
      <c r="Y718" s="215"/>
      <c r="Z718" s="215"/>
    </row>
    <row r="719" spans="1:26" ht="14.25" customHeight="1" x14ac:dyDescent="0.3">
      <c r="A719" s="215"/>
      <c r="B719" s="215"/>
      <c r="C719" s="215"/>
      <c r="D719" s="215"/>
      <c r="E719" s="215"/>
      <c r="F719" s="215"/>
      <c r="G719" s="215"/>
      <c r="H719" s="215"/>
      <c r="I719" s="215"/>
      <c r="J719" s="215"/>
      <c r="K719" s="215"/>
      <c r="L719" s="215"/>
      <c r="M719" s="215"/>
      <c r="N719" s="215"/>
      <c r="O719" s="215"/>
      <c r="P719" s="215"/>
      <c r="Q719" s="215"/>
      <c r="R719" s="215"/>
      <c r="S719" s="215"/>
      <c r="T719" s="215"/>
      <c r="U719" s="215"/>
      <c r="V719" s="215"/>
      <c r="W719" s="215"/>
      <c r="X719" s="215"/>
      <c r="Y719" s="215"/>
      <c r="Z719" s="215"/>
    </row>
    <row r="720" spans="1:26" ht="14.25" customHeight="1" x14ac:dyDescent="0.3">
      <c r="A720" s="215"/>
      <c r="B720" s="215"/>
      <c r="C720" s="215"/>
      <c r="D720" s="215"/>
      <c r="E720" s="215"/>
      <c r="F720" s="215"/>
      <c r="G720" s="215"/>
      <c r="H720" s="215"/>
      <c r="I720" s="215"/>
      <c r="J720" s="215"/>
      <c r="K720" s="215"/>
      <c r="L720" s="215"/>
      <c r="M720" s="215"/>
      <c r="N720" s="215"/>
      <c r="O720" s="215"/>
      <c r="P720" s="215"/>
      <c r="Q720" s="215"/>
      <c r="R720" s="215"/>
      <c r="S720" s="215"/>
      <c r="T720" s="215"/>
      <c r="U720" s="215"/>
      <c r="V720" s="215"/>
      <c r="W720" s="215"/>
      <c r="X720" s="215"/>
      <c r="Y720" s="215"/>
      <c r="Z720" s="215"/>
    </row>
    <row r="721" spans="1:26" ht="14.25" customHeight="1" x14ac:dyDescent="0.3">
      <c r="A721" s="215"/>
      <c r="B721" s="215"/>
      <c r="C721" s="215"/>
      <c r="D721" s="215"/>
      <c r="E721" s="215"/>
      <c r="F721" s="215"/>
      <c r="G721" s="215"/>
      <c r="H721" s="215"/>
      <c r="I721" s="215"/>
      <c r="J721" s="215"/>
      <c r="K721" s="215"/>
      <c r="L721" s="215"/>
      <c r="M721" s="215"/>
      <c r="N721" s="215"/>
      <c r="O721" s="215"/>
      <c r="P721" s="215"/>
      <c r="Q721" s="215"/>
      <c r="R721" s="215"/>
      <c r="S721" s="215"/>
      <c r="T721" s="215"/>
      <c r="U721" s="215"/>
      <c r="V721" s="215"/>
      <c r="W721" s="215"/>
      <c r="X721" s="215"/>
      <c r="Y721" s="215"/>
      <c r="Z721" s="215"/>
    </row>
    <row r="722" spans="1:26" ht="14.25" customHeight="1" x14ac:dyDescent="0.3">
      <c r="A722" s="215"/>
      <c r="B722" s="215"/>
      <c r="C722" s="215"/>
      <c r="D722" s="215"/>
      <c r="E722" s="215"/>
      <c r="F722" s="215"/>
      <c r="G722" s="215"/>
      <c r="H722" s="215"/>
      <c r="I722" s="215"/>
      <c r="J722" s="215"/>
      <c r="K722" s="215"/>
      <c r="L722" s="215"/>
      <c r="M722" s="215"/>
      <c r="N722" s="215"/>
      <c r="O722" s="215"/>
      <c r="P722" s="215"/>
      <c r="Q722" s="215"/>
      <c r="R722" s="215"/>
      <c r="S722" s="215"/>
      <c r="T722" s="215"/>
      <c r="U722" s="215"/>
      <c r="V722" s="215"/>
      <c r="W722" s="215"/>
      <c r="X722" s="215"/>
      <c r="Y722" s="215"/>
      <c r="Z722" s="215"/>
    </row>
    <row r="723" spans="1:26" ht="14.25" customHeight="1" x14ac:dyDescent="0.3">
      <c r="A723" s="215"/>
      <c r="B723" s="215"/>
      <c r="C723" s="215"/>
      <c r="D723" s="215"/>
      <c r="E723" s="215"/>
      <c r="F723" s="215"/>
      <c r="G723" s="215"/>
      <c r="H723" s="215"/>
      <c r="I723" s="215"/>
      <c r="J723" s="215"/>
      <c r="K723" s="215"/>
      <c r="L723" s="215"/>
      <c r="M723" s="215"/>
      <c r="N723" s="215"/>
      <c r="O723" s="215"/>
      <c r="P723" s="215"/>
      <c r="Q723" s="215"/>
      <c r="R723" s="215"/>
      <c r="S723" s="215"/>
      <c r="T723" s="215"/>
      <c r="U723" s="215"/>
      <c r="V723" s="215"/>
      <c r="W723" s="215"/>
      <c r="X723" s="215"/>
      <c r="Y723" s="215"/>
      <c r="Z723" s="215"/>
    </row>
    <row r="724" spans="1:26" ht="14.25" customHeight="1" x14ac:dyDescent="0.3">
      <c r="A724" s="215"/>
      <c r="B724" s="215"/>
      <c r="C724" s="215"/>
      <c r="D724" s="215"/>
      <c r="E724" s="215"/>
      <c r="F724" s="215"/>
      <c r="G724" s="215"/>
      <c r="H724" s="215"/>
      <c r="I724" s="215"/>
      <c r="J724" s="215"/>
      <c r="K724" s="215"/>
      <c r="L724" s="215"/>
      <c r="M724" s="215"/>
      <c r="N724" s="215"/>
      <c r="O724" s="215"/>
      <c r="P724" s="215"/>
      <c r="Q724" s="215"/>
      <c r="R724" s="215"/>
      <c r="S724" s="215"/>
      <c r="T724" s="215"/>
      <c r="U724" s="215"/>
      <c r="V724" s="215"/>
      <c r="W724" s="215"/>
      <c r="X724" s="215"/>
      <c r="Y724" s="215"/>
      <c r="Z724" s="215"/>
    </row>
    <row r="725" spans="1:26" ht="14.25" customHeight="1" x14ac:dyDescent="0.3">
      <c r="A725" s="215"/>
      <c r="B725" s="215"/>
      <c r="C725" s="215"/>
      <c r="D725" s="215"/>
      <c r="E725" s="215"/>
      <c r="F725" s="215"/>
      <c r="G725" s="215"/>
      <c r="H725" s="215"/>
      <c r="I725" s="215"/>
      <c r="J725" s="215"/>
      <c r="K725" s="215"/>
      <c r="L725" s="215"/>
      <c r="M725" s="215"/>
      <c r="N725" s="215"/>
      <c r="O725" s="215"/>
      <c r="P725" s="215"/>
      <c r="Q725" s="215"/>
      <c r="R725" s="215"/>
      <c r="S725" s="215"/>
      <c r="T725" s="215"/>
      <c r="U725" s="215"/>
      <c r="V725" s="215"/>
      <c r="W725" s="215"/>
      <c r="X725" s="215"/>
      <c r="Y725" s="215"/>
      <c r="Z725" s="215"/>
    </row>
    <row r="726" spans="1:26" ht="14.25" customHeight="1" x14ac:dyDescent="0.3">
      <c r="A726" s="215"/>
      <c r="B726" s="215"/>
      <c r="C726" s="215"/>
      <c r="D726" s="215"/>
      <c r="E726" s="215"/>
      <c r="F726" s="215"/>
      <c r="G726" s="215"/>
      <c r="H726" s="215"/>
      <c r="I726" s="215"/>
      <c r="J726" s="215"/>
      <c r="K726" s="215"/>
      <c r="L726" s="215"/>
      <c r="M726" s="215"/>
      <c r="N726" s="215"/>
      <c r="O726" s="215"/>
      <c r="P726" s="215"/>
      <c r="Q726" s="215"/>
      <c r="R726" s="215"/>
      <c r="S726" s="215"/>
      <c r="T726" s="215"/>
      <c r="U726" s="215"/>
      <c r="V726" s="215"/>
      <c r="W726" s="215"/>
      <c r="X726" s="215"/>
      <c r="Y726" s="215"/>
      <c r="Z726" s="215"/>
    </row>
    <row r="727" spans="1:26" ht="14.25" customHeight="1" x14ac:dyDescent="0.3">
      <c r="A727" s="215"/>
      <c r="B727" s="215"/>
      <c r="C727" s="215"/>
      <c r="D727" s="215"/>
      <c r="E727" s="215"/>
      <c r="F727" s="215"/>
      <c r="G727" s="215"/>
      <c r="H727" s="215"/>
      <c r="I727" s="215"/>
      <c r="J727" s="215"/>
      <c r="K727" s="215"/>
      <c r="L727" s="215"/>
      <c r="M727" s="215"/>
      <c r="N727" s="215"/>
      <c r="O727" s="215"/>
      <c r="P727" s="215"/>
      <c r="Q727" s="215"/>
      <c r="R727" s="215"/>
      <c r="S727" s="215"/>
      <c r="T727" s="215"/>
      <c r="U727" s="215"/>
      <c r="V727" s="215"/>
      <c r="W727" s="215"/>
      <c r="X727" s="215"/>
      <c r="Y727" s="215"/>
      <c r="Z727" s="215"/>
    </row>
    <row r="728" spans="1:26" ht="14.25" customHeight="1" x14ac:dyDescent="0.3">
      <c r="A728" s="215"/>
      <c r="B728" s="215"/>
      <c r="C728" s="215"/>
      <c r="D728" s="215"/>
      <c r="E728" s="215"/>
      <c r="F728" s="215"/>
      <c r="G728" s="215"/>
      <c r="H728" s="215"/>
      <c r="I728" s="215"/>
      <c r="J728" s="215"/>
      <c r="K728" s="215"/>
      <c r="L728" s="215"/>
      <c r="M728" s="215"/>
      <c r="N728" s="215"/>
      <c r="O728" s="215"/>
      <c r="P728" s="215"/>
      <c r="Q728" s="215"/>
      <c r="R728" s="215"/>
      <c r="S728" s="215"/>
      <c r="T728" s="215"/>
      <c r="U728" s="215"/>
      <c r="V728" s="215"/>
      <c r="W728" s="215"/>
      <c r="X728" s="215"/>
      <c r="Y728" s="215"/>
      <c r="Z728" s="215"/>
    </row>
    <row r="729" spans="1:26" ht="14.25" customHeight="1" x14ac:dyDescent="0.3">
      <c r="A729" s="215"/>
      <c r="B729" s="215"/>
      <c r="C729" s="215"/>
      <c r="D729" s="215"/>
      <c r="E729" s="215"/>
      <c r="F729" s="215"/>
      <c r="G729" s="215"/>
      <c r="H729" s="215"/>
      <c r="I729" s="215"/>
      <c r="J729" s="215"/>
      <c r="K729" s="215"/>
      <c r="L729" s="215"/>
      <c r="M729" s="215"/>
      <c r="N729" s="215"/>
      <c r="O729" s="215"/>
      <c r="P729" s="215"/>
      <c r="Q729" s="215"/>
      <c r="R729" s="215"/>
      <c r="S729" s="215"/>
      <c r="T729" s="215"/>
      <c r="U729" s="215"/>
      <c r="V729" s="215"/>
      <c r="W729" s="215"/>
      <c r="X729" s="215"/>
      <c r="Y729" s="215"/>
      <c r="Z729" s="215"/>
    </row>
    <row r="730" spans="1:26" ht="14.25" customHeight="1" x14ac:dyDescent="0.3">
      <c r="A730" s="215"/>
      <c r="B730" s="215"/>
      <c r="C730" s="215"/>
      <c r="D730" s="215"/>
      <c r="E730" s="215"/>
      <c r="F730" s="215"/>
      <c r="G730" s="215"/>
      <c r="H730" s="215"/>
      <c r="I730" s="215"/>
      <c r="J730" s="215"/>
      <c r="K730" s="215"/>
      <c r="L730" s="215"/>
      <c r="M730" s="215"/>
      <c r="N730" s="215"/>
      <c r="O730" s="215"/>
      <c r="P730" s="215"/>
      <c r="Q730" s="215"/>
      <c r="R730" s="215"/>
      <c r="S730" s="215"/>
      <c r="T730" s="215"/>
      <c r="U730" s="215"/>
      <c r="V730" s="215"/>
      <c r="W730" s="215"/>
      <c r="X730" s="215"/>
      <c r="Y730" s="215"/>
      <c r="Z730" s="215"/>
    </row>
    <row r="731" spans="1:26" ht="14.25" customHeight="1" x14ac:dyDescent="0.3">
      <c r="A731" s="215"/>
      <c r="B731" s="215"/>
      <c r="C731" s="215"/>
      <c r="D731" s="215"/>
      <c r="E731" s="215"/>
      <c r="F731" s="215"/>
      <c r="G731" s="215"/>
      <c r="H731" s="215"/>
      <c r="I731" s="215"/>
      <c r="J731" s="215"/>
      <c r="K731" s="215"/>
      <c r="L731" s="215"/>
      <c r="M731" s="215"/>
      <c r="N731" s="215"/>
      <c r="O731" s="215"/>
      <c r="P731" s="215"/>
      <c r="Q731" s="215"/>
      <c r="R731" s="215"/>
      <c r="S731" s="215"/>
      <c r="T731" s="215"/>
      <c r="U731" s="215"/>
      <c r="V731" s="215"/>
      <c r="W731" s="215"/>
      <c r="X731" s="215"/>
      <c r="Y731" s="215"/>
      <c r="Z731" s="215"/>
    </row>
    <row r="732" spans="1:26" ht="14.25" customHeight="1" x14ac:dyDescent="0.3">
      <c r="A732" s="215"/>
      <c r="B732" s="215"/>
      <c r="C732" s="215"/>
      <c r="D732" s="215"/>
      <c r="E732" s="215"/>
      <c r="F732" s="215"/>
      <c r="G732" s="215"/>
      <c r="H732" s="215"/>
      <c r="I732" s="215"/>
      <c r="J732" s="215"/>
      <c r="K732" s="215"/>
      <c r="L732" s="215"/>
      <c r="M732" s="215"/>
      <c r="N732" s="215"/>
      <c r="O732" s="215"/>
      <c r="P732" s="215"/>
      <c r="Q732" s="215"/>
      <c r="R732" s="215"/>
      <c r="S732" s="215"/>
      <c r="T732" s="215"/>
      <c r="U732" s="215"/>
      <c r="V732" s="215"/>
      <c r="W732" s="215"/>
      <c r="X732" s="215"/>
      <c r="Y732" s="215"/>
      <c r="Z732" s="215"/>
    </row>
    <row r="733" spans="1:26" ht="14.25" customHeight="1" x14ac:dyDescent="0.3">
      <c r="A733" s="215"/>
      <c r="B733" s="215"/>
      <c r="C733" s="215"/>
      <c r="D733" s="215"/>
      <c r="E733" s="215"/>
      <c r="F733" s="215"/>
      <c r="G733" s="215"/>
      <c r="H733" s="215"/>
      <c r="I733" s="215"/>
      <c r="J733" s="215"/>
      <c r="K733" s="215"/>
      <c r="L733" s="215"/>
      <c r="M733" s="215"/>
      <c r="N733" s="215"/>
      <c r="O733" s="215"/>
      <c r="P733" s="215"/>
      <c r="Q733" s="215"/>
      <c r="R733" s="215"/>
      <c r="S733" s="215"/>
      <c r="T733" s="215"/>
      <c r="U733" s="215"/>
      <c r="V733" s="215"/>
      <c r="W733" s="215"/>
      <c r="X733" s="215"/>
      <c r="Y733" s="215"/>
      <c r="Z733" s="215"/>
    </row>
    <row r="734" spans="1:26" ht="14.25" customHeight="1" x14ac:dyDescent="0.3">
      <c r="A734" s="215"/>
      <c r="B734" s="215"/>
      <c r="C734" s="215"/>
      <c r="D734" s="215"/>
      <c r="E734" s="215"/>
      <c r="F734" s="215"/>
      <c r="G734" s="215"/>
      <c r="H734" s="215"/>
      <c r="I734" s="215"/>
      <c r="J734" s="215"/>
      <c r="K734" s="215"/>
      <c r="L734" s="215"/>
      <c r="M734" s="215"/>
      <c r="N734" s="215"/>
      <c r="O734" s="215"/>
      <c r="P734" s="215"/>
      <c r="Q734" s="215"/>
      <c r="R734" s="215"/>
      <c r="S734" s="215"/>
      <c r="T734" s="215"/>
      <c r="U734" s="215"/>
      <c r="V734" s="215"/>
      <c r="W734" s="215"/>
      <c r="X734" s="215"/>
      <c r="Y734" s="215"/>
      <c r="Z734" s="215"/>
    </row>
    <row r="735" spans="1:26" ht="14.25" customHeight="1" x14ac:dyDescent="0.3">
      <c r="A735" s="215"/>
      <c r="B735" s="215"/>
      <c r="C735" s="215"/>
      <c r="D735" s="215"/>
      <c r="E735" s="215"/>
      <c r="F735" s="215"/>
      <c r="G735" s="215"/>
      <c r="H735" s="215"/>
      <c r="I735" s="215"/>
      <c r="J735" s="215"/>
      <c r="K735" s="215"/>
      <c r="L735" s="215"/>
      <c r="M735" s="215"/>
      <c r="N735" s="215"/>
      <c r="O735" s="215"/>
      <c r="P735" s="215"/>
      <c r="Q735" s="215"/>
      <c r="R735" s="215"/>
      <c r="S735" s="215"/>
      <c r="T735" s="215"/>
      <c r="U735" s="215"/>
      <c r="V735" s="215"/>
      <c r="W735" s="215"/>
      <c r="X735" s="215"/>
      <c r="Y735" s="215"/>
      <c r="Z735" s="215"/>
    </row>
    <row r="736" spans="1:26" ht="14.25" customHeight="1" x14ac:dyDescent="0.3">
      <c r="A736" s="215"/>
      <c r="B736" s="215"/>
      <c r="C736" s="215"/>
      <c r="D736" s="215"/>
      <c r="E736" s="215"/>
      <c r="F736" s="215"/>
      <c r="G736" s="215"/>
      <c r="H736" s="215"/>
      <c r="I736" s="215"/>
      <c r="J736" s="215"/>
      <c r="K736" s="215"/>
      <c r="L736" s="215"/>
      <c r="M736" s="215"/>
      <c r="N736" s="215"/>
      <c r="O736" s="215"/>
      <c r="P736" s="215"/>
      <c r="Q736" s="215"/>
      <c r="R736" s="215"/>
      <c r="S736" s="215"/>
      <c r="T736" s="215"/>
      <c r="U736" s="215"/>
      <c r="V736" s="215"/>
      <c r="W736" s="215"/>
      <c r="X736" s="215"/>
      <c r="Y736" s="215"/>
      <c r="Z736" s="215"/>
    </row>
    <row r="737" spans="1:26" ht="14.25" customHeight="1" x14ac:dyDescent="0.3">
      <c r="A737" s="215"/>
      <c r="B737" s="215"/>
      <c r="C737" s="215"/>
      <c r="D737" s="215"/>
      <c r="E737" s="215"/>
      <c r="F737" s="215"/>
      <c r="G737" s="215"/>
      <c r="H737" s="215"/>
      <c r="I737" s="215"/>
      <c r="J737" s="215"/>
      <c r="K737" s="215"/>
      <c r="L737" s="215"/>
      <c r="M737" s="215"/>
      <c r="N737" s="215"/>
      <c r="O737" s="215"/>
      <c r="P737" s="215"/>
      <c r="Q737" s="215"/>
      <c r="R737" s="215"/>
      <c r="S737" s="215"/>
      <c r="T737" s="215"/>
      <c r="U737" s="215"/>
      <c r="V737" s="215"/>
      <c r="W737" s="215"/>
      <c r="X737" s="215"/>
      <c r="Y737" s="215"/>
      <c r="Z737" s="215"/>
    </row>
    <row r="738" spans="1:26" ht="14.25" customHeight="1" x14ac:dyDescent="0.3">
      <c r="A738" s="215"/>
      <c r="B738" s="215"/>
      <c r="C738" s="215"/>
      <c r="D738" s="215"/>
      <c r="E738" s="215"/>
      <c r="F738" s="215"/>
      <c r="G738" s="215"/>
      <c r="H738" s="215"/>
      <c r="I738" s="215"/>
      <c r="J738" s="215"/>
      <c r="K738" s="215"/>
      <c r="L738" s="215"/>
      <c r="M738" s="215"/>
      <c r="N738" s="215"/>
      <c r="O738" s="215"/>
      <c r="P738" s="215"/>
      <c r="Q738" s="215"/>
      <c r="R738" s="215"/>
      <c r="S738" s="215"/>
      <c r="T738" s="215"/>
      <c r="U738" s="215"/>
      <c r="V738" s="215"/>
      <c r="W738" s="215"/>
      <c r="X738" s="215"/>
      <c r="Y738" s="215"/>
      <c r="Z738" s="215"/>
    </row>
    <row r="739" spans="1:26" ht="14.25" customHeight="1" x14ac:dyDescent="0.3">
      <c r="A739" s="215"/>
      <c r="B739" s="215"/>
      <c r="C739" s="215"/>
      <c r="D739" s="215"/>
      <c r="E739" s="215"/>
      <c r="F739" s="215"/>
      <c r="G739" s="215"/>
      <c r="H739" s="215"/>
      <c r="I739" s="215"/>
      <c r="J739" s="215"/>
      <c r="K739" s="215"/>
      <c r="L739" s="215"/>
      <c r="M739" s="215"/>
      <c r="N739" s="215"/>
      <c r="O739" s="215"/>
      <c r="P739" s="215"/>
      <c r="Q739" s="215"/>
      <c r="R739" s="215"/>
      <c r="S739" s="215"/>
      <c r="T739" s="215"/>
      <c r="U739" s="215"/>
      <c r="V739" s="215"/>
      <c r="W739" s="215"/>
      <c r="X739" s="215"/>
      <c r="Y739" s="215"/>
      <c r="Z739" s="215"/>
    </row>
    <row r="740" spans="1:26" ht="14.25" customHeight="1" x14ac:dyDescent="0.3">
      <c r="A740" s="215"/>
      <c r="B740" s="215"/>
      <c r="C740" s="215"/>
      <c r="D740" s="215"/>
      <c r="E740" s="215"/>
      <c r="F740" s="215"/>
      <c r="G740" s="215"/>
      <c r="H740" s="215"/>
      <c r="I740" s="215"/>
      <c r="J740" s="215"/>
      <c r="K740" s="215"/>
      <c r="L740" s="215"/>
      <c r="M740" s="215"/>
      <c r="N740" s="215"/>
      <c r="O740" s="215"/>
      <c r="P740" s="215"/>
      <c r="Q740" s="215"/>
      <c r="R740" s="215"/>
      <c r="S740" s="215"/>
      <c r="T740" s="215"/>
      <c r="U740" s="215"/>
      <c r="V740" s="215"/>
      <c r="W740" s="215"/>
      <c r="X740" s="215"/>
      <c r="Y740" s="215"/>
      <c r="Z740" s="215"/>
    </row>
    <row r="741" spans="1:26" ht="14.25" customHeight="1" x14ac:dyDescent="0.3">
      <c r="A741" s="215"/>
      <c r="B741" s="215"/>
      <c r="C741" s="215"/>
      <c r="D741" s="215"/>
      <c r="E741" s="215"/>
      <c r="F741" s="215"/>
      <c r="G741" s="215"/>
      <c r="H741" s="215"/>
      <c r="I741" s="215"/>
      <c r="J741" s="215"/>
      <c r="K741" s="215"/>
      <c r="L741" s="215"/>
      <c r="M741" s="215"/>
      <c r="N741" s="215"/>
      <c r="O741" s="215"/>
      <c r="P741" s="215"/>
      <c r="Q741" s="215"/>
      <c r="R741" s="215"/>
      <c r="S741" s="215"/>
      <c r="T741" s="215"/>
      <c r="U741" s="215"/>
      <c r="V741" s="215"/>
      <c r="W741" s="215"/>
      <c r="X741" s="215"/>
      <c r="Y741" s="215"/>
      <c r="Z741" s="215"/>
    </row>
    <row r="742" spans="1:26" ht="14.25" customHeight="1" x14ac:dyDescent="0.3">
      <c r="A742" s="215"/>
      <c r="B742" s="215"/>
      <c r="C742" s="215"/>
      <c r="D742" s="215"/>
      <c r="E742" s="215"/>
      <c r="F742" s="215"/>
      <c r="G742" s="215"/>
      <c r="H742" s="215"/>
      <c r="I742" s="215"/>
      <c r="J742" s="215"/>
      <c r="K742" s="215"/>
      <c r="L742" s="215"/>
      <c r="M742" s="215"/>
      <c r="N742" s="215"/>
      <c r="O742" s="215"/>
      <c r="P742" s="215"/>
      <c r="Q742" s="215"/>
      <c r="R742" s="215"/>
      <c r="S742" s="215"/>
      <c r="T742" s="215"/>
      <c r="U742" s="215"/>
      <c r="V742" s="215"/>
      <c r="W742" s="215"/>
      <c r="X742" s="215"/>
      <c r="Y742" s="215"/>
      <c r="Z742" s="215"/>
    </row>
    <row r="743" spans="1:26" ht="14.25" customHeight="1" x14ac:dyDescent="0.3">
      <c r="A743" s="215"/>
      <c r="B743" s="215"/>
      <c r="C743" s="215"/>
      <c r="D743" s="215"/>
      <c r="E743" s="215"/>
      <c r="F743" s="215"/>
      <c r="G743" s="215"/>
      <c r="H743" s="215"/>
      <c r="I743" s="215"/>
      <c r="J743" s="215"/>
      <c r="K743" s="215"/>
      <c r="L743" s="215"/>
      <c r="M743" s="215"/>
      <c r="N743" s="215"/>
      <c r="O743" s="215"/>
      <c r="P743" s="215"/>
      <c r="Q743" s="215"/>
      <c r="R743" s="215"/>
      <c r="S743" s="215"/>
      <c r="T743" s="215"/>
      <c r="U743" s="215"/>
      <c r="V743" s="215"/>
      <c r="W743" s="215"/>
      <c r="X743" s="215"/>
      <c r="Y743" s="215"/>
      <c r="Z743" s="215"/>
    </row>
    <row r="744" spans="1:26" ht="14.25" customHeight="1" x14ac:dyDescent="0.3">
      <c r="A744" s="215"/>
      <c r="B744" s="215"/>
      <c r="C744" s="215"/>
      <c r="D744" s="215"/>
      <c r="E744" s="215"/>
      <c r="F744" s="215"/>
      <c r="G744" s="215"/>
      <c r="H744" s="215"/>
      <c r="I744" s="215"/>
      <c r="J744" s="215"/>
      <c r="K744" s="215"/>
      <c r="L744" s="215"/>
      <c r="M744" s="215"/>
      <c r="N744" s="215"/>
      <c r="O744" s="215"/>
      <c r="P744" s="215"/>
      <c r="Q744" s="215"/>
      <c r="R744" s="215"/>
      <c r="S744" s="215"/>
      <c r="T744" s="215"/>
      <c r="U744" s="215"/>
      <c r="V744" s="215"/>
      <c r="W744" s="215"/>
      <c r="X744" s="215"/>
      <c r="Y744" s="215"/>
      <c r="Z744" s="215"/>
    </row>
    <row r="745" spans="1:26" ht="14.25" customHeight="1" x14ac:dyDescent="0.3">
      <c r="A745" s="215"/>
      <c r="B745" s="215"/>
      <c r="C745" s="215"/>
      <c r="D745" s="215"/>
      <c r="E745" s="215"/>
      <c r="F745" s="215"/>
      <c r="G745" s="215"/>
      <c r="H745" s="215"/>
      <c r="I745" s="215"/>
      <c r="J745" s="215"/>
      <c r="K745" s="215"/>
      <c r="L745" s="215"/>
      <c r="M745" s="215"/>
      <c r="N745" s="215"/>
      <c r="O745" s="215"/>
      <c r="P745" s="215"/>
      <c r="Q745" s="215"/>
      <c r="R745" s="215"/>
      <c r="S745" s="215"/>
      <c r="T745" s="215"/>
      <c r="U745" s="215"/>
      <c r="V745" s="215"/>
      <c r="W745" s="215"/>
      <c r="X745" s="215"/>
      <c r="Y745" s="215"/>
      <c r="Z745" s="215"/>
    </row>
    <row r="746" spans="1:26" ht="14.25" customHeight="1" x14ac:dyDescent="0.3">
      <c r="A746" s="215"/>
      <c r="B746" s="215"/>
      <c r="C746" s="215"/>
      <c r="D746" s="215"/>
      <c r="E746" s="215"/>
      <c r="F746" s="215"/>
      <c r="G746" s="215"/>
      <c r="H746" s="215"/>
      <c r="I746" s="215"/>
      <c r="J746" s="215"/>
      <c r="K746" s="215"/>
      <c r="L746" s="215"/>
      <c r="M746" s="215"/>
      <c r="N746" s="215"/>
      <c r="O746" s="215"/>
      <c r="P746" s="215"/>
      <c r="Q746" s="215"/>
      <c r="R746" s="215"/>
      <c r="S746" s="215"/>
      <c r="T746" s="215"/>
      <c r="U746" s="215"/>
      <c r="V746" s="215"/>
      <c r="W746" s="215"/>
      <c r="X746" s="215"/>
      <c r="Y746" s="215"/>
      <c r="Z746" s="215"/>
    </row>
    <row r="747" spans="1:26" ht="14.25" customHeight="1" x14ac:dyDescent="0.3">
      <c r="A747" s="215"/>
      <c r="B747" s="215"/>
      <c r="C747" s="215"/>
      <c r="D747" s="215"/>
      <c r="E747" s="215"/>
      <c r="F747" s="215"/>
      <c r="G747" s="215"/>
      <c r="H747" s="215"/>
      <c r="I747" s="215"/>
      <c r="J747" s="215"/>
      <c r="K747" s="215"/>
      <c r="L747" s="215"/>
      <c r="M747" s="215"/>
      <c r="N747" s="215"/>
      <c r="O747" s="215"/>
      <c r="P747" s="215"/>
      <c r="Q747" s="215"/>
      <c r="R747" s="215"/>
      <c r="S747" s="215"/>
      <c r="T747" s="215"/>
      <c r="U747" s="215"/>
      <c r="V747" s="215"/>
      <c r="W747" s="215"/>
      <c r="X747" s="215"/>
      <c r="Y747" s="215"/>
      <c r="Z747" s="215"/>
    </row>
    <row r="748" spans="1:26" ht="14.25" customHeight="1" x14ac:dyDescent="0.3">
      <c r="A748" s="215"/>
      <c r="B748" s="215"/>
      <c r="C748" s="215"/>
      <c r="D748" s="215"/>
      <c r="E748" s="215"/>
      <c r="F748" s="215"/>
      <c r="G748" s="215"/>
      <c r="H748" s="215"/>
      <c r="I748" s="215"/>
      <c r="J748" s="215"/>
      <c r="K748" s="215"/>
      <c r="L748" s="215"/>
      <c r="M748" s="215"/>
      <c r="N748" s="215"/>
      <c r="O748" s="215"/>
      <c r="P748" s="215"/>
      <c r="Q748" s="215"/>
      <c r="R748" s="215"/>
      <c r="S748" s="215"/>
      <c r="T748" s="215"/>
      <c r="U748" s="215"/>
      <c r="V748" s="215"/>
      <c r="W748" s="215"/>
      <c r="X748" s="215"/>
      <c r="Y748" s="215"/>
      <c r="Z748" s="215"/>
    </row>
    <row r="749" spans="1:26" ht="14.25" customHeight="1" x14ac:dyDescent="0.3">
      <c r="A749" s="215"/>
      <c r="B749" s="215"/>
      <c r="C749" s="215"/>
      <c r="D749" s="215"/>
      <c r="E749" s="215"/>
      <c r="F749" s="215"/>
      <c r="G749" s="215"/>
      <c r="H749" s="215"/>
      <c r="I749" s="215"/>
      <c r="J749" s="215"/>
      <c r="K749" s="215"/>
      <c r="L749" s="215"/>
      <c r="M749" s="215"/>
      <c r="N749" s="215"/>
      <c r="O749" s="215"/>
      <c r="P749" s="215"/>
      <c r="Q749" s="215"/>
      <c r="R749" s="215"/>
      <c r="S749" s="215"/>
      <c r="T749" s="215"/>
      <c r="U749" s="215"/>
      <c r="V749" s="215"/>
      <c r="W749" s="215"/>
      <c r="X749" s="215"/>
      <c r="Y749" s="215"/>
      <c r="Z749" s="215"/>
    </row>
    <row r="750" spans="1:26" ht="14.25" customHeight="1" x14ac:dyDescent="0.3">
      <c r="A750" s="215"/>
      <c r="B750" s="215"/>
      <c r="C750" s="215"/>
      <c r="D750" s="215"/>
      <c r="E750" s="215"/>
      <c r="F750" s="215"/>
      <c r="G750" s="215"/>
      <c r="H750" s="215"/>
      <c r="I750" s="215"/>
      <c r="J750" s="215"/>
      <c r="K750" s="215"/>
      <c r="L750" s="215"/>
      <c r="M750" s="215"/>
      <c r="N750" s="215"/>
      <c r="O750" s="215"/>
      <c r="P750" s="215"/>
      <c r="Q750" s="215"/>
      <c r="R750" s="215"/>
      <c r="S750" s="215"/>
      <c r="T750" s="215"/>
      <c r="U750" s="215"/>
      <c r="V750" s="215"/>
      <c r="W750" s="215"/>
      <c r="X750" s="215"/>
      <c r="Y750" s="215"/>
      <c r="Z750" s="215"/>
    </row>
    <row r="751" spans="1:26" ht="14.25" customHeight="1" x14ac:dyDescent="0.3">
      <c r="A751" s="215"/>
      <c r="B751" s="215"/>
      <c r="C751" s="215"/>
      <c r="D751" s="215"/>
      <c r="E751" s="215"/>
      <c r="F751" s="215"/>
      <c r="G751" s="215"/>
      <c r="H751" s="215"/>
      <c r="I751" s="215"/>
      <c r="J751" s="215"/>
      <c r="K751" s="215"/>
      <c r="L751" s="215"/>
      <c r="M751" s="215"/>
      <c r="N751" s="215"/>
      <c r="O751" s="215"/>
      <c r="P751" s="215"/>
      <c r="Q751" s="215"/>
      <c r="R751" s="215"/>
      <c r="S751" s="215"/>
      <c r="T751" s="215"/>
      <c r="U751" s="215"/>
      <c r="V751" s="215"/>
      <c r="W751" s="215"/>
      <c r="X751" s="215"/>
      <c r="Y751" s="215"/>
      <c r="Z751" s="215"/>
    </row>
    <row r="752" spans="1:26" ht="14.25" customHeight="1" x14ac:dyDescent="0.3">
      <c r="A752" s="215"/>
      <c r="B752" s="215"/>
      <c r="C752" s="215"/>
      <c r="D752" s="215"/>
      <c r="E752" s="215"/>
      <c r="F752" s="215"/>
      <c r="G752" s="215"/>
      <c r="H752" s="215"/>
      <c r="I752" s="215"/>
      <c r="J752" s="215"/>
      <c r="K752" s="215"/>
      <c r="L752" s="215"/>
      <c r="M752" s="215"/>
      <c r="N752" s="215"/>
      <c r="O752" s="215"/>
      <c r="P752" s="215"/>
      <c r="Q752" s="215"/>
      <c r="R752" s="215"/>
      <c r="S752" s="215"/>
      <c r="T752" s="215"/>
      <c r="U752" s="215"/>
      <c r="V752" s="215"/>
      <c r="W752" s="215"/>
      <c r="X752" s="215"/>
      <c r="Y752" s="215"/>
      <c r="Z752" s="215"/>
    </row>
    <row r="753" spans="1:26" ht="14.25" customHeight="1" x14ac:dyDescent="0.3">
      <c r="A753" s="215"/>
      <c r="B753" s="215"/>
      <c r="C753" s="215"/>
      <c r="D753" s="215"/>
      <c r="E753" s="215"/>
      <c r="F753" s="215"/>
      <c r="G753" s="215"/>
      <c r="H753" s="215"/>
      <c r="I753" s="215"/>
      <c r="J753" s="215"/>
      <c r="K753" s="215"/>
      <c r="L753" s="215"/>
      <c r="M753" s="215"/>
      <c r="N753" s="215"/>
      <c r="O753" s="215"/>
      <c r="P753" s="215"/>
      <c r="Q753" s="215"/>
      <c r="R753" s="215"/>
      <c r="S753" s="215"/>
      <c r="T753" s="215"/>
      <c r="U753" s="215"/>
      <c r="V753" s="215"/>
      <c r="W753" s="215"/>
      <c r="X753" s="215"/>
      <c r="Y753" s="215"/>
      <c r="Z753" s="215"/>
    </row>
    <row r="754" spans="1:26" ht="14.25" customHeight="1" x14ac:dyDescent="0.3">
      <c r="A754" s="215"/>
      <c r="B754" s="215"/>
      <c r="C754" s="215"/>
      <c r="D754" s="215"/>
      <c r="E754" s="215"/>
      <c r="F754" s="215"/>
      <c r="G754" s="215"/>
      <c r="H754" s="215"/>
      <c r="I754" s="215"/>
      <c r="J754" s="215"/>
      <c r="K754" s="215"/>
      <c r="L754" s="215"/>
      <c r="M754" s="215"/>
      <c r="N754" s="215"/>
      <c r="O754" s="215"/>
      <c r="P754" s="215"/>
      <c r="Q754" s="215"/>
      <c r="R754" s="215"/>
      <c r="S754" s="215"/>
      <c r="T754" s="215"/>
      <c r="U754" s="215"/>
      <c r="V754" s="215"/>
      <c r="W754" s="215"/>
      <c r="X754" s="215"/>
      <c r="Y754" s="215"/>
      <c r="Z754" s="215"/>
    </row>
    <row r="755" spans="1:26" ht="14.25" customHeight="1" x14ac:dyDescent="0.3">
      <c r="A755" s="215"/>
      <c r="B755" s="215"/>
      <c r="C755" s="215"/>
      <c r="D755" s="215"/>
      <c r="E755" s="215"/>
      <c r="F755" s="215"/>
      <c r="G755" s="215"/>
      <c r="H755" s="215"/>
      <c r="I755" s="215"/>
      <c r="J755" s="215"/>
      <c r="K755" s="215"/>
      <c r="L755" s="215"/>
      <c r="M755" s="215"/>
      <c r="N755" s="215"/>
      <c r="O755" s="215"/>
      <c r="P755" s="215"/>
      <c r="Q755" s="215"/>
      <c r="R755" s="215"/>
      <c r="S755" s="215"/>
      <c r="T755" s="215"/>
      <c r="U755" s="215"/>
      <c r="V755" s="215"/>
      <c r="W755" s="215"/>
      <c r="X755" s="215"/>
      <c r="Y755" s="215"/>
      <c r="Z755" s="215"/>
    </row>
    <row r="756" spans="1:26" ht="14.25" customHeight="1" x14ac:dyDescent="0.3">
      <c r="A756" s="215"/>
      <c r="B756" s="215"/>
      <c r="C756" s="215"/>
      <c r="D756" s="215"/>
      <c r="E756" s="215"/>
      <c r="F756" s="215"/>
      <c r="G756" s="215"/>
      <c r="H756" s="215"/>
      <c r="I756" s="215"/>
      <c r="J756" s="215"/>
      <c r="K756" s="215"/>
      <c r="L756" s="215"/>
      <c r="M756" s="215"/>
      <c r="N756" s="215"/>
      <c r="O756" s="215"/>
      <c r="P756" s="215"/>
      <c r="Q756" s="215"/>
      <c r="R756" s="215"/>
      <c r="S756" s="215"/>
      <c r="T756" s="215"/>
      <c r="U756" s="215"/>
      <c r="V756" s="215"/>
      <c r="W756" s="215"/>
      <c r="X756" s="215"/>
      <c r="Y756" s="215"/>
      <c r="Z756" s="215"/>
    </row>
    <row r="757" spans="1:26" ht="14.25" customHeight="1" x14ac:dyDescent="0.3">
      <c r="A757" s="215"/>
      <c r="B757" s="215"/>
      <c r="C757" s="215"/>
      <c r="D757" s="215"/>
      <c r="E757" s="215"/>
      <c r="F757" s="215"/>
      <c r="G757" s="215"/>
      <c r="H757" s="215"/>
      <c r="I757" s="215"/>
      <c r="J757" s="215"/>
      <c r="K757" s="215"/>
      <c r="L757" s="215"/>
      <c r="M757" s="215"/>
      <c r="N757" s="215"/>
      <c r="O757" s="215"/>
      <c r="P757" s="215"/>
      <c r="Q757" s="215"/>
      <c r="R757" s="215"/>
      <c r="S757" s="215"/>
      <c r="T757" s="215"/>
      <c r="U757" s="215"/>
      <c r="V757" s="215"/>
      <c r="W757" s="215"/>
      <c r="X757" s="215"/>
      <c r="Y757" s="215"/>
      <c r="Z757" s="215"/>
    </row>
    <row r="758" spans="1:26" ht="14.25" customHeight="1" x14ac:dyDescent="0.3">
      <c r="A758" s="215"/>
      <c r="B758" s="215"/>
      <c r="C758" s="215"/>
      <c r="D758" s="215"/>
      <c r="E758" s="215"/>
      <c r="F758" s="215"/>
      <c r="G758" s="215"/>
      <c r="H758" s="215"/>
      <c r="I758" s="215"/>
      <c r="J758" s="215"/>
      <c r="K758" s="215"/>
      <c r="L758" s="215"/>
      <c r="M758" s="215"/>
      <c r="N758" s="215"/>
      <c r="O758" s="215"/>
      <c r="P758" s="215"/>
      <c r="Q758" s="215"/>
      <c r="R758" s="215"/>
      <c r="S758" s="215"/>
      <c r="T758" s="215"/>
      <c r="U758" s="215"/>
      <c r="V758" s="215"/>
      <c r="W758" s="215"/>
      <c r="X758" s="215"/>
      <c r="Y758" s="215"/>
      <c r="Z758" s="215"/>
    </row>
    <row r="759" spans="1:26" ht="14.25" customHeight="1" x14ac:dyDescent="0.3">
      <c r="A759" s="215"/>
      <c r="B759" s="215"/>
      <c r="C759" s="215"/>
      <c r="D759" s="215"/>
      <c r="E759" s="215"/>
      <c r="F759" s="215"/>
      <c r="G759" s="215"/>
      <c r="H759" s="215"/>
      <c r="I759" s="215"/>
      <c r="J759" s="215"/>
      <c r="K759" s="215"/>
      <c r="L759" s="215"/>
      <c r="M759" s="215"/>
      <c r="N759" s="215"/>
      <c r="O759" s="215"/>
      <c r="P759" s="215"/>
      <c r="Q759" s="215"/>
      <c r="R759" s="215"/>
      <c r="S759" s="215"/>
      <c r="T759" s="215"/>
      <c r="U759" s="215"/>
      <c r="V759" s="215"/>
      <c r="W759" s="215"/>
      <c r="X759" s="215"/>
      <c r="Y759" s="215"/>
      <c r="Z759" s="215"/>
    </row>
    <row r="760" spans="1:26" ht="14.25" customHeight="1" x14ac:dyDescent="0.3">
      <c r="A760" s="215"/>
      <c r="B760" s="215"/>
      <c r="C760" s="215"/>
      <c r="D760" s="215"/>
      <c r="E760" s="215"/>
      <c r="F760" s="215"/>
      <c r="G760" s="215"/>
      <c r="H760" s="215"/>
      <c r="I760" s="215"/>
      <c r="J760" s="215"/>
      <c r="K760" s="215"/>
      <c r="L760" s="215"/>
      <c r="M760" s="215"/>
      <c r="N760" s="215"/>
      <c r="O760" s="215"/>
      <c r="P760" s="215"/>
      <c r="Q760" s="215"/>
      <c r="R760" s="215"/>
      <c r="S760" s="215"/>
      <c r="T760" s="215"/>
      <c r="U760" s="215"/>
      <c r="V760" s="215"/>
      <c r="W760" s="215"/>
      <c r="X760" s="215"/>
      <c r="Y760" s="215"/>
      <c r="Z760" s="215"/>
    </row>
    <row r="761" spans="1:26" ht="14.25" customHeight="1" x14ac:dyDescent="0.3">
      <c r="A761" s="215"/>
      <c r="B761" s="215"/>
      <c r="C761" s="215"/>
      <c r="D761" s="215"/>
      <c r="E761" s="215"/>
      <c r="F761" s="215"/>
      <c r="G761" s="215"/>
      <c r="H761" s="215"/>
      <c r="I761" s="215"/>
      <c r="J761" s="215"/>
      <c r="K761" s="215"/>
      <c r="L761" s="215"/>
      <c r="M761" s="215"/>
      <c r="N761" s="215"/>
      <c r="O761" s="215"/>
      <c r="P761" s="215"/>
      <c r="Q761" s="215"/>
      <c r="R761" s="215"/>
      <c r="S761" s="215"/>
      <c r="T761" s="215"/>
      <c r="U761" s="215"/>
      <c r="V761" s="215"/>
      <c r="W761" s="215"/>
      <c r="X761" s="215"/>
      <c r="Y761" s="215"/>
      <c r="Z761" s="215"/>
    </row>
    <row r="762" spans="1:26" ht="14.25" customHeight="1" x14ac:dyDescent="0.3">
      <c r="A762" s="215"/>
      <c r="B762" s="215"/>
      <c r="C762" s="215"/>
      <c r="D762" s="215"/>
      <c r="E762" s="215"/>
      <c r="F762" s="215"/>
      <c r="G762" s="215"/>
      <c r="H762" s="215"/>
      <c r="I762" s="215"/>
      <c r="J762" s="215"/>
      <c r="K762" s="215"/>
      <c r="L762" s="215"/>
      <c r="M762" s="215"/>
      <c r="N762" s="215"/>
      <c r="O762" s="215"/>
      <c r="P762" s="215"/>
      <c r="Q762" s="215"/>
      <c r="R762" s="215"/>
      <c r="S762" s="215"/>
      <c r="T762" s="215"/>
      <c r="U762" s="215"/>
      <c r="V762" s="215"/>
      <c r="W762" s="215"/>
      <c r="X762" s="215"/>
      <c r="Y762" s="215"/>
      <c r="Z762" s="215"/>
    </row>
    <row r="763" spans="1:26" ht="14.25" customHeight="1" x14ac:dyDescent="0.3">
      <c r="A763" s="215"/>
      <c r="B763" s="215"/>
      <c r="C763" s="215"/>
      <c r="D763" s="215"/>
      <c r="E763" s="215"/>
      <c r="F763" s="215"/>
      <c r="G763" s="215"/>
      <c r="H763" s="215"/>
      <c r="I763" s="215"/>
      <c r="J763" s="215"/>
      <c r="K763" s="215"/>
      <c r="L763" s="215"/>
      <c r="M763" s="215"/>
      <c r="N763" s="215"/>
      <c r="O763" s="215"/>
      <c r="P763" s="215"/>
      <c r="Q763" s="215"/>
      <c r="R763" s="215"/>
      <c r="S763" s="215"/>
      <c r="T763" s="215"/>
      <c r="U763" s="215"/>
      <c r="V763" s="215"/>
      <c r="W763" s="215"/>
      <c r="X763" s="215"/>
      <c r="Y763" s="215"/>
      <c r="Z763" s="215"/>
    </row>
    <row r="764" spans="1:26" ht="14.25" customHeight="1" x14ac:dyDescent="0.3">
      <c r="A764" s="215"/>
      <c r="B764" s="215"/>
      <c r="C764" s="215"/>
      <c r="D764" s="215"/>
      <c r="E764" s="215"/>
      <c r="F764" s="215"/>
      <c r="G764" s="215"/>
      <c r="H764" s="215"/>
      <c r="I764" s="215"/>
      <c r="J764" s="215"/>
      <c r="K764" s="215"/>
      <c r="L764" s="215"/>
      <c r="M764" s="215"/>
      <c r="N764" s="215"/>
      <c r="O764" s="215"/>
      <c r="P764" s="215"/>
      <c r="Q764" s="215"/>
      <c r="R764" s="215"/>
      <c r="S764" s="215"/>
      <c r="T764" s="215"/>
      <c r="U764" s="215"/>
      <c r="V764" s="215"/>
      <c r="W764" s="215"/>
      <c r="X764" s="215"/>
      <c r="Y764" s="215"/>
      <c r="Z764" s="215"/>
    </row>
    <row r="765" spans="1:26" ht="14.25" customHeight="1" x14ac:dyDescent="0.3">
      <c r="A765" s="215"/>
      <c r="B765" s="215"/>
      <c r="C765" s="215"/>
      <c r="D765" s="215"/>
      <c r="E765" s="215"/>
      <c r="F765" s="215"/>
      <c r="G765" s="215"/>
      <c r="H765" s="215"/>
      <c r="I765" s="215"/>
      <c r="J765" s="215"/>
      <c r="K765" s="215"/>
      <c r="L765" s="215"/>
      <c r="M765" s="215"/>
      <c r="N765" s="215"/>
      <c r="O765" s="215"/>
      <c r="P765" s="215"/>
      <c r="Q765" s="215"/>
      <c r="R765" s="215"/>
      <c r="S765" s="215"/>
      <c r="T765" s="215"/>
      <c r="U765" s="215"/>
      <c r="V765" s="215"/>
      <c r="W765" s="215"/>
      <c r="X765" s="215"/>
      <c r="Y765" s="215"/>
      <c r="Z765" s="215"/>
    </row>
    <row r="766" spans="1:26" ht="14.25" customHeight="1" x14ac:dyDescent="0.3">
      <c r="A766" s="215"/>
      <c r="B766" s="215"/>
      <c r="C766" s="215"/>
      <c r="D766" s="215"/>
      <c r="E766" s="215"/>
      <c r="F766" s="215"/>
      <c r="G766" s="215"/>
      <c r="H766" s="215"/>
      <c r="I766" s="215"/>
      <c r="J766" s="215"/>
      <c r="K766" s="215"/>
      <c r="L766" s="215"/>
      <c r="M766" s="215"/>
      <c r="N766" s="215"/>
      <c r="O766" s="215"/>
      <c r="P766" s="215"/>
      <c r="Q766" s="215"/>
      <c r="R766" s="215"/>
      <c r="S766" s="215"/>
      <c r="T766" s="215"/>
      <c r="U766" s="215"/>
      <c r="V766" s="215"/>
      <c r="W766" s="215"/>
      <c r="X766" s="215"/>
      <c r="Y766" s="215"/>
      <c r="Z766" s="215"/>
    </row>
    <row r="767" spans="1:26" ht="14.25" customHeight="1" x14ac:dyDescent="0.3">
      <c r="A767" s="215"/>
      <c r="B767" s="215"/>
      <c r="C767" s="215"/>
      <c r="D767" s="215"/>
      <c r="E767" s="215"/>
      <c r="F767" s="215"/>
      <c r="G767" s="215"/>
      <c r="H767" s="215"/>
      <c r="I767" s="215"/>
      <c r="J767" s="215"/>
      <c r="K767" s="215"/>
      <c r="L767" s="215"/>
      <c r="M767" s="215"/>
      <c r="N767" s="215"/>
      <c r="O767" s="215"/>
      <c r="P767" s="215"/>
      <c r="Q767" s="215"/>
      <c r="R767" s="215"/>
      <c r="S767" s="215"/>
      <c r="T767" s="215"/>
      <c r="U767" s="215"/>
      <c r="V767" s="215"/>
      <c r="W767" s="215"/>
      <c r="X767" s="215"/>
      <c r="Y767" s="215"/>
      <c r="Z767" s="215"/>
    </row>
    <row r="768" spans="1:26" ht="14.25" customHeight="1" x14ac:dyDescent="0.3">
      <c r="A768" s="215"/>
      <c r="B768" s="215"/>
      <c r="C768" s="215"/>
      <c r="D768" s="215"/>
      <c r="E768" s="215"/>
      <c r="F768" s="215"/>
      <c r="G768" s="215"/>
      <c r="H768" s="215"/>
      <c r="I768" s="215"/>
      <c r="J768" s="215"/>
      <c r="K768" s="215"/>
      <c r="L768" s="215"/>
      <c r="M768" s="215"/>
      <c r="N768" s="215"/>
      <c r="O768" s="215"/>
      <c r="P768" s="215"/>
      <c r="Q768" s="215"/>
      <c r="R768" s="215"/>
      <c r="S768" s="215"/>
      <c r="T768" s="215"/>
      <c r="U768" s="215"/>
      <c r="V768" s="215"/>
      <c r="W768" s="215"/>
      <c r="X768" s="215"/>
      <c r="Y768" s="215"/>
      <c r="Z768" s="215"/>
    </row>
    <row r="769" spans="1:26" ht="14.25" customHeight="1" x14ac:dyDescent="0.3">
      <c r="A769" s="215"/>
      <c r="B769" s="215"/>
      <c r="C769" s="215"/>
      <c r="D769" s="215"/>
      <c r="E769" s="215"/>
      <c r="F769" s="215"/>
      <c r="G769" s="215"/>
      <c r="H769" s="215"/>
      <c r="I769" s="215"/>
      <c r="J769" s="215"/>
      <c r="K769" s="215"/>
      <c r="L769" s="215"/>
      <c r="M769" s="215"/>
      <c r="N769" s="215"/>
      <c r="O769" s="215"/>
      <c r="P769" s="215"/>
      <c r="Q769" s="215"/>
      <c r="R769" s="215"/>
      <c r="S769" s="215"/>
      <c r="T769" s="215"/>
      <c r="U769" s="215"/>
      <c r="V769" s="215"/>
      <c r="W769" s="215"/>
      <c r="X769" s="215"/>
      <c r="Y769" s="215"/>
      <c r="Z769" s="215"/>
    </row>
    <row r="770" spans="1:26" ht="14.25" customHeight="1" x14ac:dyDescent="0.3">
      <c r="A770" s="215"/>
      <c r="B770" s="215"/>
      <c r="C770" s="215"/>
      <c r="D770" s="215"/>
      <c r="E770" s="215"/>
      <c r="F770" s="215"/>
      <c r="G770" s="215"/>
      <c r="H770" s="215"/>
      <c r="I770" s="215"/>
      <c r="J770" s="215"/>
      <c r="K770" s="215"/>
      <c r="L770" s="215"/>
      <c r="M770" s="215"/>
      <c r="N770" s="215"/>
      <c r="O770" s="215"/>
      <c r="P770" s="215"/>
      <c r="Q770" s="215"/>
      <c r="R770" s="215"/>
      <c r="S770" s="215"/>
      <c r="T770" s="215"/>
      <c r="U770" s="215"/>
      <c r="V770" s="215"/>
      <c r="W770" s="215"/>
      <c r="X770" s="215"/>
      <c r="Y770" s="215"/>
      <c r="Z770" s="215"/>
    </row>
    <row r="771" spans="1:26" ht="14.25" customHeight="1" x14ac:dyDescent="0.3">
      <c r="A771" s="215"/>
      <c r="B771" s="215"/>
      <c r="C771" s="215"/>
      <c r="D771" s="215"/>
      <c r="E771" s="215"/>
      <c r="F771" s="215"/>
      <c r="G771" s="215"/>
      <c r="H771" s="215"/>
      <c r="I771" s="215"/>
      <c r="J771" s="215"/>
      <c r="K771" s="215"/>
      <c r="L771" s="215"/>
      <c r="M771" s="215"/>
      <c r="N771" s="215"/>
      <c r="O771" s="215"/>
      <c r="P771" s="215"/>
      <c r="Q771" s="215"/>
      <c r="R771" s="215"/>
      <c r="S771" s="215"/>
      <c r="T771" s="215"/>
      <c r="U771" s="215"/>
      <c r="V771" s="215"/>
      <c r="W771" s="215"/>
      <c r="X771" s="215"/>
      <c r="Y771" s="215"/>
      <c r="Z771" s="215"/>
    </row>
    <row r="772" spans="1:26" ht="14.25" customHeight="1" x14ac:dyDescent="0.3">
      <c r="A772" s="215"/>
      <c r="B772" s="215"/>
      <c r="C772" s="215"/>
      <c r="D772" s="215"/>
      <c r="E772" s="215"/>
      <c r="F772" s="215"/>
      <c r="G772" s="215"/>
      <c r="H772" s="215"/>
      <c r="I772" s="215"/>
      <c r="J772" s="215"/>
      <c r="K772" s="215"/>
      <c r="L772" s="215"/>
      <c r="M772" s="215"/>
      <c r="N772" s="215"/>
      <c r="O772" s="215"/>
      <c r="P772" s="215"/>
      <c r="Q772" s="215"/>
      <c r="R772" s="215"/>
      <c r="S772" s="215"/>
      <c r="T772" s="215"/>
      <c r="U772" s="215"/>
      <c r="V772" s="215"/>
      <c r="W772" s="215"/>
      <c r="X772" s="215"/>
      <c r="Y772" s="215"/>
      <c r="Z772" s="215"/>
    </row>
    <row r="773" spans="1:26" ht="14.25" customHeight="1" x14ac:dyDescent="0.3">
      <c r="A773" s="215"/>
      <c r="B773" s="215"/>
      <c r="C773" s="215"/>
      <c r="D773" s="215"/>
      <c r="E773" s="215"/>
      <c r="F773" s="215"/>
      <c r="G773" s="215"/>
      <c r="H773" s="215"/>
      <c r="I773" s="215"/>
      <c r="J773" s="215"/>
      <c r="K773" s="215"/>
      <c r="L773" s="215"/>
      <c r="M773" s="215"/>
      <c r="N773" s="215"/>
      <c r="O773" s="215"/>
      <c r="P773" s="215"/>
      <c r="Q773" s="215"/>
      <c r="R773" s="215"/>
      <c r="S773" s="215"/>
      <c r="T773" s="215"/>
      <c r="U773" s="215"/>
      <c r="V773" s="215"/>
      <c r="W773" s="215"/>
      <c r="X773" s="215"/>
      <c r="Y773" s="215"/>
      <c r="Z773" s="215"/>
    </row>
    <row r="774" spans="1:26" ht="14.25" customHeight="1" x14ac:dyDescent="0.3">
      <c r="A774" s="215"/>
      <c r="B774" s="215"/>
      <c r="C774" s="215"/>
      <c r="D774" s="215"/>
      <c r="E774" s="215"/>
      <c r="F774" s="215"/>
      <c r="G774" s="215"/>
      <c r="H774" s="215"/>
      <c r="I774" s="215"/>
      <c r="J774" s="215"/>
      <c r="K774" s="215"/>
      <c r="L774" s="215"/>
      <c r="M774" s="215"/>
      <c r="N774" s="215"/>
      <c r="O774" s="215"/>
      <c r="P774" s="215"/>
      <c r="Q774" s="215"/>
      <c r="R774" s="215"/>
      <c r="S774" s="215"/>
      <c r="T774" s="215"/>
      <c r="U774" s="215"/>
      <c r="V774" s="215"/>
      <c r="W774" s="215"/>
      <c r="X774" s="215"/>
      <c r="Y774" s="215"/>
      <c r="Z774" s="215"/>
    </row>
    <row r="775" spans="1:26" ht="14.25" customHeight="1" x14ac:dyDescent="0.3">
      <c r="A775" s="215"/>
      <c r="B775" s="215"/>
      <c r="C775" s="215"/>
      <c r="D775" s="215"/>
      <c r="E775" s="215"/>
      <c r="F775" s="215"/>
      <c r="G775" s="215"/>
      <c r="H775" s="215"/>
      <c r="I775" s="215"/>
      <c r="J775" s="215"/>
      <c r="K775" s="215"/>
      <c r="L775" s="215"/>
      <c r="M775" s="215"/>
      <c r="N775" s="215"/>
      <c r="O775" s="215"/>
      <c r="P775" s="215"/>
      <c r="Q775" s="215"/>
      <c r="R775" s="215"/>
      <c r="S775" s="215"/>
      <c r="T775" s="215"/>
      <c r="U775" s="215"/>
      <c r="V775" s="215"/>
      <c r="W775" s="215"/>
      <c r="X775" s="215"/>
      <c r="Y775" s="215"/>
      <c r="Z775" s="215"/>
    </row>
    <row r="776" spans="1:26" ht="14.25" customHeight="1" x14ac:dyDescent="0.3">
      <c r="A776" s="215"/>
      <c r="B776" s="215"/>
      <c r="C776" s="215"/>
      <c r="D776" s="215"/>
      <c r="E776" s="215"/>
      <c r="F776" s="215"/>
      <c r="G776" s="215"/>
      <c r="H776" s="215"/>
      <c r="I776" s="215"/>
      <c r="J776" s="215"/>
      <c r="K776" s="215"/>
      <c r="L776" s="215"/>
      <c r="M776" s="215"/>
      <c r="N776" s="215"/>
      <c r="O776" s="215"/>
      <c r="P776" s="215"/>
      <c r="Q776" s="215"/>
      <c r="R776" s="215"/>
      <c r="S776" s="215"/>
      <c r="T776" s="215"/>
      <c r="U776" s="215"/>
      <c r="V776" s="215"/>
      <c r="W776" s="215"/>
      <c r="X776" s="215"/>
      <c r="Y776" s="215"/>
      <c r="Z776" s="215"/>
    </row>
    <row r="777" spans="1:26" ht="14.25" customHeight="1" x14ac:dyDescent="0.3">
      <c r="A777" s="215"/>
      <c r="B777" s="215"/>
      <c r="C777" s="215"/>
      <c r="D777" s="215"/>
      <c r="E777" s="215"/>
      <c r="F777" s="215"/>
      <c r="G777" s="215"/>
      <c r="H777" s="215"/>
      <c r="I777" s="215"/>
      <c r="J777" s="215"/>
      <c r="K777" s="215"/>
      <c r="L777" s="215"/>
      <c r="M777" s="215"/>
      <c r="N777" s="215"/>
      <c r="O777" s="215"/>
      <c r="P777" s="215"/>
      <c r="Q777" s="215"/>
      <c r="R777" s="215"/>
      <c r="S777" s="215"/>
      <c r="T777" s="215"/>
      <c r="U777" s="215"/>
      <c r="V777" s="215"/>
      <c r="W777" s="215"/>
      <c r="X777" s="215"/>
      <c r="Y777" s="215"/>
      <c r="Z777" s="215"/>
    </row>
    <row r="778" spans="1:26" ht="14.25" customHeight="1" x14ac:dyDescent="0.3">
      <c r="A778" s="215"/>
      <c r="B778" s="215"/>
      <c r="C778" s="215"/>
      <c r="D778" s="215"/>
      <c r="E778" s="215"/>
      <c r="F778" s="215"/>
      <c r="G778" s="215"/>
      <c r="H778" s="215"/>
      <c r="I778" s="215"/>
      <c r="J778" s="215"/>
      <c r="K778" s="215"/>
      <c r="L778" s="215"/>
      <c r="M778" s="215"/>
      <c r="N778" s="215"/>
      <c r="O778" s="215"/>
      <c r="P778" s="215"/>
      <c r="Q778" s="215"/>
      <c r="R778" s="215"/>
      <c r="S778" s="215"/>
      <c r="T778" s="215"/>
      <c r="U778" s="215"/>
      <c r="V778" s="215"/>
      <c r="W778" s="215"/>
      <c r="X778" s="215"/>
      <c r="Y778" s="215"/>
      <c r="Z778" s="215"/>
    </row>
    <row r="779" spans="1:26" ht="14.25" customHeight="1" x14ac:dyDescent="0.3">
      <c r="A779" s="215"/>
      <c r="B779" s="215"/>
      <c r="C779" s="215"/>
      <c r="D779" s="215"/>
      <c r="E779" s="215"/>
      <c r="F779" s="215"/>
      <c r="G779" s="215"/>
      <c r="H779" s="215"/>
      <c r="I779" s="215"/>
      <c r="J779" s="215"/>
      <c r="K779" s="215"/>
      <c r="L779" s="215"/>
      <c r="M779" s="215"/>
      <c r="N779" s="215"/>
      <c r="O779" s="215"/>
      <c r="P779" s="215"/>
      <c r="Q779" s="215"/>
      <c r="R779" s="215"/>
      <c r="S779" s="215"/>
      <c r="T779" s="215"/>
      <c r="U779" s="215"/>
      <c r="V779" s="215"/>
      <c r="W779" s="215"/>
      <c r="X779" s="215"/>
      <c r="Y779" s="215"/>
      <c r="Z779" s="215"/>
    </row>
    <row r="780" spans="1:26" ht="14.25" customHeight="1" x14ac:dyDescent="0.3">
      <c r="A780" s="215"/>
      <c r="B780" s="215"/>
      <c r="C780" s="215"/>
      <c r="D780" s="215"/>
      <c r="E780" s="215"/>
      <c r="F780" s="215"/>
      <c r="G780" s="215"/>
      <c r="H780" s="215"/>
      <c r="I780" s="215"/>
      <c r="J780" s="215"/>
      <c r="K780" s="215"/>
      <c r="L780" s="215"/>
      <c r="M780" s="215"/>
      <c r="N780" s="215"/>
      <c r="O780" s="215"/>
      <c r="P780" s="215"/>
      <c r="Q780" s="215"/>
      <c r="R780" s="215"/>
      <c r="S780" s="215"/>
      <c r="T780" s="215"/>
      <c r="U780" s="215"/>
      <c r="V780" s="215"/>
      <c r="W780" s="215"/>
      <c r="X780" s="215"/>
      <c r="Y780" s="215"/>
      <c r="Z780" s="215"/>
    </row>
    <row r="781" spans="1:26" ht="14.25" customHeight="1" x14ac:dyDescent="0.3">
      <c r="A781" s="215"/>
      <c r="B781" s="215"/>
      <c r="C781" s="215"/>
      <c r="D781" s="215"/>
      <c r="E781" s="215"/>
      <c r="F781" s="215"/>
      <c r="G781" s="215"/>
      <c r="H781" s="215"/>
      <c r="I781" s="215"/>
      <c r="J781" s="215"/>
      <c r="K781" s="215"/>
      <c r="L781" s="215"/>
      <c r="M781" s="215"/>
      <c r="N781" s="215"/>
      <c r="O781" s="215"/>
      <c r="P781" s="215"/>
      <c r="Q781" s="215"/>
      <c r="R781" s="215"/>
      <c r="S781" s="215"/>
      <c r="T781" s="215"/>
      <c r="U781" s="215"/>
      <c r="V781" s="215"/>
      <c r="W781" s="215"/>
      <c r="X781" s="215"/>
      <c r="Y781" s="215"/>
      <c r="Z781" s="215"/>
    </row>
    <row r="782" spans="1:26" ht="14.25" customHeight="1" x14ac:dyDescent="0.3">
      <c r="A782" s="215"/>
      <c r="B782" s="215"/>
      <c r="C782" s="215"/>
      <c r="D782" s="215"/>
      <c r="E782" s="215"/>
      <c r="F782" s="215"/>
      <c r="G782" s="215"/>
      <c r="H782" s="215"/>
      <c r="I782" s="215"/>
      <c r="J782" s="215"/>
      <c r="K782" s="215"/>
      <c r="L782" s="215"/>
      <c r="M782" s="215"/>
      <c r="N782" s="215"/>
      <c r="O782" s="215"/>
      <c r="P782" s="215"/>
      <c r="Q782" s="215"/>
      <c r="R782" s="215"/>
      <c r="S782" s="215"/>
      <c r="T782" s="215"/>
      <c r="U782" s="215"/>
      <c r="V782" s="215"/>
      <c r="W782" s="215"/>
      <c r="X782" s="215"/>
      <c r="Y782" s="215"/>
      <c r="Z782" s="215"/>
    </row>
    <row r="783" spans="1:26" ht="14.25" customHeight="1" x14ac:dyDescent="0.3">
      <c r="A783" s="215"/>
      <c r="B783" s="215"/>
      <c r="C783" s="215"/>
      <c r="D783" s="215"/>
      <c r="E783" s="215"/>
      <c r="F783" s="215"/>
      <c r="G783" s="215"/>
      <c r="H783" s="215"/>
      <c r="I783" s="215"/>
      <c r="J783" s="215"/>
      <c r="K783" s="215"/>
      <c r="L783" s="215"/>
      <c r="M783" s="215"/>
      <c r="N783" s="215"/>
      <c r="O783" s="215"/>
      <c r="P783" s="215"/>
      <c r="Q783" s="215"/>
      <c r="R783" s="215"/>
      <c r="S783" s="215"/>
      <c r="T783" s="215"/>
      <c r="U783" s="215"/>
      <c r="V783" s="215"/>
      <c r="W783" s="215"/>
      <c r="X783" s="215"/>
      <c r="Y783" s="215"/>
      <c r="Z783" s="215"/>
    </row>
    <row r="784" spans="1:26" ht="14.25" customHeight="1" x14ac:dyDescent="0.3">
      <c r="A784" s="215"/>
      <c r="B784" s="215"/>
      <c r="C784" s="215"/>
      <c r="D784" s="215"/>
      <c r="E784" s="215"/>
      <c r="F784" s="215"/>
      <c r="G784" s="215"/>
      <c r="H784" s="215"/>
      <c r="I784" s="215"/>
      <c r="J784" s="215"/>
      <c r="K784" s="215"/>
      <c r="L784" s="215"/>
      <c r="M784" s="215"/>
      <c r="N784" s="215"/>
      <c r="O784" s="215"/>
      <c r="P784" s="215"/>
      <c r="Q784" s="215"/>
      <c r="R784" s="215"/>
      <c r="S784" s="215"/>
      <c r="T784" s="215"/>
      <c r="U784" s="215"/>
      <c r="V784" s="215"/>
      <c r="W784" s="215"/>
      <c r="X784" s="215"/>
      <c r="Y784" s="215"/>
      <c r="Z784" s="215"/>
    </row>
    <row r="785" spans="1:26" ht="14.25" customHeight="1" x14ac:dyDescent="0.3">
      <c r="A785" s="215"/>
      <c r="B785" s="215"/>
      <c r="C785" s="215"/>
      <c r="D785" s="215"/>
      <c r="E785" s="215"/>
      <c r="F785" s="215"/>
      <c r="G785" s="215"/>
      <c r="H785" s="215"/>
      <c r="I785" s="215"/>
      <c r="J785" s="215"/>
      <c r="K785" s="215"/>
      <c r="L785" s="215"/>
      <c r="M785" s="215"/>
      <c r="N785" s="215"/>
      <c r="O785" s="215"/>
      <c r="P785" s="215"/>
      <c r="Q785" s="215"/>
      <c r="R785" s="215"/>
      <c r="S785" s="215"/>
      <c r="T785" s="215"/>
      <c r="U785" s="215"/>
      <c r="V785" s="215"/>
      <c r="W785" s="215"/>
      <c r="X785" s="215"/>
      <c r="Y785" s="215"/>
      <c r="Z785" s="215"/>
    </row>
    <row r="786" spans="1:26" ht="14.25" customHeight="1" x14ac:dyDescent="0.3">
      <c r="A786" s="215"/>
      <c r="B786" s="215"/>
      <c r="C786" s="215"/>
      <c r="D786" s="215"/>
      <c r="E786" s="215"/>
      <c r="F786" s="215"/>
      <c r="G786" s="215"/>
      <c r="H786" s="215"/>
      <c r="I786" s="215"/>
      <c r="J786" s="215"/>
      <c r="K786" s="215"/>
      <c r="L786" s="215"/>
      <c r="M786" s="215"/>
      <c r="N786" s="215"/>
      <c r="O786" s="215"/>
      <c r="P786" s="215"/>
      <c r="Q786" s="215"/>
      <c r="R786" s="215"/>
      <c r="S786" s="215"/>
      <c r="T786" s="215"/>
      <c r="U786" s="215"/>
      <c r="V786" s="215"/>
      <c r="W786" s="215"/>
      <c r="X786" s="215"/>
      <c r="Y786" s="215"/>
      <c r="Z786" s="215"/>
    </row>
    <row r="787" spans="1:26" ht="14.25" customHeight="1" x14ac:dyDescent="0.3">
      <c r="A787" s="215"/>
      <c r="B787" s="215"/>
      <c r="C787" s="215"/>
      <c r="D787" s="215"/>
      <c r="E787" s="215"/>
      <c r="F787" s="215"/>
      <c r="G787" s="215"/>
      <c r="H787" s="215"/>
      <c r="I787" s="215"/>
      <c r="J787" s="215"/>
      <c r="K787" s="215"/>
      <c r="L787" s="215"/>
      <c r="M787" s="215"/>
      <c r="N787" s="215"/>
      <c r="O787" s="215"/>
      <c r="P787" s="215"/>
      <c r="Q787" s="215"/>
      <c r="R787" s="215"/>
      <c r="S787" s="215"/>
      <c r="T787" s="215"/>
      <c r="U787" s="215"/>
      <c r="V787" s="215"/>
      <c r="W787" s="215"/>
      <c r="X787" s="215"/>
      <c r="Y787" s="215"/>
      <c r="Z787" s="215"/>
    </row>
    <row r="788" spans="1:26" ht="14.25" customHeight="1" x14ac:dyDescent="0.3">
      <c r="A788" s="215"/>
      <c r="B788" s="215"/>
      <c r="C788" s="215"/>
      <c r="D788" s="215"/>
      <c r="E788" s="215"/>
      <c r="F788" s="215"/>
      <c r="G788" s="215"/>
      <c r="H788" s="215"/>
      <c r="I788" s="215"/>
      <c r="J788" s="215"/>
      <c r="K788" s="215"/>
      <c r="L788" s="215"/>
      <c r="M788" s="215"/>
      <c r="N788" s="215"/>
      <c r="O788" s="215"/>
      <c r="P788" s="215"/>
      <c r="Q788" s="215"/>
      <c r="R788" s="215"/>
      <c r="S788" s="215"/>
      <c r="T788" s="215"/>
      <c r="U788" s="215"/>
      <c r="V788" s="215"/>
      <c r="W788" s="215"/>
      <c r="X788" s="215"/>
      <c r="Y788" s="215"/>
      <c r="Z788" s="215"/>
    </row>
    <row r="789" spans="1:26" ht="14.25" customHeight="1" x14ac:dyDescent="0.3">
      <c r="A789" s="215"/>
      <c r="B789" s="215"/>
      <c r="C789" s="215"/>
      <c r="D789" s="215"/>
      <c r="E789" s="215"/>
      <c r="F789" s="215"/>
      <c r="G789" s="215"/>
      <c r="H789" s="215"/>
      <c r="I789" s="215"/>
      <c r="J789" s="215"/>
      <c r="K789" s="215"/>
      <c r="L789" s="215"/>
      <c r="M789" s="215"/>
      <c r="N789" s="215"/>
      <c r="O789" s="215"/>
      <c r="P789" s="215"/>
      <c r="Q789" s="215"/>
      <c r="R789" s="215"/>
      <c r="S789" s="215"/>
      <c r="T789" s="215"/>
      <c r="U789" s="215"/>
      <c r="V789" s="215"/>
      <c r="W789" s="215"/>
      <c r="X789" s="215"/>
      <c r="Y789" s="215"/>
      <c r="Z789" s="215"/>
    </row>
    <row r="790" spans="1:26" ht="14.25" customHeight="1" x14ac:dyDescent="0.3">
      <c r="A790" s="215"/>
      <c r="B790" s="215"/>
      <c r="C790" s="215"/>
      <c r="D790" s="215"/>
      <c r="E790" s="215"/>
      <c r="F790" s="215"/>
      <c r="G790" s="215"/>
      <c r="H790" s="215"/>
      <c r="I790" s="215"/>
      <c r="J790" s="215"/>
      <c r="K790" s="215"/>
      <c r="L790" s="215"/>
      <c r="M790" s="215"/>
      <c r="N790" s="215"/>
      <c r="O790" s="215"/>
      <c r="P790" s="215"/>
      <c r="Q790" s="215"/>
      <c r="R790" s="215"/>
      <c r="S790" s="215"/>
      <c r="T790" s="215"/>
      <c r="U790" s="215"/>
      <c r="V790" s="215"/>
      <c r="W790" s="215"/>
      <c r="X790" s="215"/>
      <c r="Y790" s="215"/>
      <c r="Z790" s="215"/>
    </row>
    <row r="791" spans="1:26" ht="14.25" customHeight="1" x14ac:dyDescent="0.3">
      <c r="A791" s="215"/>
      <c r="B791" s="215"/>
      <c r="C791" s="215"/>
      <c r="D791" s="215"/>
      <c r="E791" s="215"/>
      <c r="F791" s="215"/>
      <c r="G791" s="215"/>
      <c r="H791" s="215"/>
      <c r="I791" s="215"/>
      <c r="J791" s="215"/>
      <c r="K791" s="215"/>
      <c r="L791" s="215"/>
      <c r="M791" s="215"/>
      <c r="N791" s="215"/>
      <c r="O791" s="215"/>
      <c r="P791" s="215"/>
      <c r="Q791" s="215"/>
      <c r="R791" s="215"/>
      <c r="S791" s="215"/>
      <c r="T791" s="215"/>
      <c r="U791" s="215"/>
      <c r="V791" s="215"/>
      <c r="W791" s="215"/>
      <c r="X791" s="215"/>
      <c r="Y791" s="215"/>
      <c r="Z791" s="215"/>
    </row>
    <row r="792" spans="1:26" ht="14.25" customHeight="1" x14ac:dyDescent="0.3">
      <c r="A792" s="215"/>
      <c r="B792" s="215"/>
      <c r="C792" s="215"/>
      <c r="D792" s="215"/>
      <c r="E792" s="215"/>
      <c r="F792" s="215"/>
      <c r="G792" s="215"/>
      <c r="H792" s="215"/>
      <c r="I792" s="215"/>
      <c r="J792" s="215"/>
      <c r="K792" s="215"/>
      <c r="L792" s="215"/>
      <c r="M792" s="215"/>
      <c r="N792" s="215"/>
      <c r="O792" s="215"/>
      <c r="P792" s="215"/>
      <c r="Q792" s="215"/>
      <c r="R792" s="215"/>
      <c r="S792" s="215"/>
      <c r="T792" s="215"/>
      <c r="U792" s="215"/>
      <c r="V792" s="215"/>
      <c r="W792" s="215"/>
      <c r="X792" s="215"/>
      <c r="Y792" s="215"/>
      <c r="Z792" s="215"/>
    </row>
    <row r="793" spans="1:26" ht="14.25" customHeight="1" x14ac:dyDescent="0.3">
      <c r="A793" s="215"/>
      <c r="B793" s="215"/>
      <c r="C793" s="215"/>
      <c r="D793" s="215"/>
      <c r="E793" s="215"/>
      <c r="F793" s="215"/>
      <c r="G793" s="215"/>
      <c r="H793" s="215"/>
      <c r="I793" s="215"/>
      <c r="J793" s="215"/>
      <c r="K793" s="215"/>
      <c r="L793" s="215"/>
      <c r="M793" s="215"/>
      <c r="N793" s="215"/>
      <c r="O793" s="215"/>
      <c r="P793" s="215"/>
      <c r="Q793" s="215"/>
      <c r="R793" s="215"/>
      <c r="S793" s="215"/>
      <c r="T793" s="215"/>
      <c r="U793" s="215"/>
      <c r="V793" s="215"/>
      <c r="W793" s="215"/>
      <c r="X793" s="215"/>
      <c r="Y793" s="215"/>
      <c r="Z793" s="215"/>
    </row>
    <row r="794" spans="1:26" ht="14.25" customHeight="1" x14ac:dyDescent="0.3">
      <c r="A794" s="215"/>
      <c r="B794" s="215"/>
      <c r="C794" s="215"/>
      <c r="D794" s="215"/>
      <c r="E794" s="215"/>
      <c r="F794" s="215"/>
      <c r="G794" s="215"/>
      <c r="H794" s="215"/>
      <c r="I794" s="215"/>
      <c r="J794" s="215"/>
      <c r="K794" s="215"/>
      <c r="L794" s="215"/>
      <c r="M794" s="215"/>
      <c r="N794" s="215"/>
      <c r="O794" s="215"/>
      <c r="P794" s="215"/>
      <c r="Q794" s="215"/>
      <c r="R794" s="215"/>
      <c r="S794" s="215"/>
      <c r="T794" s="215"/>
      <c r="U794" s="215"/>
      <c r="V794" s="215"/>
      <c r="W794" s="215"/>
      <c r="X794" s="215"/>
      <c r="Y794" s="215"/>
      <c r="Z794" s="215"/>
    </row>
    <row r="795" spans="1:26" ht="14.25" customHeight="1" x14ac:dyDescent="0.3">
      <c r="A795" s="215"/>
      <c r="B795" s="215"/>
      <c r="C795" s="215"/>
      <c r="D795" s="215"/>
      <c r="E795" s="215"/>
      <c r="F795" s="215"/>
      <c r="G795" s="215"/>
      <c r="H795" s="215"/>
      <c r="I795" s="215"/>
      <c r="J795" s="215"/>
      <c r="K795" s="215"/>
      <c r="L795" s="215"/>
      <c r="M795" s="215"/>
      <c r="N795" s="215"/>
      <c r="O795" s="215"/>
      <c r="P795" s="215"/>
      <c r="Q795" s="215"/>
      <c r="R795" s="215"/>
      <c r="S795" s="215"/>
      <c r="T795" s="215"/>
      <c r="U795" s="215"/>
      <c r="V795" s="215"/>
      <c r="W795" s="215"/>
      <c r="X795" s="215"/>
      <c r="Y795" s="215"/>
      <c r="Z795" s="215"/>
    </row>
    <row r="796" spans="1:26" ht="14.25" customHeight="1" x14ac:dyDescent="0.3">
      <c r="A796" s="215"/>
      <c r="B796" s="215"/>
      <c r="C796" s="215"/>
      <c r="D796" s="215"/>
      <c r="E796" s="215"/>
      <c r="F796" s="215"/>
      <c r="G796" s="215"/>
      <c r="H796" s="215"/>
      <c r="I796" s="215"/>
      <c r="J796" s="215"/>
      <c r="K796" s="215"/>
      <c r="L796" s="215"/>
      <c r="M796" s="215"/>
      <c r="N796" s="215"/>
      <c r="O796" s="215"/>
      <c r="P796" s="215"/>
      <c r="Q796" s="215"/>
      <c r="R796" s="215"/>
      <c r="S796" s="215"/>
      <c r="T796" s="215"/>
      <c r="U796" s="215"/>
      <c r="V796" s="215"/>
      <c r="W796" s="215"/>
      <c r="X796" s="215"/>
      <c r="Y796" s="215"/>
      <c r="Z796" s="215"/>
    </row>
    <row r="797" spans="1:26" ht="14.25" customHeight="1" x14ac:dyDescent="0.3">
      <c r="A797" s="215"/>
      <c r="B797" s="215"/>
      <c r="C797" s="215"/>
      <c r="D797" s="215"/>
      <c r="E797" s="215"/>
      <c r="F797" s="215"/>
      <c r="G797" s="215"/>
      <c r="H797" s="215"/>
      <c r="I797" s="215"/>
      <c r="J797" s="215"/>
      <c r="K797" s="215"/>
      <c r="L797" s="215"/>
      <c r="M797" s="215"/>
      <c r="N797" s="215"/>
      <c r="O797" s="215"/>
      <c r="P797" s="215"/>
      <c r="Q797" s="215"/>
      <c r="R797" s="215"/>
      <c r="S797" s="215"/>
      <c r="T797" s="215"/>
      <c r="U797" s="215"/>
      <c r="V797" s="215"/>
      <c r="W797" s="215"/>
      <c r="X797" s="215"/>
      <c r="Y797" s="215"/>
      <c r="Z797" s="215"/>
    </row>
    <row r="798" spans="1:26" ht="14.25" customHeight="1" x14ac:dyDescent="0.3">
      <c r="A798" s="215"/>
      <c r="B798" s="215"/>
      <c r="C798" s="215"/>
      <c r="D798" s="215"/>
      <c r="E798" s="215"/>
      <c r="F798" s="215"/>
      <c r="G798" s="215"/>
      <c r="H798" s="215"/>
      <c r="I798" s="215"/>
      <c r="J798" s="215"/>
      <c r="K798" s="215"/>
      <c r="L798" s="215"/>
      <c r="M798" s="215"/>
      <c r="N798" s="215"/>
      <c r="O798" s="215"/>
      <c r="P798" s="215"/>
      <c r="Q798" s="215"/>
      <c r="R798" s="215"/>
      <c r="S798" s="215"/>
      <c r="T798" s="215"/>
      <c r="U798" s="215"/>
      <c r="V798" s="215"/>
      <c r="W798" s="215"/>
      <c r="X798" s="215"/>
      <c r="Y798" s="215"/>
      <c r="Z798" s="215"/>
    </row>
    <row r="799" spans="1:26" ht="14.25" customHeight="1" x14ac:dyDescent="0.3">
      <c r="A799" s="215"/>
      <c r="B799" s="215"/>
      <c r="C799" s="215"/>
      <c r="D799" s="215"/>
      <c r="E799" s="215"/>
      <c r="F799" s="215"/>
      <c r="G799" s="215"/>
      <c r="H799" s="215"/>
      <c r="I799" s="215"/>
      <c r="J799" s="215"/>
      <c r="K799" s="215"/>
      <c r="L799" s="215"/>
      <c r="M799" s="215"/>
      <c r="N799" s="215"/>
      <c r="O799" s="215"/>
      <c r="P799" s="215"/>
      <c r="Q799" s="215"/>
      <c r="R799" s="215"/>
      <c r="S799" s="215"/>
      <c r="T799" s="215"/>
      <c r="U799" s="215"/>
      <c r="V799" s="215"/>
      <c r="W799" s="215"/>
      <c r="X799" s="215"/>
      <c r="Y799" s="215"/>
      <c r="Z799" s="215"/>
    </row>
    <row r="800" spans="1:26" ht="14.25" customHeight="1" x14ac:dyDescent="0.3">
      <c r="A800" s="215"/>
      <c r="B800" s="215"/>
      <c r="C800" s="215"/>
      <c r="D800" s="215"/>
      <c r="E800" s="215"/>
      <c r="F800" s="215"/>
      <c r="G800" s="215"/>
      <c r="H800" s="215"/>
      <c r="I800" s="215"/>
      <c r="J800" s="215"/>
      <c r="K800" s="215"/>
      <c r="L800" s="215"/>
      <c r="M800" s="215"/>
      <c r="N800" s="215"/>
      <c r="O800" s="215"/>
      <c r="P800" s="215"/>
      <c r="Q800" s="215"/>
      <c r="R800" s="215"/>
      <c r="S800" s="215"/>
      <c r="T800" s="215"/>
      <c r="U800" s="215"/>
      <c r="V800" s="215"/>
      <c r="W800" s="215"/>
      <c r="X800" s="215"/>
      <c r="Y800" s="215"/>
      <c r="Z800" s="215"/>
    </row>
    <row r="801" spans="1:26" ht="14.25" customHeight="1" x14ac:dyDescent="0.3">
      <c r="A801" s="215"/>
      <c r="B801" s="215"/>
      <c r="C801" s="215"/>
      <c r="D801" s="215"/>
      <c r="E801" s="215"/>
      <c r="F801" s="215"/>
      <c r="G801" s="215"/>
      <c r="H801" s="215"/>
      <c r="I801" s="215"/>
      <c r="J801" s="215"/>
      <c r="K801" s="215"/>
      <c r="L801" s="215"/>
      <c r="M801" s="215"/>
      <c r="N801" s="215"/>
      <c r="O801" s="215"/>
      <c r="P801" s="215"/>
      <c r="Q801" s="215"/>
      <c r="R801" s="215"/>
      <c r="S801" s="215"/>
      <c r="T801" s="215"/>
      <c r="U801" s="215"/>
      <c r="V801" s="215"/>
      <c r="W801" s="215"/>
      <c r="X801" s="215"/>
      <c r="Y801" s="215"/>
      <c r="Z801" s="215"/>
    </row>
    <row r="802" spans="1:26" ht="14.25" customHeight="1" x14ac:dyDescent="0.3">
      <c r="A802" s="215"/>
      <c r="B802" s="215"/>
      <c r="C802" s="215"/>
      <c r="D802" s="215"/>
      <c r="E802" s="215"/>
      <c r="F802" s="215"/>
      <c r="G802" s="215"/>
      <c r="H802" s="215"/>
      <c r="I802" s="215"/>
      <c r="J802" s="215"/>
      <c r="K802" s="215"/>
      <c r="L802" s="215"/>
      <c r="M802" s="215"/>
      <c r="N802" s="215"/>
      <c r="O802" s="215"/>
      <c r="P802" s="215"/>
      <c r="Q802" s="215"/>
      <c r="R802" s="215"/>
      <c r="S802" s="215"/>
      <c r="T802" s="215"/>
      <c r="U802" s="215"/>
      <c r="V802" s="215"/>
      <c r="W802" s="215"/>
      <c r="X802" s="215"/>
      <c r="Y802" s="215"/>
      <c r="Z802" s="215"/>
    </row>
    <row r="803" spans="1:26" ht="14.25" customHeight="1" x14ac:dyDescent="0.3">
      <c r="A803" s="215"/>
      <c r="B803" s="215"/>
      <c r="C803" s="215"/>
      <c r="D803" s="215"/>
      <c r="E803" s="215"/>
      <c r="F803" s="215"/>
      <c r="G803" s="215"/>
      <c r="H803" s="215"/>
      <c r="I803" s="215"/>
      <c r="J803" s="215"/>
      <c r="K803" s="215"/>
      <c r="L803" s="215"/>
      <c r="M803" s="215"/>
      <c r="N803" s="215"/>
      <c r="O803" s="215"/>
      <c r="P803" s="215"/>
      <c r="Q803" s="215"/>
      <c r="R803" s="215"/>
      <c r="S803" s="215"/>
      <c r="T803" s="215"/>
      <c r="U803" s="215"/>
      <c r="V803" s="215"/>
      <c r="W803" s="215"/>
      <c r="X803" s="215"/>
      <c r="Y803" s="215"/>
      <c r="Z803" s="215"/>
    </row>
    <row r="804" spans="1:26" ht="14.25" customHeight="1" x14ac:dyDescent="0.3">
      <c r="A804" s="215"/>
      <c r="B804" s="215"/>
      <c r="C804" s="215"/>
      <c r="D804" s="215"/>
      <c r="E804" s="215"/>
      <c r="F804" s="215"/>
      <c r="G804" s="215"/>
      <c r="H804" s="215"/>
      <c r="I804" s="215"/>
      <c r="J804" s="215"/>
      <c r="K804" s="215"/>
      <c r="L804" s="215"/>
      <c r="M804" s="215"/>
      <c r="N804" s="215"/>
      <c r="O804" s="215"/>
      <c r="P804" s="215"/>
      <c r="Q804" s="215"/>
      <c r="R804" s="215"/>
      <c r="S804" s="215"/>
      <c r="T804" s="215"/>
      <c r="U804" s="215"/>
      <c r="V804" s="215"/>
      <c r="W804" s="215"/>
      <c r="X804" s="215"/>
      <c r="Y804" s="215"/>
      <c r="Z804" s="215"/>
    </row>
    <row r="805" spans="1:26" ht="14.25" customHeight="1" x14ac:dyDescent="0.3">
      <c r="A805" s="215"/>
      <c r="B805" s="215"/>
      <c r="C805" s="215"/>
      <c r="D805" s="215"/>
      <c r="E805" s="215"/>
      <c r="F805" s="215"/>
      <c r="G805" s="215"/>
      <c r="H805" s="215"/>
      <c r="I805" s="215"/>
      <c r="J805" s="215"/>
      <c r="K805" s="215"/>
      <c r="L805" s="215"/>
      <c r="M805" s="215"/>
      <c r="N805" s="215"/>
      <c r="O805" s="215"/>
      <c r="P805" s="215"/>
      <c r="Q805" s="215"/>
      <c r="R805" s="215"/>
      <c r="S805" s="215"/>
      <c r="T805" s="215"/>
      <c r="U805" s="215"/>
      <c r="V805" s="215"/>
      <c r="W805" s="215"/>
      <c r="X805" s="215"/>
      <c r="Y805" s="215"/>
      <c r="Z805" s="215"/>
    </row>
    <row r="806" spans="1:26" ht="14.25" customHeight="1" x14ac:dyDescent="0.3">
      <c r="A806" s="215"/>
      <c r="B806" s="215"/>
      <c r="C806" s="215"/>
      <c r="D806" s="215"/>
      <c r="E806" s="215"/>
      <c r="F806" s="215"/>
      <c r="G806" s="215"/>
      <c r="H806" s="215"/>
      <c r="I806" s="215"/>
      <c r="J806" s="215"/>
      <c r="K806" s="215"/>
      <c r="L806" s="215"/>
      <c r="M806" s="215"/>
      <c r="N806" s="215"/>
      <c r="O806" s="215"/>
      <c r="P806" s="215"/>
      <c r="Q806" s="215"/>
      <c r="R806" s="215"/>
      <c r="S806" s="215"/>
      <c r="T806" s="215"/>
      <c r="U806" s="215"/>
      <c r="V806" s="215"/>
      <c r="W806" s="215"/>
      <c r="X806" s="215"/>
      <c r="Y806" s="215"/>
      <c r="Z806" s="215"/>
    </row>
    <row r="807" spans="1:26" ht="14.25" customHeight="1" x14ac:dyDescent="0.3">
      <c r="A807" s="215"/>
      <c r="B807" s="215"/>
      <c r="C807" s="215"/>
      <c r="D807" s="215"/>
      <c r="E807" s="215"/>
      <c r="F807" s="215"/>
      <c r="G807" s="215"/>
      <c r="H807" s="215"/>
      <c r="I807" s="215"/>
      <c r="J807" s="215"/>
      <c r="K807" s="215"/>
      <c r="L807" s="215"/>
      <c r="M807" s="215"/>
      <c r="N807" s="215"/>
      <c r="O807" s="215"/>
      <c r="P807" s="215"/>
      <c r="Q807" s="215"/>
      <c r="R807" s="215"/>
      <c r="S807" s="215"/>
      <c r="T807" s="215"/>
      <c r="U807" s="215"/>
      <c r="V807" s="215"/>
      <c r="W807" s="215"/>
      <c r="X807" s="215"/>
      <c r="Y807" s="215"/>
      <c r="Z807" s="215"/>
    </row>
    <row r="808" spans="1:26" ht="14.25" customHeight="1" x14ac:dyDescent="0.3">
      <c r="A808" s="215"/>
      <c r="B808" s="215"/>
      <c r="C808" s="215"/>
      <c r="D808" s="215"/>
      <c r="E808" s="215"/>
      <c r="F808" s="215"/>
      <c r="G808" s="215"/>
      <c r="H808" s="215"/>
      <c r="I808" s="215"/>
      <c r="J808" s="215"/>
      <c r="K808" s="215"/>
      <c r="L808" s="215"/>
      <c r="M808" s="215"/>
      <c r="N808" s="215"/>
      <c r="O808" s="215"/>
      <c r="P808" s="215"/>
      <c r="Q808" s="215"/>
      <c r="R808" s="215"/>
      <c r="S808" s="215"/>
      <c r="T808" s="215"/>
      <c r="U808" s="215"/>
      <c r="V808" s="215"/>
      <c r="W808" s="215"/>
      <c r="X808" s="215"/>
      <c r="Y808" s="215"/>
      <c r="Z808" s="215"/>
    </row>
    <row r="809" spans="1:26" ht="14.25" customHeight="1" x14ac:dyDescent="0.3">
      <c r="A809" s="215"/>
      <c r="B809" s="215"/>
      <c r="C809" s="215"/>
      <c r="D809" s="215"/>
      <c r="E809" s="215"/>
      <c r="F809" s="215"/>
      <c r="G809" s="215"/>
      <c r="H809" s="215"/>
      <c r="I809" s="215"/>
      <c r="J809" s="215"/>
      <c r="K809" s="215"/>
      <c r="L809" s="215"/>
      <c r="M809" s="215"/>
      <c r="N809" s="215"/>
      <c r="O809" s="215"/>
      <c r="P809" s="215"/>
      <c r="Q809" s="215"/>
      <c r="R809" s="215"/>
      <c r="S809" s="215"/>
      <c r="T809" s="215"/>
      <c r="U809" s="215"/>
      <c r="V809" s="215"/>
      <c r="W809" s="215"/>
      <c r="X809" s="215"/>
      <c r="Y809" s="215"/>
      <c r="Z809" s="215"/>
    </row>
    <row r="810" spans="1:26" ht="14.25" customHeight="1" x14ac:dyDescent="0.3">
      <c r="A810" s="215"/>
      <c r="B810" s="215"/>
      <c r="C810" s="215"/>
      <c r="D810" s="215"/>
      <c r="E810" s="215"/>
      <c r="F810" s="215"/>
      <c r="G810" s="215"/>
      <c r="H810" s="215"/>
      <c r="I810" s="215"/>
      <c r="J810" s="215"/>
      <c r="K810" s="215"/>
      <c r="L810" s="215"/>
      <c r="M810" s="215"/>
      <c r="N810" s="215"/>
      <c r="O810" s="215"/>
      <c r="P810" s="215"/>
      <c r="Q810" s="215"/>
      <c r="R810" s="215"/>
      <c r="S810" s="215"/>
      <c r="T810" s="215"/>
      <c r="U810" s="215"/>
      <c r="V810" s="215"/>
      <c r="W810" s="215"/>
      <c r="X810" s="215"/>
      <c r="Y810" s="215"/>
      <c r="Z810" s="215"/>
    </row>
    <row r="811" spans="1:26" ht="14.25" customHeight="1" x14ac:dyDescent="0.3">
      <c r="A811" s="215"/>
      <c r="B811" s="215"/>
      <c r="C811" s="215"/>
      <c r="D811" s="215"/>
      <c r="E811" s="215"/>
      <c r="F811" s="215"/>
      <c r="G811" s="215"/>
      <c r="H811" s="215"/>
      <c r="I811" s="215"/>
      <c r="J811" s="215"/>
      <c r="K811" s="215"/>
      <c r="L811" s="215"/>
      <c r="M811" s="215"/>
      <c r="N811" s="215"/>
      <c r="O811" s="215"/>
      <c r="P811" s="215"/>
      <c r="Q811" s="215"/>
      <c r="R811" s="215"/>
      <c r="S811" s="215"/>
      <c r="T811" s="215"/>
      <c r="U811" s="215"/>
      <c r="V811" s="215"/>
      <c r="W811" s="215"/>
      <c r="X811" s="215"/>
      <c r="Y811" s="215"/>
      <c r="Z811" s="215"/>
    </row>
    <row r="812" spans="1:26" ht="14.25" customHeight="1" x14ac:dyDescent="0.3">
      <c r="A812" s="215"/>
      <c r="B812" s="215"/>
      <c r="C812" s="215"/>
      <c r="D812" s="215"/>
      <c r="E812" s="215"/>
      <c r="F812" s="215"/>
      <c r="G812" s="215"/>
      <c r="H812" s="215"/>
      <c r="I812" s="215"/>
      <c r="J812" s="215"/>
      <c r="K812" s="215"/>
      <c r="L812" s="215"/>
      <c r="M812" s="215"/>
      <c r="N812" s="215"/>
      <c r="O812" s="215"/>
      <c r="P812" s="215"/>
      <c r="Q812" s="215"/>
      <c r="R812" s="215"/>
      <c r="S812" s="215"/>
      <c r="T812" s="215"/>
      <c r="U812" s="215"/>
      <c r="V812" s="215"/>
      <c r="W812" s="215"/>
      <c r="X812" s="215"/>
      <c r="Y812" s="215"/>
      <c r="Z812" s="215"/>
    </row>
    <row r="813" spans="1:26" ht="14.25" customHeight="1" x14ac:dyDescent="0.3">
      <c r="A813" s="215"/>
      <c r="B813" s="215"/>
      <c r="C813" s="215"/>
      <c r="D813" s="215"/>
      <c r="E813" s="215"/>
      <c r="F813" s="215"/>
      <c r="G813" s="215"/>
      <c r="H813" s="215"/>
      <c r="I813" s="215"/>
      <c r="J813" s="215"/>
      <c r="K813" s="215"/>
      <c r="L813" s="215"/>
      <c r="M813" s="215"/>
      <c r="N813" s="215"/>
      <c r="O813" s="215"/>
      <c r="P813" s="215"/>
      <c r="Q813" s="215"/>
      <c r="R813" s="215"/>
      <c r="S813" s="215"/>
      <c r="T813" s="215"/>
      <c r="U813" s="215"/>
      <c r="V813" s="215"/>
      <c r="W813" s="215"/>
      <c r="X813" s="215"/>
      <c r="Y813" s="215"/>
      <c r="Z813" s="215"/>
    </row>
    <row r="814" spans="1:26" ht="14.25" customHeight="1" x14ac:dyDescent="0.3">
      <c r="A814" s="215"/>
      <c r="B814" s="215"/>
      <c r="C814" s="215"/>
      <c r="D814" s="215"/>
      <c r="E814" s="215"/>
      <c r="F814" s="215"/>
      <c r="G814" s="215"/>
      <c r="H814" s="215"/>
      <c r="I814" s="215"/>
      <c r="J814" s="215"/>
      <c r="K814" s="215"/>
      <c r="L814" s="215"/>
      <c r="M814" s="215"/>
      <c r="N814" s="215"/>
      <c r="O814" s="215"/>
      <c r="P814" s="215"/>
      <c r="Q814" s="215"/>
      <c r="R814" s="215"/>
      <c r="S814" s="215"/>
      <c r="T814" s="215"/>
      <c r="U814" s="215"/>
      <c r="V814" s="215"/>
      <c r="W814" s="215"/>
      <c r="X814" s="215"/>
      <c r="Y814" s="215"/>
      <c r="Z814" s="215"/>
    </row>
    <row r="815" spans="1:26" ht="14.25" customHeight="1" x14ac:dyDescent="0.3">
      <c r="A815" s="215"/>
      <c r="B815" s="215"/>
      <c r="C815" s="215"/>
      <c r="D815" s="215"/>
      <c r="E815" s="215"/>
      <c r="F815" s="215"/>
      <c r="G815" s="215"/>
      <c r="H815" s="215"/>
      <c r="I815" s="215"/>
      <c r="J815" s="215"/>
      <c r="K815" s="215"/>
      <c r="L815" s="215"/>
      <c r="M815" s="215"/>
      <c r="N815" s="215"/>
      <c r="O815" s="215"/>
      <c r="P815" s="215"/>
      <c r="Q815" s="215"/>
      <c r="R815" s="215"/>
      <c r="S815" s="215"/>
      <c r="T815" s="215"/>
      <c r="U815" s="215"/>
      <c r="V815" s="215"/>
      <c r="W815" s="215"/>
      <c r="X815" s="215"/>
      <c r="Y815" s="215"/>
      <c r="Z815" s="215"/>
    </row>
    <row r="816" spans="1:26" ht="14.25" customHeight="1" x14ac:dyDescent="0.3">
      <c r="A816" s="215"/>
      <c r="B816" s="215"/>
      <c r="C816" s="215"/>
      <c r="D816" s="215"/>
      <c r="E816" s="215"/>
      <c r="F816" s="215"/>
      <c r="G816" s="215"/>
      <c r="H816" s="215"/>
      <c r="I816" s="215"/>
      <c r="J816" s="215"/>
      <c r="K816" s="215"/>
      <c r="L816" s="215"/>
      <c r="M816" s="215"/>
      <c r="N816" s="215"/>
      <c r="O816" s="215"/>
      <c r="P816" s="215"/>
      <c r="Q816" s="215"/>
      <c r="R816" s="215"/>
      <c r="S816" s="215"/>
      <c r="T816" s="215"/>
      <c r="U816" s="215"/>
      <c r="V816" s="215"/>
      <c r="W816" s="215"/>
      <c r="X816" s="215"/>
      <c r="Y816" s="215"/>
      <c r="Z816" s="215"/>
    </row>
    <row r="817" spans="1:26" ht="14.25" customHeight="1" x14ac:dyDescent="0.3">
      <c r="A817" s="215"/>
      <c r="B817" s="215"/>
      <c r="C817" s="215"/>
      <c r="D817" s="215"/>
      <c r="E817" s="215"/>
      <c r="F817" s="215"/>
      <c r="G817" s="215"/>
      <c r="H817" s="215"/>
      <c r="I817" s="215"/>
      <c r="J817" s="215"/>
      <c r="K817" s="215"/>
      <c r="L817" s="215"/>
      <c r="M817" s="215"/>
      <c r="N817" s="215"/>
      <c r="O817" s="215"/>
      <c r="P817" s="215"/>
      <c r="Q817" s="215"/>
      <c r="R817" s="215"/>
      <c r="S817" s="215"/>
      <c r="T817" s="215"/>
      <c r="U817" s="215"/>
      <c r="V817" s="215"/>
      <c r="W817" s="215"/>
      <c r="X817" s="215"/>
      <c r="Y817" s="215"/>
      <c r="Z817" s="215"/>
    </row>
    <row r="818" spans="1:26" ht="14.25" customHeight="1" x14ac:dyDescent="0.3">
      <c r="A818" s="215"/>
      <c r="B818" s="215"/>
      <c r="C818" s="215"/>
      <c r="D818" s="215"/>
      <c r="E818" s="215"/>
      <c r="F818" s="215"/>
      <c r="G818" s="215"/>
      <c r="H818" s="215"/>
      <c r="I818" s="215"/>
      <c r="J818" s="215"/>
      <c r="K818" s="215"/>
      <c r="L818" s="215"/>
      <c r="M818" s="215"/>
      <c r="N818" s="215"/>
      <c r="O818" s="215"/>
      <c r="P818" s="215"/>
      <c r="Q818" s="215"/>
      <c r="R818" s="215"/>
      <c r="S818" s="215"/>
      <c r="T818" s="215"/>
      <c r="U818" s="215"/>
      <c r="V818" s="215"/>
      <c r="W818" s="215"/>
      <c r="X818" s="215"/>
      <c r="Y818" s="215"/>
      <c r="Z818" s="215"/>
    </row>
    <row r="819" spans="1:26" ht="14.25" customHeight="1" x14ac:dyDescent="0.3">
      <c r="A819" s="215"/>
      <c r="B819" s="215"/>
      <c r="C819" s="215"/>
      <c r="D819" s="215"/>
      <c r="E819" s="215"/>
      <c r="F819" s="215"/>
      <c r="G819" s="215"/>
      <c r="H819" s="215"/>
      <c r="I819" s="215"/>
      <c r="J819" s="215"/>
      <c r="K819" s="215"/>
      <c r="L819" s="215"/>
      <c r="M819" s="215"/>
      <c r="N819" s="215"/>
      <c r="O819" s="215"/>
      <c r="P819" s="215"/>
      <c r="Q819" s="215"/>
      <c r="R819" s="215"/>
      <c r="S819" s="215"/>
      <c r="T819" s="215"/>
      <c r="U819" s="215"/>
      <c r="V819" s="215"/>
      <c r="W819" s="215"/>
      <c r="X819" s="215"/>
      <c r="Y819" s="215"/>
      <c r="Z819" s="215"/>
    </row>
    <row r="820" spans="1:26" ht="14.25" customHeight="1" x14ac:dyDescent="0.3">
      <c r="A820" s="215"/>
      <c r="B820" s="215"/>
      <c r="C820" s="215"/>
      <c r="D820" s="215"/>
      <c r="E820" s="215"/>
      <c r="F820" s="215"/>
      <c r="G820" s="215"/>
      <c r="H820" s="215"/>
      <c r="I820" s="215"/>
      <c r="J820" s="215"/>
      <c r="K820" s="215"/>
      <c r="L820" s="215"/>
      <c r="M820" s="215"/>
      <c r="N820" s="215"/>
      <c r="O820" s="215"/>
      <c r="P820" s="215"/>
      <c r="Q820" s="215"/>
      <c r="R820" s="215"/>
      <c r="S820" s="215"/>
      <c r="T820" s="215"/>
      <c r="U820" s="215"/>
      <c r="V820" s="215"/>
      <c r="W820" s="215"/>
      <c r="X820" s="215"/>
      <c r="Y820" s="215"/>
      <c r="Z820" s="215"/>
    </row>
    <row r="821" spans="1:26" ht="14.25" customHeight="1" x14ac:dyDescent="0.3">
      <c r="A821" s="215"/>
      <c r="B821" s="215"/>
      <c r="C821" s="215"/>
      <c r="D821" s="215"/>
      <c r="E821" s="215"/>
      <c r="F821" s="215"/>
      <c r="G821" s="215"/>
      <c r="H821" s="215"/>
      <c r="I821" s="215"/>
      <c r="J821" s="215"/>
      <c r="K821" s="215"/>
      <c r="L821" s="215"/>
      <c r="M821" s="215"/>
      <c r="N821" s="215"/>
      <c r="O821" s="215"/>
      <c r="P821" s="215"/>
      <c r="Q821" s="215"/>
      <c r="R821" s="215"/>
      <c r="S821" s="215"/>
      <c r="T821" s="215"/>
      <c r="U821" s="215"/>
      <c r="V821" s="215"/>
      <c r="W821" s="215"/>
      <c r="X821" s="215"/>
      <c r="Y821" s="215"/>
      <c r="Z821" s="215"/>
    </row>
    <row r="822" spans="1:26" ht="14.25" customHeight="1" x14ac:dyDescent="0.3">
      <c r="A822" s="215"/>
      <c r="B822" s="215"/>
      <c r="C822" s="215"/>
      <c r="D822" s="215"/>
      <c r="E822" s="215"/>
      <c r="F822" s="215"/>
      <c r="G822" s="215"/>
      <c r="H822" s="215"/>
      <c r="I822" s="215"/>
      <c r="J822" s="215"/>
      <c r="K822" s="215"/>
      <c r="L822" s="215"/>
      <c r="M822" s="215"/>
      <c r="N822" s="215"/>
      <c r="O822" s="215"/>
      <c r="P822" s="215"/>
      <c r="Q822" s="215"/>
      <c r="R822" s="215"/>
      <c r="S822" s="215"/>
      <c r="T822" s="215"/>
      <c r="U822" s="215"/>
      <c r="V822" s="215"/>
      <c r="W822" s="215"/>
      <c r="X822" s="215"/>
      <c r="Y822" s="215"/>
      <c r="Z822" s="215"/>
    </row>
    <row r="823" spans="1:26" ht="14.25" customHeight="1" x14ac:dyDescent="0.3">
      <c r="A823" s="215"/>
      <c r="B823" s="215"/>
      <c r="C823" s="215"/>
      <c r="D823" s="215"/>
      <c r="E823" s="215"/>
      <c r="F823" s="215"/>
      <c r="G823" s="215"/>
      <c r="H823" s="215"/>
      <c r="I823" s="215"/>
      <c r="J823" s="215"/>
      <c r="K823" s="215"/>
      <c r="L823" s="215"/>
      <c r="M823" s="215"/>
      <c r="N823" s="215"/>
      <c r="O823" s="215"/>
      <c r="P823" s="215"/>
      <c r="Q823" s="215"/>
      <c r="R823" s="215"/>
      <c r="S823" s="215"/>
      <c r="T823" s="215"/>
      <c r="U823" s="215"/>
      <c r="V823" s="215"/>
      <c r="W823" s="215"/>
      <c r="X823" s="215"/>
      <c r="Y823" s="215"/>
      <c r="Z823" s="215"/>
    </row>
    <row r="824" spans="1:26" ht="14.25" customHeight="1" x14ac:dyDescent="0.3">
      <c r="A824" s="215"/>
      <c r="B824" s="215"/>
      <c r="C824" s="215"/>
      <c r="D824" s="215"/>
      <c r="E824" s="215"/>
      <c r="F824" s="215"/>
      <c r="G824" s="215"/>
      <c r="H824" s="215"/>
      <c r="I824" s="215"/>
      <c r="J824" s="215"/>
      <c r="K824" s="215"/>
      <c r="L824" s="215"/>
      <c r="M824" s="215"/>
      <c r="N824" s="215"/>
      <c r="O824" s="215"/>
      <c r="P824" s="215"/>
      <c r="Q824" s="215"/>
      <c r="R824" s="215"/>
      <c r="S824" s="215"/>
      <c r="T824" s="215"/>
      <c r="U824" s="215"/>
      <c r="V824" s="215"/>
      <c r="W824" s="215"/>
      <c r="X824" s="215"/>
      <c r="Y824" s="215"/>
      <c r="Z824" s="215"/>
    </row>
    <row r="825" spans="1:26" ht="14.25" customHeight="1" x14ac:dyDescent="0.3">
      <c r="A825" s="215"/>
      <c r="B825" s="215"/>
      <c r="C825" s="215"/>
      <c r="D825" s="215"/>
      <c r="E825" s="215"/>
      <c r="F825" s="215"/>
      <c r="G825" s="215"/>
      <c r="H825" s="215"/>
      <c r="I825" s="215"/>
      <c r="J825" s="215"/>
      <c r="K825" s="215"/>
      <c r="L825" s="215"/>
      <c r="M825" s="215"/>
      <c r="N825" s="215"/>
      <c r="O825" s="215"/>
      <c r="P825" s="215"/>
      <c r="Q825" s="215"/>
      <c r="R825" s="215"/>
      <c r="S825" s="215"/>
      <c r="T825" s="215"/>
      <c r="U825" s="215"/>
      <c r="V825" s="215"/>
      <c r="W825" s="215"/>
      <c r="X825" s="215"/>
      <c r="Y825" s="215"/>
      <c r="Z825" s="215"/>
    </row>
    <row r="826" spans="1:26" ht="14.25" customHeight="1" x14ac:dyDescent="0.3">
      <c r="A826" s="215"/>
      <c r="B826" s="215"/>
      <c r="C826" s="215"/>
      <c r="D826" s="215"/>
      <c r="E826" s="215"/>
      <c r="F826" s="215"/>
      <c r="G826" s="215"/>
      <c r="H826" s="215"/>
      <c r="I826" s="215"/>
      <c r="J826" s="215"/>
      <c r="K826" s="215"/>
      <c r="L826" s="215"/>
      <c r="M826" s="215"/>
      <c r="N826" s="215"/>
      <c r="O826" s="215"/>
      <c r="P826" s="215"/>
      <c r="Q826" s="215"/>
      <c r="R826" s="215"/>
      <c r="S826" s="215"/>
      <c r="T826" s="215"/>
      <c r="U826" s="215"/>
      <c r="V826" s="215"/>
      <c r="W826" s="215"/>
      <c r="X826" s="215"/>
      <c r="Y826" s="215"/>
      <c r="Z826" s="215"/>
    </row>
    <row r="827" spans="1:26" ht="14.25" customHeight="1" x14ac:dyDescent="0.3">
      <c r="A827" s="215"/>
      <c r="B827" s="215"/>
      <c r="C827" s="215"/>
      <c r="D827" s="215"/>
      <c r="E827" s="215"/>
      <c r="F827" s="215"/>
      <c r="G827" s="215"/>
      <c r="H827" s="215"/>
      <c r="I827" s="215"/>
      <c r="J827" s="215"/>
      <c r="K827" s="215"/>
      <c r="L827" s="215"/>
      <c r="M827" s="215"/>
      <c r="N827" s="215"/>
      <c r="O827" s="215"/>
      <c r="P827" s="215"/>
      <c r="Q827" s="215"/>
      <c r="R827" s="215"/>
      <c r="S827" s="215"/>
      <c r="T827" s="215"/>
      <c r="U827" s="215"/>
      <c r="V827" s="215"/>
      <c r="W827" s="215"/>
      <c r="X827" s="215"/>
      <c r="Y827" s="215"/>
      <c r="Z827" s="215"/>
    </row>
    <row r="828" spans="1:26" ht="14.25" customHeight="1" x14ac:dyDescent="0.3">
      <c r="A828" s="215"/>
      <c r="B828" s="215"/>
      <c r="C828" s="215"/>
      <c r="D828" s="215"/>
      <c r="E828" s="215"/>
      <c r="F828" s="215"/>
      <c r="G828" s="215"/>
      <c r="H828" s="215"/>
      <c r="I828" s="215"/>
      <c r="J828" s="215"/>
      <c r="K828" s="215"/>
      <c r="L828" s="215"/>
      <c r="M828" s="215"/>
      <c r="N828" s="215"/>
      <c r="O828" s="215"/>
      <c r="P828" s="215"/>
      <c r="Q828" s="215"/>
      <c r="R828" s="215"/>
      <c r="S828" s="215"/>
      <c r="T828" s="215"/>
      <c r="U828" s="215"/>
      <c r="V828" s="215"/>
      <c r="W828" s="215"/>
      <c r="X828" s="215"/>
      <c r="Y828" s="215"/>
      <c r="Z828" s="215"/>
    </row>
    <row r="829" spans="1:26" ht="14.25" customHeight="1" x14ac:dyDescent="0.3">
      <c r="A829" s="215"/>
      <c r="B829" s="215"/>
      <c r="C829" s="215"/>
      <c r="D829" s="215"/>
      <c r="E829" s="215"/>
      <c r="F829" s="215"/>
      <c r="G829" s="215"/>
      <c r="H829" s="215"/>
      <c r="I829" s="215"/>
      <c r="J829" s="215"/>
      <c r="K829" s="215"/>
      <c r="L829" s="215"/>
      <c r="M829" s="215"/>
      <c r="N829" s="215"/>
      <c r="O829" s="215"/>
      <c r="P829" s="215"/>
      <c r="Q829" s="215"/>
      <c r="R829" s="215"/>
      <c r="S829" s="215"/>
      <c r="T829" s="215"/>
      <c r="U829" s="215"/>
      <c r="V829" s="215"/>
      <c r="W829" s="215"/>
      <c r="X829" s="215"/>
      <c r="Y829" s="215"/>
      <c r="Z829" s="215"/>
    </row>
    <row r="830" spans="1:26" ht="14.25" customHeight="1" x14ac:dyDescent="0.3">
      <c r="A830" s="215"/>
      <c r="B830" s="215"/>
      <c r="C830" s="215"/>
      <c r="D830" s="215"/>
      <c r="E830" s="215"/>
      <c r="F830" s="215"/>
      <c r="G830" s="215"/>
      <c r="H830" s="215"/>
      <c r="I830" s="215"/>
      <c r="J830" s="215"/>
      <c r="K830" s="215"/>
      <c r="L830" s="215"/>
      <c r="M830" s="215"/>
      <c r="N830" s="215"/>
      <c r="O830" s="215"/>
      <c r="P830" s="215"/>
      <c r="Q830" s="215"/>
      <c r="R830" s="215"/>
      <c r="S830" s="215"/>
      <c r="T830" s="215"/>
      <c r="U830" s="215"/>
      <c r="V830" s="215"/>
      <c r="W830" s="215"/>
      <c r="X830" s="215"/>
      <c r="Y830" s="215"/>
      <c r="Z830" s="215"/>
    </row>
    <row r="831" spans="1:26" ht="14.25" customHeight="1" x14ac:dyDescent="0.3">
      <c r="A831" s="215"/>
      <c r="B831" s="215"/>
      <c r="C831" s="215"/>
      <c r="D831" s="215"/>
      <c r="E831" s="215"/>
      <c r="F831" s="215"/>
      <c r="G831" s="215"/>
      <c r="H831" s="215"/>
      <c r="I831" s="215"/>
      <c r="J831" s="215"/>
      <c r="K831" s="215"/>
      <c r="L831" s="215"/>
      <c r="M831" s="215"/>
      <c r="N831" s="215"/>
      <c r="O831" s="215"/>
      <c r="P831" s="215"/>
      <c r="Q831" s="215"/>
      <c r="R831" s="215"/>
      <c r="S831" s="215"/>
      <c r="T831" s="215"/>
      <c r="U831" s="215"/>
      <c r="V831" s="215"/>
      <c r="W831" s="215"/>
      <c r="X831" s="215"/>
      <c r="Y831" s="215"/>
      <c r="Z831" s="215"/>
    </row>
    <row r="832" spans="1:26" ht="14.25" customHeight="1" x14ac:dyDescent="0.3">
      <c r="A832" s="215"/>
      <c r="B832" s="215"/>
      <c r="C832" s="215"/>
      <c r="D832" s="215"/>
      <c r="E832" s="215"/>
      <c r="F832" s="215"/>
      <c r="G832" s="215"/>
      <c r="H832" s="215"/>
      <c r="I832" s="215"/>
      <c r="J832" s="215"/>
      <c r="K832" s="215"/>
      <c r="L832" s="215"/>
      <c r="M832" s="215"/>
      <c r="N832" s="215"/>
      <c r="O832" s="215"/>
      <c r="P832" s="215"/>
      <c r="Q832" s="215"/>
      <c r="R832" s="215"/>
      <c r="S832" s="215"/>
      <c r="T832" s="215"/>
      <c r="U832" s="215"/>
      <c r="V832" s="215"/>
      <c r="W832" s="215"/>
      <c r="X832" s="215"/>
      <c r="Y832" s="215"/>
      <c r="Z832" s="215"/>
    </row>
    <row r="833" spans="1:26" ht="14.25" customHeight="1" x14ac:dyDescent="0.3">
      <c r="A833" s="215"/>
      <c r="B833" s="215"/>
      <c r="C833" s="215"/>
      <c r="D833" s="215"/>
      <c r="E833" s="215"/>
      <c r="F833" s="215"/>
      <c r="G833" s="215"/>
      <c r="H833" s="215"/>
      <c r="I833" s="215"/>
      <c r="J833" s="215"/>
      <c r="K833" s="215"/>
      <c r="L833" s="215"/>
      <c r="M833" s="215"/>
      <c r="N833" s="215"/>
      <c r="O833" s="215"/>
      <c r="P833" s="215"/>
      <c r="Q833" s="215"/>
      <c r="R833" s="215"/>
      <c r="S833" s="215"/>
      <c r="T833" s="215"/>
      <c r="U833" s="215"/>
      <c r="V833" s="215"/>
      <c r="W833" s="215"/>
      <c r="X833" s="215"/>
      <c r="Y833" s="215"/>
      <c r="Z833" s="215"/>
    </row>
    <row r="834" spans="1:26" ht="14.25" customHeight="1" x14ac:dyDescent="0.3">
      <c r="A834" s="215"/>
      <c r="B834" s="215"/>
      <c r="C834" s="215"/>
      <c r="D834" s="215"/>
      <c r="E834" s="215"/>
      <c r="F834" s="215"/>
      <c r="G834" s="215"/>
      <c r="H834" s="215"/>
      <c r="I834" s="215"/>
      <c r="J834" s="215"/>
      <c r="K834" s="215"/>
      <c r="L834" s="215"/>
      <c r="M834" s="215"/>
      <c r="N834" s="215"/>
      <c r="O834" s="215"/>
      <c r="P834" s="215"/>
      <c r="Q834" s="215"/>
      <c r="R834" s="215"/>
      <c r="S834" s="215"/>
      <c r="T834" s="215"/>
      <c r="U834" s="215"/>
      <c r="V834" s="215"/>
      <c r="W834" s="215"/>
      <c r="X834" s="215"/>
      <c r="Y834" s="215"/>
      <c r="Z834" s="215"/>
    </row>
    <row r="835" spans="1:26" ht="14.25" customHeight="1" x14ac:dyDescent="0.3">
      <c r="A835" s="215"/>
      <c r="B835" s="215"/>
      <c r="C835" s="215"/>
      <c r="D835" s="215"/>
      <c r="E835" s="215"/>
      <c r="F835" s="215"/>
      <c r="G835" s="215"/>
      <c r="H835" s="215"/>
      <c r="I835" s="215"/>
      <c r="J835" s="215"/>
      <c r="K835" s="215"/>
      <c r="L835" s="215"/>
      <c r="M835" s="215"/>
      <c r="N835" s="215"/>
      <c r="O835" s="215"/>
      <c r="P835" s="215"/>
      <c r="Q835" s="215"/>
      <c r="R835" s="215"/>
      <c r="S835" s="215"/>
      <c r="T835" s="215"/>
      <c r="U835" s="215"/>
      <c r="V835" s="215"/>
      <c r="W835" s="215"/>
      <c r="X835" s="215"/>
      <c r="Y835" s="215"/>
      <c r="Z835" s="215"/>
    </row>
    <row r="836" spans="1:26" ht="14.25" customHeight="1" x14ac:dyDescent="0.3">
      <c r="A836" s="215"/>
      <c r="B836" s="215"/>
      <c r="C836" s="215"/>
      <c r="D836" s="215"/>
      <c r="E836" s="215"/>
      <c r="F836" s="215"/>
      <c r="G836" s="215"/>
      <c r="H836" s="215"/>
      <c r="I836" s="215"/>
      <c r="J836" s="215"/>
      <c r="K836" s="215"/>
      <c r="L836" s="215"/>
      <c r="M836" s="215"/>
      <c r="N836" s="215"/>
      <c r="O836" s="215"/>
      <c r="P836" s="215"/>
      <c r="Q836" s="215"/>
      <c r="R836" s="215"/>
      <c r="S836" s="215"/>
      <c r="T836" s="215"/>
      <c r="U836" s="215"/>
      <c r="V836" s="215"/>
      <c r="W836" s="215"/>
      <c r="X836" s="215"/>
      <c r="Y836" s="215"/>
      <c r="Z836" s="215"/>
    </row>
    <row r="837" spans="1:26" ht="14.25" customHeight="1" x14ac:dyDescent="0.3">
      <c r="A837" s="215"/>
      <c r="B837" s="215"/>
      <c r="C837" s="215"/>
      <c r="D837" s="215"/>
      <c r="E837" s="215"/>
      <c r="F837" s="215"/>
      <c r="G837" s="215"/>
      <c r="H837" s="215"/>
      <c r="I837" s="215"/>
      <c r="J837" s="215"/>
      <c r="K837" s="215"/>
      <c r="L837" s="215"/>
      <c r="M837" s="215"/>
      <c r="N837" s="215"/>
      <c r="O837" s="215"/>
      <c r="P837" s="215"/>
      <c r="Q837" s="215"/>
      <c r="R837" s="215"/>
      <c r="S837" s="215"/>
      <c r="T837" s="215"/>
      <c r="U837" s="215"/>
      <c r="V837" s="215"/>
      <c r="W837" s="215"/>
      <c r="X837" s="215"/>
      <c r="Y837" s="215"/>
      <c r="Z837" s="215"/>
    </row>
    <row r="838" spans="1:26" ht="14.25" customHeight="1" x14ac:dyDescent="0.3">
      <c r="A838" s="215"/>
      <c r="B838" s="215"/>
      <c r="C838" s="215"/>
      <c r="D838" s="215"/>
      <c r="E838" s="215"/>
      <c r="F838" s="215"/>
      <c r="G838" s="215"/>
      <c r="H838" s="215"/>
      <c r="I838" s="215"/>
      <c r="J838" s="215"/>
      <c r="K838" s="215"/>
      <c r="L838" s="215"/>
      <c r="M838" s="215"/>
      <c r="N838" s="215"/>
      <c r="O838" s="215"/>
      <c r="P838" s="215"/>
      <c r="Q838" s="215"/>
      <c r="R838" s="215"/>
      <c r="S838" s="215"/>
      <c r="T838" s="215"/>
      <c r="U838" s="215"/>
      <c r="V838" s="215"/>
      <c r="W838" s="215"/>
      <c r="X838" s="215"/>
      <c r="Y838" s="215"/>
      <c r="Z838" s="215"/>
    </row>
    <row r="839" spans="1:26" ht="14.25" customHeight="1" x14ac:dyDescent="0.3">
      <c r="A839" s="215"/>
      <c r="B839" s="215"/>
      <c r="C839" s="215"/>
      <c r="D839" s="215"/>
      <c r="E839" s="215"/>
      <c r="F839" s="215"/>
      <c r="G839" s="215"/>
      <c r="H839" s="215"/>
      <c r="I839" s="215"/>
      <c r="J839" s="215"/>
      <c r="K839" s="215"/>
      <c r="L839" s="215"/>
      <c r="M839" s="215"/>
      <c r="N839" s="215"/>
      <c r="O839" s="215"/>
      <c r="P839" s="215"/>
      <c r="Q839" s="215"/>
      <c r="R839" s="215"/>
      <c r="S839" s="215"/>
      <c r="T839" s="215"/>
      <c r="U839" s="215"/>
      <c r="V839" s="215"/>
      <c r="W839" s="215"/>
      <c r="X839" s="215"/>
      <c r="Y839" s="215"/>
      <c r="Z839" s="215"/>
    </row>
    <row r="840" spans="1:26" ht="14.25" customHeight="1" x14ac:dyDescent="0.3">
      <c r="A840" s="215"/>
      <c r="B840" s="215"/>
      <c r="C840" s="215"/>
      <c r="D840" s="215"/>
      <c r="E840" s="215"/>
      <c r="F840" s="215"/>
      <c r="G840" s="215"/>
      <c r="H840" s="215"/>
      <c r="I840" s="215"/>
      <c r="J840" s="215"/>
      <c r="K840" s="215"/>
      <c r="L840" s="215"/>
      <c r="M840" s="215"/>
      <c r="N840" s="215"/>
      <c r="O840" s="215"/>
      <c r="P840" s="215"/>
      <c r="Q840" s="215"/>
      <c r="R840" s="215"/>
      <c r="S840" s="215"/>
      <c r="T840" s="215"/>
      <c r="U840" s="215"/>
      <c r="V840" s="215"/>
      <c r="W840" s="215"/>
      <c r="X840" s="215"/>
      <c r="Y840" s="215"/>
      <c r="Z840" s="215"/>
    </row>
    <row r="841" spans="1:26" ht="14.25" customHeight="1" x14ac:dyDescent="0.3">
      <c r="A841" s="215"/>
      <c r="B841" s="215"/>
      <c r="C841" s="215"/>
      <c r="D841" s="215"/>
      <c r="E841" s="215"/>
      <c r="F841" s="215"/>
      <c r="G841" s="215"/>
      <c r="H841" s="215"/>
      <c r="I841" s="215"/>
      <c r="J841" s="215"/>
      <c r="K841" s="215"/>
      <c r="L841" s="215"/>
      <c r="M841" s="215"/>
      <c r="N841" s="215"/>
      <c r="O841" s="215"/>
      <c r="P841" s="215"/>
      <c r="Q841" s="215"/>
      <c r="R841" s="215"/>
      <c r="S841" s="215"/>
      <c r="T841" s="215"/>
      <c r="U841" s="215"/>
      <c r="V841" s="215"/>
      <c r="W841" s="215"/>
      <c r="X841" s="215"/>
      <c r="Y841" s="215"/>
      <c r="Z841" s="215"/>
    </row>
    <row r="842" spans="1:26" ht="14.25" customHeight="1" x14ac:dyDescent="0.3">
      <c r="A842" s="215"/>
      <c r="B842" s="215"/>
      <c r="C842" s="215"/>
      <c r="D842" s="215"/>
      <c r="E842" s="215"/>
      <c r="F842" s="215"/>
      <c r="G842" s="215"/>
      <c r="H842" s="215"/>
      <c r="I842" s="215"/>
      <c r="J842" s="215"/>
      <c r="K842" s="215"/>
      <c r="L842" s="215"/>
      <c r="M842" s="215"/>
      <c r="N842" s="215"/>
      <c r="O842" s="215"/>
      <c r="P842" s="215"/>
      <c r="Q842" s="215"/>
      <c r="R842" s="215"/>
      <c r="S842" s="215"/>
      <c r="T842" s="215"/>
      <c r="U842" s="215"/>
      <c r="V842" s="215"/>
      <c r="W842" s="215"/>
      <c r="X842" s="215"/>
      <c r="Y842" s="215"/>
      <c r="Z842" s="215"/>
    </row>
    <row r="843" spans="1:26" ht="14.25" customHeight="1" x14ac:dyDescent="0.3">
      <c r="A843" s="215"/>
      <c r="B843" s="215"/>
      <c r="C843" s="215"/>
      <c r="D843" s="215"/>
      <c r="E843" s="215"/>
      <c r="F843" s="215"/>
      <c r="G843" s="215"/>
      <c r="H843" s="215"/>
      <c r="I843" s="215"/>
      <c r="J843" s="215"/>
      <c r="K843" s="215"/>
      <c r="L843" s="215"/>
      <c r="M843" s="215"/>
      <c r="N843" s="215"/>
      <c r="O843" s="215"/>
      <c r="P843" s="215"/>
      <c r="Q843" s="215"/>
      <c r="R843" s="215"/>
      <c r="S843" s="215"/>
      <c r="T843" s="215"/>
      <c r="U843" s="215"/>
      <c r="V843" s="215"/>
      <c r="W843" s="215"/>
      <c r="X843" s="215"/>
      <c r="Y843" s="215"/>
      <c r="Z843" s="215"/>
    </row>
    <row r="844" spans="1:26" ht="14.25" customHeight="1" x14ac:dyDescent="0.3">
      <c r="A844" s="215"/>
      <c r="B844" s="215"/>
      <c r="C844" s="215"/>
      <c r="D844" s="215"/>
      <c r="E844" s="215"/>
      <c r="F844" s="215"/>
      <c r="G844" s="215"/>
      <c r="H844" s="215"/>
      <c r="I844" s="215"/>
      <c r="J844" s="215"/>
      <c r="K844" s="215"/>
      <c r="L844" s="215"/>
      <c r="M844" s="215"/>
      <c r="N844" s="215"/>
      <c r="O844" s="215"/>
      <c r="P844" s="215"/>
      <c r="Q844" s="215"/>
      <c r="R844" s="215"/>
      <c r="S844" s="215"/>
      <c r="T844" s="215"/>
      <c r="U844" s="215"/>
      <c r="V844" s="215"/>
      <c r="W844" s="215"/>
      <c r="X844" s="215"/>
      <c r="Y844" s="215"/>
      <c r="Z844" s="215"/>
    </row>
    <row r="845" spans="1:26" ht="14.25" customHeight="1" x14ac:dyDescent="0.3">
      <c r="A845" s="215"/>
      <c r="B845" s="215"/>
      <c r="C845" s="215"/>
      <c r="D845" s="215"/>
      <c r="E845" s="215"/>
      <c r="F845" s="215"/>
      <c r="G845" s="215"/>
      <c r="H845" s="215"/>
      <c r="I845" s="215"/>
      <c r="J845" s="215"/>
      <c r="K845" s="215"/>
      <c r="L845" s="215"/>
      <c r="M845" s="215"/>
      <c r="N845" s="215"/>
      <c r="O845" s="215"/>
      <c r="P845" s="215"/>
      <c r="Q845" s="215"/>
      <c r="R845" s="215"/>
      <c r="S845" s="215"/>
      <c r="T845" s="215"/>
      <c r="U845" s="215"/>
      <c r="V845" s="215"/>
      <c r="W845" s="215"/>
      <c r="X845" s="215"/>
      <c r="Y845" s="215"/>
      <c r="Z845" s="215"/>
    </row>
    <row r="846" spans="1:26" ht="14.25" customHeight="1" x14ac:dyDescent="0.3">
      <c r="A846" s="215"/>
      <c r="B846" s="215"/>
      <c r="C846" s="215"/>
      <c r="D846" s="215"/>
      <c r="E846" s="215"/>
      <c r="F846" s="215"/>
      <c r="G846" s="215"/>
      <c r="H846" s="215"/>
      <c r="I846" s="215"/>
      <c r="J846" s="215"/>
      <c r="K846" s="215"/>
      <c r="L846" s="215"/>
      <c r="M846" s="215"/>
      <c r="N846" s="215"/>
      <c r="O846" s="215"/>
      <c r="P846" s="215"/>
      <c r="Q846" s="215"/>
      <c r="R846" s="215"/>
      <c r="S846" s="215"/>
      <c r="T846" s="215"/>
      <c r="U846" s="215"/>
      <c r="V846" s="215"/>
      <c r="W846" s="215"/>
      <c r="X846" s="215"/>
      <c r="Y846" s="215"/>
      <c r="Z846" s="215"/>
    </row>
    <row r="847" spans="1:26" ht="14.25" customHeight="1" x14ac:dyDescent="0.3">
      <c r="A847" s="215"/>
      <c r="B847" s="215"/>
      <c r="C847" s="215"/>
      <c r="D847" s="215"/>
      <c r="E847" s="215"/>
      <c r="F847" s="215"/>
      <c r="G847" s="215"/>
      <c r="H847" s="215"/>
      <c r="I847" s="215"/>
      <c r="J847" s="215"/>
      <c r="K847" s="215"/>
      <c r="L847" s="215"/>
      <c r="M847" s="215"/>
      <c r="N847" s="215"/>
      <c r="O847" s="215"/>
      <c r="P847" s="215"/>
      <c r="Q847" s="215"/>
      <c r="R847" s="215"/>
      <c r="S847" s="215"/>
      <c r="T847" s="215"/>
      <c r="U847" s="215"/>
      <c r="V847" s="215"/>
      <c r="W847" s="215"/>
      <c r="X847" s="215"/>
      <c r="Y847" s="215"/>
      <c r="Z847" s="215"/>
    </row>
    <row r="848" spans="1:26" ht="14.25" customHeight="1" x14ac:dyDescent="0.3">
      <c r="A848" s="215"/>
      <c r="B848" s="215"/>
      <c r="C848" s="215"/>
      <c r="D848" s="215"/>
      <c r="E848" s="215"/>
      <c r="F848" s="215"/>
      <c r="G848" s="215"/>
      <c r="H848" s="215"/>
      <c r="I848" s="215"/>
      <c r="J848" s="215"/>
      <c r="K848" s="215"/>
      <c r="L848" s="215"/>
      <c r="M848" s="215"/>
      <c r="N848" s="215"/>
      <c r="O848" s="215"/>
      <c r="P848" s="215"/>
      <c r="Q848" s="215"/>
      <c r="R848" s="215"/>
      <c r="S848" s="215"/>
      <c r="T848" s="215"/>
      <c r="U848" s="215"/>
      <c r="V848" s="215"/>
      <c r="W848" s="215"/>
      <c r="X848" s="215"/>
      <c r="Y848" s="215"/>
      <c r="Z848" s="215"/>
    </row>
    <row r="849" spans="1:26" ht="14.25" customHeight="1" x14ac:dyDescent="0.3">
      <c r="A849" s="215"/>
      <c r="B849" s="215"/>
      <c r="C849" s="215"/>
      <c r="D849" s="215"/>
      <c r="E849" s="215"/>
      <c r="F849" s="215"/>
      <c r="G849" s="215"/>
      <c r="H849" s="215"/>
      <c r="I849" s="215"/>
      <c r="J849" s="215"/>
      <c r="K849" s="215"/>
      <c r="L849" s="215"/>
      <c r="M849" s="215"/>
      <c r="N849" s="215"/>
      <c r="O849" s="215"/>
      <c r="P849" s="215"/>
      <c r="Q849" s="215"/>
      <c r="R849" s="215"/>
      <c r="S849" s="215"/>
      <c r="T849" s="215"/>
      <c r="U849" s="215"/>
      <c r="V849" s="215"/>
      <c r="W849" s="215"/>
      <c r="X849" s="215"/>
      <c r="Y849" s="215"/>
      <c r="Z849" s="215"/>
    </row>
    <row r="850" spans="1:26" ht="14.25" customHeight="1" x14ac:dyDescent="0.3">
      <c r="A850" s="215"/>
      <c r="B850" s="215"/>
      <c r="C850" s="215"/>
      <c r="D850" s="215"/>
      <c r="E850" s="215"/>
      <c r="F850" s="215"/>
      <c r="G850" s="215"/>
      <c r="H850" s="215"/>
      <c r="I850" s="215"/>
      <c r="J850" s="215"/>
      <c r="K850" s="215"/>
      <c r="L850" s="215"/>
      <c r="M850" s="215"/>
      <c r="N850" s="215"/>
      <c r="O850" s="215"/>
      <c r="P850" s="215"/>
      <c r="Q850" s="215"/>
      <c r="R850" s="215"/>
      <c r="S850" s="215"/>
      <c r="T850" s="215"/>
      <c r="U850" s="215"/>
      <c r="V850" s="215"/>
      <c r="W850" s="215"/>
      <c r="X850" s="215"/>
      <c r="Y850" s="215"/>
      <c r="Z850" s="215"/>
    </row>
    <row r="851" spans="1:26" ht="14.25" customHeight="1" x14ac:dyDescent="0.3">
      <c r="A851" s="215"/>
      <c r="B851" s="215"/>
      <c r="C851" s="215"/>
      <c r="D851" s="215"/>
      <c r="E851" s="215"/>
      <c r="F851" s="215"/>
      <c r="G851" s="215"/>
      <c r="H851" s="215"/>
      <c r="I851" s="215"/>
      <c r="J851" s="215"/>
      <c r="K851" s="215"/>
      <c r="L851" s="215"/>
      <c r="M851" s="215"/>
      <c r="N851" s="215"/>
      <c r="O851" s="215"/>
      <c r="P851" s="215"/>
      <c r="Q851" s="215"/>
      <c r="R851" s="215"/>
      <c r="S851" s="215"/>
      <c r="T851" s="215"/>
      <c r="U851" s="215"/>
      <c r="V851" s="215"/>
      <c r="W851" s="215"/>
      <c r="X851" s="215"/>
      <c r="Y851" s="215"/>
      <c r="Z851" s="215"/>
    </row>
    <row r="852" spans="1:26" ht="14.25" customHeight="1" x14ac:dyDescent="0.3">
      <c r="A852" s="215"/>
      <c r="B852" s="215"/>
      <c r="C852" s="215"/>
      <c r="D852" s="215"/>
      <c r="E852" s="215"/>
      <c r="F852" s="215"/>
      <c r="G852" s="215"/>
      <c r="H852" s="215"/>
      <c r="I852" s="215"/>
      <c r="J852" s="215"/>
      <c r="K852" s="215"/>
      <c r="L852" s="215"/>
      <c r="M852" s="215"/>
      <c r="N852" s="215"/>
      <c r="O852" s="215"/>
      <c r="P852" s="215"/>
      <c r="Q852" s="215"/>
      <c r="R852" s="215"/>
      <c r="S852" s="215"/>
      <c r="T852" s="215"/>
      <c r="U852" s="215"/>
      <c r="V852" s="215"/>
      <c r="W852" s="215"/>
      <c r="X852" s="215"/>
      <c r="Y852" s="215"/>
      <c r="Z852" s="215"/>
    </row>
    <row r="853" spans="1:26" ht="14.25" customHeight="1" x14ac:dyDescent="0.3">
      <c r="A853" s="215"/>
      <c r="B853" s="215"/>
      <c r="C853" s="215"/>
      <c r="D853" s="215"/>
      <c r="E853" s="215"/>
      <c r="F853" s="215"/>
      <c r="G853" s="215"/>
      <c r="H853" s="215"/>
      <c r="I853" s="215"/>
      <c r="J853" s="215"/>
      <c r="K853" s="215"/>
      <c r="L853" s="215"/>
      <c r="M853" s="215"/>
      <c r="N853" s="215"/>
      <c r="O853" s="215"/>
      <c r="P853" s="215"/>
      <c r="Q853" s="215"/>
      <c r="R853" s="215"/>
      <c r="S853" s="215"/>
      <c r="T853" s="215"/>
      <c r="U853" s="215"/>
      <c r="V853" s="215"/>
      <c r="W853" s="215"/>
      <c r="X853" s="215"/>
      <c r="Y853" s="215"/>
      <c r="Z853" s="215"/>
    </row>
    <row r="854" spans="1:26" ht="14.25" customHeight="1" x14ac:dyDescent="0.3">
      <c r="A854" s="215"/>
      <c r="B854" s="215"/>
      <c r="C854" s="215"/>
      <c r="D854" s="215"/>
      <c r="E854" s="215"/>
      <c r="F854" s="215"/>
      <c r="G854" s="215"/>
      <c r="H854" s="215"/>
      <c r="I854" s="215"/>
      <c r="J854" s="215"/>
      <c r="K854" s="215"/>
      <c r="L854" s="215"/>
      <c r="M854" s="215"/>
      <c r="N854" s="215"/>
      <c r="O854" s="215"/>
      <c r="P854" s="215"/>
      <c r="Q854" s="215"/>
      <c r="R854" s="215"/>
      <c r="S854" s="215"/>
      <c r="T854" s="215"/>
      <c r="U854" s="215"/>
      <c r="V854" s="215"/>
      <c r="W854" s="215"/>
      <c r="X854" s="215"/>
      <c r="Y854" s="215"/>
      <c r="Z854" s="215"/>
    </row>
    <row r="855" spans="1:26" ht="14.25" customHeight="1" x14ac:dyDescent="0.3">
      <c r="A855" s="215"/>
      <c r="B855" s="215"/>
      <c r="C855" s="215"/>
      <c r="D855" s="215"/>
      <c r="E855" s="215"/>
      <c r="F855" s="215"/>
      <c r="G855" s="215"/>
      <c r="H855" s="215"/>
      <c r="I855" s="215"/>
      <c r="J855" s="215"/>
      <c r="K855" s="215"/>
      <c r="L855" s="215"/>
      <c r="M855" s="215"/>
      <c r="N855" s="215"/>
      <c r="O855" s="215"/>
      <c r="P855" s="215"/>
      <c r="Q855" s="215"/>
      <c r="R855" s="215"/>
      <c r="S855" s="215"/>
      <c r="T855" s="215"/>
      <c r="U855" s="215"/>
      <c r="V855" s="215"/>
      <c r="W855" s="215"/>
      <c r="X855" s="215"/>
      <c r="Y855" s="215"/>
      <c r="Z855" s="215"/>
    </row>
    <row r="856" spans="1:26" ht="14.25" customHeight="1" x14ac:dyDescent="0.3">
      <c r="A856" s="215"/>
      <c r="B856" s="215"/>
      <c r="C856" s="215"/>
      <c r="D856" s="215"/>
      <c r="E856" s="215"/>
      <c r="F856" s="215"/>
      <c r="G856" s="215"/>
      <c r="H856" s="215"/>
      <c r="I856" s="215"/>
      <c r="J856" s="215"/>
      <c r="K856" s="215"/>
      <c r="L856" s="215"/>
      <c r="M856" s="215"/>
      <c r="N856" s="215"/>
      <c r="O856" s="215"/>
      <c r="P856" s="215"/>
      <c r="Q856" s="215"/>
      <c r="R856" s="215"/>
      <c r="S856" s="215"/>
      <c r="T856" s="215"/>
      <c r="U856" s="215"/>
      <c r="V856" s="215"/>
      <c r="W856" s="215"/>
      <c r="X856" s="215"/>
      <c r="Y856" s="215"/>
      <c r="Z856" s="215"/>
    </row>
    <row r="857" spans="1:26" ht="14.25" customHeight="1" x14ac:dyDescent="0.3">
      <c r="A857" s="215"/>
      <c r="B857" s="215"/>
      <c r="C857" s="215"/>
      <c r="D857" s="215"/>
      <c r="E857" s="215"/>
      <c r="F857" s="215"/>
      <c r="G857" s="215"/>
      <c r="H857" s="215"/>
      <c r="I857" s="215"/>
      <c r="J857" s="215"/>
      <c r="K857" s="215"/>
      <c r="L857" s="215"/>
      <c r="M857" s="215"/>
      <c r="N857" s="215"/>
      <c r="O857" s="215"/>
      <c r="P857" s="215"/>
      <c r="Q857" s="215"/>
      <c r="R857" s="215"/>
      <c r="S857" s="215"/>
      <c r="T857" s="215"/>
      <c r="U857" s="215"/>
      <c r="V857" s="215"/>
      <c r="W857" s="215"/>
      <c r="X857" s="215"/>
      <c r="Y857" s="215"/>
      <c r="Z857" s="215"/>
    </row>
    <row r="858" spans="1:26" ht="14.25" customHeight="1" x14ac:dyDescent="0.3">
      <c r="A858" s="215"/>
      <c r="B858" s="215"/>
      <c r="C858" s="215"/>
      <c r="D858" s="215"/>
      <c r="E858" s="215"/>
      <c r="F858" s="215"/>
      <c r="G858" s="215"/>
      <c r="H858" s="215"/>
      <c r="I858" s="215"/>
      <c r="J858" s="215"/>
      <c r="K858" s="215"/>
      <c r="L858" s="215"/>
      <c r="M858" s="215"/>
      <c r="N858" s="215"/>
      <c r="O858" s="215"/>
      <c r="P858" s="215"/>
      <c r="Q858" s="215"/>
      <c r="R858" s="215"/>
      <c r="S858" s="215"/>
      <c r="T858" s="215"/>
      <c r="U858" s="215"/>
      <c r="V858" s="215"/>
      <c r="W858" s="215"/>
      <c r="X858" s="215"/>
      <c r="Y858" s="215"/>
      <c r="Z858" s="215"/>
    </row>
    <row r="859" spans="1:26" ht="14.25" customHeight="1" x14ac:dyDescent="0.3">
      <c r="A859" s="215"/>
      <c r="B859" s="215"/>
      <c r="C859" s="215"/>
      <c r="D859" s="215"/>
      <c r="E859" s="215"/>
      <c r="F859" s="215"/>
      <c r="G859" s="215"/>
      <c r="H859" s="215"/>
      <c r="I859" s="215"/>
      <c r="J859" s="215"/>
      <c r="K859" s="215"/>
      <c r="L859" s="215"/>
      <c r="M859" s="215"/>
      <c r="N859" s="215"/>
      <c r="O859" s="215"/>
      <c r="P859" s="215"/>
      <c r="Q859" s="215"/>
      <c r="R859" s="215"/>
      <c r="S859" s="215"/>
      <c r="T859" s="215"/>
      <c r="U859" s="215"/>
      <c r="V859" s="215"/>
      <c r="W859" s="215"/>
      <c r="X859" s="215"/>
      <c r="Y859" s="215"/>
      <c r="Z859" s="215"/>
    </row>
    <row r="860" spans="1:26" ht="14.25" customHeight="1" x14ac:dyDescent="0.3">
      <c r="A860" s="215"/>
      <c r="B860" s="215"/>
      <c r="C860" s="215"/>
      <c r="D860" s="215"/>
      <c r="E860" s="215"/>
      <c r="F860" s="215"/>
      <c r="G860" s="215"/>
      <c r="H860" s="215"/>
      <c r="I860" s="215"/>
      <c r="J860" s="215"/>
      <c r="K860" s="215"/>
      <c r="L860" s="215"/>
      <c r="M860" s="215"/>
      <c r="N860" s="215"/>
      <c r="O860" s="215"/>
      <c r="P860" s="215"/>
      <c r="Q860" s="215"/>
      <c r="R860" s="215"/>
      <c r="S860" s="215"/>
      <c r="T860" s="215"/>
      <c r="U860" s="215"/>
      <c r="V860" s="215"/>
      <c r="W860" s="215"/>
      <c r="X860" s="215"/>
      <c r="Y860" s="215"/>
      <c r="Z860" s="215"/>
    </row>
    <row r="861" spans="1:26" ht="14.25" customHeight="1" x14ac:dyDescent="0.3">
      <c r="A861" s="215"/>
      <c r="B861" s="215"/>
      <c r="C861" s="215"/>
      <c r="D861" s="215"/>
      <c r="E861" s="215"/>
      <c r="F861" s="215"/>
      <c r="G861" s="215"/>
      <c r="H861" s="215"/>
      <c r="I861" s="215"/>
      <c r="J861" s="215"/>
      <c r="K861" s="215"/>
      <c r="L861" s="215"/>
      <c r="M861" s="215"/>
      <c r="N861" s="215"/>
      <c r="O861" s="215"/>
      <c r="P861" s="215"/>
      <c r="Q861" s="215"/>
      <c r="R861" s="215"/>
      <c r="S861" s="215"/>
      <c r="T861" s="215"/>
      <c r="U861" s="215"/>
      <c r="V861" s="215"/>
      <c r="W861" s="215"/>
      <c r="X861" s="215"/>
      <c r="Y861" s="215"/>
      <c r="Z861" s="215"/>
    </row>
    <row r="862" spans="1:26" ht="14.25" customHeight="1" x14ac:dyDescent="0.3">
      <c r="A862" s="215"/>
      <c r="B862" s="215"/>
      <c r="C862" s="215"/>
      <c r="D862" s="215"/>
      <c r="E862" s="215"/>
      <c r="F862" s="215"/>
      <c r="G862" s="215"/>
      <c r="H862" s="215"/>
      <c r="I862" s="215"/>
      <c r="J862" s="215"/>
      <c r="K862" s="215"/>
      <c r="L862" s="215"/>
      <c r="M862" s="215"/>
      <c r="N862" s="215"/>
      <c r="O862" s="215"/>
      <c r="P862" s="215"/>
      <c r="Q862" s="215"/>
      <c r="R862" s="215"/>
      <c r="S862" s="215"/>
      <c r="T862" s="215"/>
      <c r="U862" s="215"/>
      <c r="V862" s="215"/>
      <c r="W862" s="215"/>
      <c r="X862" s="215"/>
      <c r="Y862" s="215"/>
      <c r="Z862" s="215"/>
    </row>
    <row r="863" spans="1:26" ht="14.25" customHeight="1" x14ac:dyDescent="0.3">
      <c r="A863" s="215"/>
      <c r="B863" s="215"/>
      <c r="C863" s="215"/>
      <c r="D863" s="215"/>
      <c r="E863" s="215"/>
      <c r="F863" s="215"/>
      <c r="G863" s="215"/>
      <c r="H863" s="215"/>
      <c r="I863" s="215"/>
      <c r="J863" s="215"/>
      <c r="K863" s="215"/>
      <c r="L863" s="215"/>
      <c r="M863" s="215"/>
      <c r="N863" s="215"/>
      <c r="O863" s="215"/>
      <c r="P863" s="215"/>
      <c r="Q863" s="215"/>
      <c r="R863" s="215"/>
      <c r="S863" s="215"/>
      <c r="T863" s="215"/>
      <c r="U863" s="215"/>
      <c r="V863" s="215"/>
      <c r="W863" s="215"/>
      <c r="X863" s="215"/>
      <c r="Y863" s="215"/>
      <c r="Z863" s="215"/>
    </row>
    <row r="864" spans="1:26" ht="14.25" customHeight="1" x14ac:dyDescent="0.3">
      <c r="A864" s="215"/>
      <c r="B864" s="215"/>
      <c r="C864" s="215"/>
      <c r="D864" s="215"/>
      <c r="E864" s="215"/>
      <c r="F864" s="215"/>
      <c r="G864" s="215"/>
      <c r="H864" s="215"/>
      <c r="I864" s="215"/>
      <c r="J864" s="215"/>
      <c r="K864" s="215"/>
      <c r="L864" s="215"/>
      <c r="M864" s="215"/>
      <c r="N864" s="215"/>
      <c r="O864" s="215"/>
      <c r="P864" s="215"/>
      <c r="Q864" s="215"/>
      <c r="R864" s="215"/>
      <c r="S864" s="215"/>
      <c r="T864" s="215"/>
      <c r="U864" s="215"/>
      <c r="V864" s="215"/>
      <c r="W864" s="215"/>
      <c r="X864" s="215"/>
      <c r="Y864" s="215"/>
      <c r="Z864" s="215"/>
    </row>
    <row r="865" spans="1:26" ht="14.25" customHeight="1" x14ac:dyDescent="0.3">
      <c r="A865" s="215"/>
      <c r="B865" s="215"/>
      <c r="C865" s="215"/>
      <c r="D865" s="215"/>
      <c r="E865" s="215"/>
      <c r="F865" s="215"/>
      <c r="G865" s="215"/>
      <c r="H865" s="215"/>
      <c r="I865" s="215"/>
      <c r="J865" s="215"/>
      <c r="K865" s="215"/>
      <c r="L865" s="215"/>
      <c r="M865" s="215"/>
      <c r="N865" s="215"/>
      <c r="O865" s="215"/>
      <c r="P865" s="215"/>
      <c r="Q865" s="215"/>
      <c r="R865" s="215"/>
      <c r="S865" s="215"/>
      <c r="T865" s="215"/>
      <c r="U865" s="215"/>
      <c r="V865" s="215"/>
      <c r="W865" s="215"/>
      <c r="X865" s="215"/>
      <c r="Y865" s="215"/>
      <c r="Z865" s="215"/>
    </row>
    <row r="866" spans="1:26" ht="14.25" customHeight="1" x14ac:dyDescent="0.3">
      <c r="A866" s="215"/>
      <c r="B866" s="215"/>
      <c r="C866" s="215"/>
      <c r="D866" s="215"/>
      <c r="E866" s="215"/>
      <c r="F866" s="215"/>
      <c r="G866" s="215"/>
      <c r="H866" s="215"/>
      <c r="I866" s="215"/>
      <c r="J866" s="215"/>
      <c r="K866" s="215"/>
      <c r="L866" s="215"/>
      <c r="M866" s="215"/>
      <c r="N866" s="215"/>
      <c r="O866" s="215"/>
      <c r="P866" s="215"/>
      <c r="Q866" s="215"/>
      <c r="R866" s="215"/>
      <c r="S866" s="215"/>
      <c r="T866" s="215"/>
      <c r="U866" s="215"/>
      <c r="V866" s="215"/>
      <c r="W866" s="215"/>
      <c r="X866" s="215"/>
      <c r="Y866" s="215"/>
      <c r="Z866" s="215"/>
    </row>
    <row r="867" spans="1:26" ht="14.25" customHeight="1" x14ac:dyDescent="0.3">
      <c r="A867" s="215"/>
      <c r="B867" s="215"/>
      <c r="C867" s="215"/>
      <c r="D867" s="215"/>
      <c r="E867" s="215"/>
      <c r="F867" s="215"/>
      <c r="G867" s="215"/>
      <c r="H867" s="215"/>
      <c r="I867" s="215"/>
      <c r="J867" s="215"/>
      <c r="K867" s="215"/>
      <c r="L867" s="215"/>
      <c r="M867" s="215"/>
      <c r="N867" s="215"/>
      <c r="O867" s="215"/>
      <c r="P867" s="215"/>
      <c r="Q867" s="215"/>
      <c r="R867" s="215"/>
      <c r="S867" s="215"/>
      <c r="T867" s="215"/>
      <c r="U867" s="215"/>
      <c r="V867" s="215"/>
      <c r="W867" s="215"/>
      <c r="X867" s="215"/>
      <c r="Y867" s="215"/>
      <c r="Z867" s="215"/>
    </row>
    <row r="868" spans="1:26" ht="14.25" customHeight="1" x14ac:dyDescent="0.3">
      <c r="A868" s="215"/>
      <c r="B868" s="215"/>
      <c r="C868" s="215"/>
      <c r="D868" s="215"/>
      <c r="E868" s="215"/>
      <c r="F868" s="215"/>
      <c r="G868" s="215"/>
      <c r="H868" s="215"/>
      <c r="I868" s="215"/>
      <c r="J868" s="215"/>
      <c r="K868" s="215"/>
      <c r="L868" s="215"/>
      <c r="M868" s="215"/>
      <c r="N868" s="215"/>
      <c r="O868" s="215"/>
      <c r="P868" s="215"/>
      <c r="Q868" s="215"/>
      <c r="R868" s="215"/>
      <c r="S868" s="215"/>
      <c r="T868" s="215"/>
      <c r="U868" s="215"/>
      <c r="V868" s="215"/>
      <c r="W868" s="215"/>
      <c r="X868" s="215"/>
      <c r="Y868" s="215"/>
      <c r="Z868" s="215"/>
    </row>
    <row r="869" spans="1:26" ht="14.25" customHeight="1" x14ac:dyDescent="0.3">
      <c r="A869" s="215"/>
      <c r="B869" s="215"/>
      <c r="C869" s="215"/>
      <c r="D869" s="215"/>
      <c r="E869" s="215"/>
      <c r="F869" s="215"/>
      <c r="G869" s="215"/>
      <c r="H869" s="215"/>
      <c r="I869" s="215"/>
      <c r="J869" s="215"/>
      <c r="K869" s="215"/>
      <c r="L869" s="215"/>
      <c r="M869" s="215"/>
      <c r="N869" s="215"/>
      <c r="O869" s="215"/>
      <c r="P869" s="215"/>
      <c r="Q869" s="215"/>
      <c r="R869" s="215"/>
      <c r="S869" s="215"/>
      <c r="T869" s="215"/>
      <c r="U869" s="215"/>
      <c r="V869" s="215"/>
      <c r="W869" s="215"/>
      <c r="X869" s="215"/>
      <c r="Y869" s="215"/>
      <c r="Z869" s="215"/>
    </row>
    <row r="870" spans="1:26" ht="14.25" customHeight="1" x14ac:dyDescent="0.3">
      <c r="A870" s="215"/>
      <c r="B870" s="215"/>
      <c r="C870" s="215"/>
      <c r="D870" s="215"/>
      <c r="E870" s="215"/>
      <c r="F870" s="215"/>
      <c r="G870" s="215"/>
      <c r="H870" s="215"/>
      <c r="I870" s="215"/>
      <c r="J870" s="215"/>
      <c r="K870" s="215"/>
      <c r="L870" s="215"/>
      <c r="M870" s="215"/>
      <c r="N870" s="215"/>
      <c r="O870" s="215"/>
      <c r="P870" s="215"/>
      <c r="Q870" s="215"/>
      <c r="R870" s="215"/>
      <c r="S870" s="215"/>
      <c r="T870" s="215"/>
      <c r="U870" s="215"/>
      <c r="V870" s="215"/>
      <c r="W870" s="215"/>
      <c r="X870" s="215"/>
      <c r="Y870" s="215"/>
      <c r="Z870" s="215"/>
    </row>
    <row r="871" spans="1:26" ht="14.25" customHeight="1" x14ac:dyDescent="0.3">
      <c r="A871" s="215"/>
      <c r="B871" s="215"/>
      <c r="C871" s="215"/>
      <c r="D871" s="215"/>
      <c r="E871" s="215"/>
      <c r="F871" s="215"/>
      <c r="G871" s="215"/>
      <c r="H871" s="215"/>
      <c r="I871" s="215"/>
      <c r="J871" s="215"/>
      <c r="K871" s="215"/>
      <c r="L871" s="215"/>
      <c r="M871" s="215"/>
      <c r="N871" s="215"/>
      <c r="O871" s="215"/>
      <c r="P871" s="215"/>
      <c r="Q871" s="215"/>
      <c r="R871" s="215"/>
      <c r="S871" s="215"/>
      <c r="T871" s="215"/>
      <c r="U871" s="215"/>
      <c r="V871" s="215"/>
      <c r="W871" s="215"/>
      <c r="X871" s="215"/>
      <c r="Y871" s="215"/>
      <c r="Z871" s="215"/>
    </row>
    <row r="872" spans="1:26" ht="14.25" customHeight="1" x14ac:dyDescent="0.3">
      <c r="A872" s="215"/>
      <c r="B872" s="215"/>
      <c r="C872" s="215"/>
      <c r="D872" s="215"/>
      <c r="E872" s="215"/>
      <c r="F872" s="215"/>
      <c r="G872" s="215"/>
      <c r="H872" s="215"/>
      <c r="I872" s="215"/>
      <c r="J872" s="215"/>
      <c r="K872" s="215"/>
      <c r="L872" s="215"/>
      <c r="M872" s="215"/>
      <c r="N872" s="215"/>
      <c r="O872" s="215"/>
      <c r="P872" s="215"/>
      <c r="Q872" s="215"/>
      <c r="R872" s="215"/>
      <c r="S872" s="215"/>
      <c r="T872" s="215"/>
      <c r="U872" s="215"/>
      <c r="V872" s="215"/>
      <c r="W872" s="215"/>
      <c r="X872" s="215"/>
      <c r="Y872" s="215"/>
      <c r="Z872" s="215"/>
    </row>
    <row r="873" spans="1:26" ht="14.25" customHeight="1" x14ac:dyDescent="0.3">
      <c r="A873" s="215"/>
      <c r="B873" s="215"/>
      <c r="C873" s="215"/>
      <c r="D873" s="215"/>
      <c r="E873" s="215"/>
      <c r="F873" s="215"/>
      <c r="G873" s="215"/>
      <c r="H873" s="215"/>
      <c r="I873" s="215"/>
      <c r="J873" s="215"/>
      <c r="K873" s="215"/>
      <c r="L873" s="215"/>
      <c r="M873" s="215"/>
      <c r="N873" s="215"/>
      <c r="O873" s="215"/>
      <c r="P873" s="215"/>
      <c r="Q873" s="215"/>
      <c r="R873" s="215"/>
      <c r="S873" s="215"/>
      <c r="T873" s="215"/>
      <c r="U873" s="215"/>
      <c r="V873" s="215"/>
      <c r="W873" s="215"/>
      <c r="X873" s="215"/>
      <c r="Y873" s="215"/>
      <c r="Z873" s="215"/>
    </row>
    <row r="874" spans="1:26" ht="14.25" customHeight="1" x14ac:dyDescent="0.3">
      <c r="A874" s="215"/>
      <c r="B874" s="215"/>
      <c r="C874" s="215"/>
      <c r="D874" s="215"/>
      <c r="E874" s="215"/>
      <c r="F874" s="215"/>
      <c r="G874" s="215"/>
      <c r="H874" s="215"/>
      <c r="I874" s="215"/>
      <c r="J874" s="215"/>
      <c r="K874" s="215"/>
      <c r="L874" s="215"/>
      <c r="M874" s="215"/>
      <c r="N874" s="215"/>
      <c r="O874" s="215"/>
      <c r="P874" s="215"/>
      <c r="Q874" s="215"/>
      <c r="R874" s="215"/>
      <c r="S874" s="215"/>
      <c r="T874" s="215"/>
      <c r="U874" s="215"/>
      <c r="V874" s="215"/>
      <c r="W874" s="215"/>
      <c r="X874" s="215"/>
      <c r="Y874" s="215"/>
      <c r="Z874" s="215"/>
    </row>
    <row r="875" spans="1:26" ht="14.25" customHeight="1" x14ac:dyDescent="0.3">
      <c r="A875" s="215"/>
      <c r="B875" s="215"/>
      <c r="C875" s="215"/>
      <c r="D875" s="215"/>
      <c r="E875" s="215"/>
      <c r="F875" s="215"/>
      <c r="G875" s="215"/>
      <c r="H875" s="215"/>
      <c r="I875" s="215"/>
      <c r="J875" s="215"/>
      <c r="K875" s="215"/>
      <c r="L875" s="215"/>
      <c r="M875" s="215"/>
      <c r="N875" s="215"/>
      <c r="O875" s="215"/>
      <c r="P875" s="215"/>
      <c r="Q875" s="215"/>
      <c r="R875" s="215"/>
      <c r="S875" s="215"/>
      <c r="T875" s="215"/>
      <c r="U875" s="215"/>
      <c r="V875" s="215"/>
      <c r="W875" s="215"/>
      <c r="X875" s="215"/>
      <c r="Y875" s="215"/>
      <c r="Z875" s="215"/>
    </row>
    <row r="876" spans="1:26" ht="14.25" customHeight="1" x14ac:dyDescent="0.3">
      <c r="A876" s="215"/>
      <c r="B876" s="215"/>
      <c r="C876" s="215"/>
      <c r="D876" s="215"/>
      <c r="E876" s="215"/>
      <c r="F876" s="215"/>
      <c r="G876" s="215"/>
      <c r="H876" s="215"/>
      <c r="I876" s="215"/>
      <c r="J876" s="215"/>
      <c r="K876" s="215"/>
      <c r="L876" s="215"/>
      <c r="M876" s="215"/>
      <c r="N876" s="215"/>
      <c r="O876" s="215"/>
      <c r="P876" s="215"/>
      <c r="Q876" s="215"/>
      <c r="R876" s="215"/>
      <c r="S876" s="215"/>
      <c r="T876" s="215"/>
      <c r="U876" s="215"/>
      <c r="V876" s="215"/>
      <c r="W876" s="215"/>
      <c r="X876" s="215"/>
      <c r="Y876" s="215"/>
      <c r="Z876" s="215"/>
    </row>
    <row r="877" spans="1:26" ht="14.25" customHeight="1" x14ac:dyDescent="0.3">
      <c r="A877" s="215"/>
      <c r="B877" s="215"/>
      <c r="C877" s="215"/>
      <c r="D877" s="215"/>
      <c r="E877" s="215"/>
      <c r="F877" s="215"/>
      <c r="G877" s="215"/>
      <c r="H877" s="215"/>
      <c r="I877" s="215"/>
      <c r="J877" s="215"/>
      <c r="K877" s="215"/>
      <c r="L877" s="215"/>
      <c r="M877" s="215"/>
      <c r="N877" s="215"/>
      <c r="O877" s="215"/>
      <c r="P877" s="215"/>
      <c r="Q877" s="215"/>
      <c r="R877" s="215"/>
      <c r="S877" s="215"/>
      <c r="T877" s="215"/>
      <c r="U877" s="215"/>
      <c r="V877" s="215"/>
      <c r="W877" s="215"/>
      <c r="X877" s="215"/>
      <c r="Y877" s="215"/>
      <c r="Z877" s="215"/>
    </row>
    <row r="878" spans="1:26" ht="14.25" customHeight="1" x14ac:dyDescent="0.3">
      <c r="A878" s="215"/>
      <c r="B878" s="215"/>
      <c r="C878" s="215"/>
      <c r="D878" s="215"/>
      <c r="E878" s="215"/>
      <c r="F878" s="215"/>
      <c r="G878" s="215"/>
      <c r="H878" s="215"/>
      <c r="I878" s="215"/>
      <c r="J878" s="215"/>
      <c r="K878" s="215"/>
      <c r="L878" s="215"/>
      <c r="M878" s="215"/>
      <c r="N878" s="215"/>
      <c r="O878" s="215"/>
      <c r="P878" s="215"/>
      <c r="Q878" s="215"/>
      <c r="R878" s="215"/>
      <c r="S878" s="215"/>
      <c r="T878" s="215"/>
      <c r="U878" s="215"/>
      <c r="V878" s="215"/>
      <c r="W878" s="215"/>
      <c r="X878" s="215"/>
      <c r="Y878" s="215"/>
      <c r="Z878" s="215"/>
    </row>
    <row r="879" spans="1:26" ht="14.25" customHeight="1" x14ac:dyDescent="0.3">
      <c r="A879" s="215"/>
      <c r="B879" s="215"/>
      <c r="C879" s="215"/>
      <c r="D879" s="215"/>
      <c r="E879" s="215"/>
      <c r="F879" s="215"/>
      <c r="G879" s="215"/>
      <c r="H879" s="215"/>
      <c r="I879" s="215"/>
      <c r="J879" s="215"/>
      <c r="K879" s="215"/>
      <c r="L879" s="215"/>
      <c r="M879" s="215"/>
      <c r="N879" s="215"/>
      <c r="O879" s="215"/>
      <c r="P879" s="215"/>
      <c r="Q879" s="215"/>
      <c r="R879" s="215"/>
      <c r="S879" s="215"/>
      <c r="T879" s="215"/>
      <c r="U879" s="215"/>
      <c r="V879" s="215"/>
      <c r="W879" s="215"/>
      <c r="X879" s="215"/>
      <c r="Y879" s="215"/>
      <c r="Z879" s="215"/>
    </row>
    <row r="880" spans="1:26" ht="14.25" customHeight="1" x14ac:dyDescent="0.3">
      <c r="A880" s="215"/>
      <c r="B880" s="215"/>
      <c r="C880" s="215"/>
      <c r="D880" s="215"/>
      <c r="E880" s="215"/>
      <c r="F880" s="215"/>
      <c r="G880" s="215"/>
      <c r="H880" s="215"/>
      <c r="I880" s="215"/>
      <c r="J880" s="215"/>
      <c r="K880" s="215"/>
      <c r="L880" s="215"/>
      <c r="M880" s="215"/>
      <c r="N880" s="215"/>
      <c r="O880" s="215"/>
      <c r="P880" s="215"/>
      <c r="Q880" s="215"/>
      <c r="R880" s="215"/>
      <c r="S880" s="215"/>
      <c r="T880" s="215"/>
      <c r="U880" s="215"/>
      <c r="V880" s="215"/>
      <c r="W880" s="215"/>
      <c r="X880" s="215"/>
      <c r="Y880" s="215"/>
      <c r="Z880" s="215"/>
    </row>
    <row r="881" spans="1:26" ht="14.25" customHeight="1" x14ac:dyDescent="0.3">
      <c r="A881" s="215"/>
      <c r="B881" s="215"/>
      <c r="C881" s="215"/>
      <c r="D881" s="215"/>
      <c r="E881" s="215"/>
      <c r="F881" s="215"/>
      <c r="G881" s="215"/>
      <c r="H881" s="215"/>
      <c r="I881" s="215"/>
      <c r="J881" s="215"/>
      <c r="K881" s="215"/>
      <c r="L881" s="215"/>
      <c r="M881" s="215"/>
      <c r="N881" s="215"/>
      <c r="O881" s="215"/>
      <c r="P881" s="215"/>
      <c r="Q881" s="215"/>
      <c r="R881" s="215"/>
      <c r="S881" s="215"/>
      <c r="T881" s="215"/>
      <c r="U881" s="215"/>
      <c r="V881" s="215"/>
      <c r="W881" s="215"/>
      <c r="X881" s="215"/>
      <c r="Y881" s="215"/>
      <c r="Z881" s="215"/>
    </row>
    <row r="882" spans="1:26" ht="14.25" customHeight="1" x14ac:dyDescent="0.3">
      <c r="A882" s="215"/>
      <c r="B882" s="215"/>
      <c r="C882" s="215"/>
      <c r="D882" s="215"/>
      <c r="E882" s="215"/>
      <c r="F882" s="215"/>
      <c r="G882" s="215"/>
      <c r="H882" s="215"/>
      <c r="I882" s="215"/>
      <c r="J882" s="215"/>
      <c r="K882" s="215"/>
      <c r="L882" s="215"/>
      <c r="M882" s="215"/>
      <c r="N882" s="215"/>
      <c r="O882" s="215"/>
      <c r="P882" s="215"/>
      <c r="Q882" s="215"/>
      <c r="R882" s="215"/>
      <c r="S882" s="215"/>
      <c r="T882" s="215"/>
      <c r="U882" s="215"/>
      <c r="V882" s="215"/>
      <c r="W882" s="215"/>
      <c r="X882" s="215"/>
      <c r="Y882" s="215"/>
      <c r="Z882" s="215"/>
    </row>
    <row r="883" spans="1:26" ht="14.25" customHeight="1" x14ac:dyDescent="0.3">
      <c r="A883" s="215"/>
      <c r="B883" s="215"/>
      <c r="C883" s="215"/>
      <c r="D883" s="215"/>
      <c r="E883" s="215"/>
      <c r="F883" s="215"/>
      <c r="G883" s="215"/>
      <c r="H883" s="215"/>
      <c r="I883" s="215"/>
      <c r="J883" s="215"/>
      <c r="K883" s="215"/>
      <c r="L883" s="215"/>
      <c r="M883" s="215"/>
      <c r="N883" s="215"/>
      <c r="O883" s="215"/>
      <c r="P883" s="215"/>
      <c r="Q883" s="215"/>
      <c r="R883" s="215"/>
      <c r="S883" s="215"/>
      <c r="T883" s="215"/>
      <c r="U883" s="215"/>
      <c r="V883" s="215"/>
      <c r="W883" s="215"/>
      <c r="X883" s="215"/>
      <c r="Y883" s="215"/>
      <c r="Z883" s="215"/>
    </row>
    <row r="884" spans="1:26" ht="14.25" customHeight="1" x14ac:dyDescent="0.3">
      <c r="A884" s="215"/>
      <c r="B884" s="215"/>
      <c r="C884" s="215"/>
      <c r="D884" s="215"/>
      <c r="E884" s="215"/>
      <c r="F884" s="215"/>
      <c r="G884" s="215"/>
      <c r="H884" s="215"/>
      <c r="I884" s="215"/>
      <c r="J884" s="215"/>
      <c r="K884" s="215"/>
      <c r="L884" s="215"/>
      <c r="M884" s="215"/>
      <c r="N884" s="215"/>
      <c r="O884" s="215"/>
      <c r="P884" s="215"/>
      <c r="Q884" s="215"/>
      <c r="R884" s="215"/>
      <c r="S884" s="215"/>
      <c r="T884" s="215"/>
      <c r="U884" s="215"/>
      <c r="V884" s="215"/>
      <c r="W884" s="215"/>
      <c r="X884" s="215"/>
      <c r="Y884" s="215"/>
      <c r="Z884" s="215"/>
    </row>
    <row r="885" spans="1:26" ht="14.25" customHeight="1" x14ac:dyDescent="0.3">
      <c r="A885" s="215"/>
      <c r="B885" s="215"/>
      <c r="C885" s="215"/>
      <c r="D885" s="215"/>
      <c r="E885" s="215"/>
      <c r="F885" s="215"/>
      <c r="G885" s="215"/>
      <c r="H885" s="215"/>
      <c r="I885" s="215"/>
      <c r="J885" s="215"/>
      <c r="K885" s="215"/>
      <c r="L885" s="215"/>
      <c r="M885" s="215"/>
      <c r="N885" s="215"/>
      <c r="O885" s="215"/>
      <c r="P885" s="215"/>
      <c r="Q885" s="215"/>
      <c r="R885" s="215"/>
      <c r="S885" s="215"/>
      <c r="T885" s="215"/>
      <c r="U885" s="215"/>
      <c r="V885" s="215"/>
      <c r="W885" s="215"/>
      <c r="X885" s="215"/>
      <c r="Y885" s="215"/>
      <c r="Z885" s="215"/>
    </row>
    <row r="886" spans="1:26" ht="14.25" customHeight="1" x14ac:dyDescent="0.3">
      <c r="A886" s="215"/>
      <c r="B886" s="215"/>
      <c r="C886" s="215"/>
      <c r="D886" s="215"/>
      <c r="E886" s="215"/>
      <c r="F886" s="215"/>
      <c r="G886" s="215"/>
      <c r="H886" s="215"/>
      <c r="I886" s="215"/>
      <c r="J886" s="215"/>
      <c r="K886" s="215"/>
      <c r="L886" s="215"/>
      <c r="M886" s="215"/>
      <c r="N886" s="215"/>
      <c r="O886" s="215"/>
      <c r="P886" s="215"/>
      <c r="Q886" s="215"/>
      <c r="R886" s="215"/>
      <c r="S886" s="215"/>
      <c r="T886" s="215"/>
      <c r="U886" s="215"/>
      <c r="V886" s="215"/>
      <c r="W886" s="215"/>
      <c r="X886" s="215"/>
      <c r="Y886" s="215"/>
      <c r="Z886" s="215"/>
    </row>
    <row r="887" spans="1:26" ht="14.25" customHeight="1" x14ac:dyDescent="0.3">
      <c r="A887" s="215"/>
      <c r="B887" s="215"/>
      <c r="C887" s="215"/>
      <c r="D887" s="215"/>
      <c r="E887" s="215"/>
      <c r="F887" s="215"/>
      <c r="G887" s="215"/>
      <c r="H887" s="215"/>
      <c r="I887" s="215"/>
      <c r="J887" s="215"/>
      <c r="K887" s="215"/>
      <c r="L887" s="215"/>
      <c r="M887" s="215"/>
      <c r="N887" s="215"/>
      <c r="O887" s="215"/>
      <c r="P887" s="215"/>
      <c r="Q887" s="215"/>
      <c r="R887" s="215"/>
      <c r="S887" s="215"/>
      <c r="T887" s="215"/>
      <c r="U887" s="215"/>
      <c r="V887" s="215"/>
      <c r="W887" s="215"/>
      <c r="X887" s="215"/>
      <c r="Y887" s="215"/>
      <c r="Z887" s="215"/>
    </row>
    <row r="888" spans="1:26" ht="14.25" customHeight="1" x14ac:dyDescent="0.3">
      <c r="A888" s="215"/>
      <c r="B888" s="215"/>
      <c r="C888" s="215"/>
      <c r="D888" s="215"/>
      <c r="E888" s="215"/>
      <c r="F888" s="215"/>
      <c r="G888" s="215"/>
      <c r="H888" s="215"/>
      <c r="I888" s="215"/>
      <c r="J888" s="215"/>
      <c r="K888" s="215"/>
      <c r="L888" s="215"/>
      <c r="M888" s="215"/>
      <c r="N888" s="215"/>
      <c r="O888" s="215"/>
      <c r="P888" s="215"/>
      <c r="Q888" s="215"/>
      <c r="R888" s="215"/>
      <c r="S888" s="215"/>
      <c r="T888" s="215"/>
      <c r="U888" s="215"/>
      <c r="V888" s="215"/>
      <c r="W888" s="215"/>
      <c r="X888" s="215"/>
      <c r="Y888" s="215"/>
      <c r="Z888" s="215"/>
    </row>
    <row r="889" spans="1:26" ht="14.25" customHeight="1" x14ac:dyDescent="0.3">
      <c r="A889" s="215"/>
      <c r="B889" s="215"/>
      <c r="C889" s="215"/>
      <c r="D889" s="215"/>
      <c r="E889" s="215"/>
      <c r="F889" s="215"/>
      <c r="G889" s="215"/>
      <c r="H889" s="215"/>
      <c r="I889" s="215"/>
      <c r="J889" s="215"/>
      <c r="K889" s="215"/>
      <c r="L889" s="215"/>
      <c r="M889" s="215"/>
      <c r="N889" s="215"/>
      <c r="O889" s="215"/>
      <c r="P889" s="215"/>
      <c r="Q889" s="215"/>
      <c r="R889" s="215"/>
      <c r="S889" s="215"/>
      <c r="T889" s="215"/>
      <c r="U889" s="215"/>
      <c r="V889" s="215"/>
      <c r="W889" s="215"/>
      <c r="X889" s="215"/>
      <c r="Y889" s="215"/>
      <c r="Z889" s="215"/>
    </row>
    <row r="890" spans="1:26" ht="14.25" customHeight="1" x14ac:dyDescent="0.3">
      <c r="A890" s="215"/>
      <c r="B890" s="215"/>
      <c r="C890" s="215"/>
      <c r="D890" s="215"/>
      <c r="E890" s="215"/>
      <c r="F890" s="215"/>
      <c r="G890" s="215"/>
      <c r="H890" s="215"/>
      <c r="I890" s="215"/>
      <c r="J890" s="215"/>
      <c r="K890" s="215"/>
      <c r="L890" s="215"/>
      <c r="M890" s="215"/>
      <c r="N890" s="215"/>
      <c r="O890" s="215"/>
      <c r="P890" s="215"/>
      <c r="Q890" s="215"/>
      <c r="R890" s="215"/>
      <c r="S890" s="215"/>
      <c r="T890" s="215"/>
      <c r="U890" s="215"/>
      <c r="V890" s="215"/>
      <c r="W890" s="215"/>
      <c r="X890" s="215"/>
      <c r="Y890" s="215"/>
      <c r="Z890" s="215"/>
    </row>
    <row r="891" spans="1:26" ht="14.25" customHeight="1" x14ac:dyDescent="0.3">
      <c r="A891" s="215"/>
      <c r="B891" s="215"/>
      <c r="C891" s="215"/>
      <c r="D891" s="215"/>
      <c r="E891" s="215"/>
      <c r="F891" s="215"/>
      <c r="G891" s="215"/>
      <c r="H891" s="215"/>
      <c r="I891" s="215"/>
      <c r="J891" s="215"/>
      <c r="K891" s="215"/>
      <c r="L891" s="215"/>
      <c r="M891" s="215"/>
      <c r="N891" s="215"/>
      <c r="O891" s="215"/>
      <c r="P891" s="215"/>
      <c r="Q891" s="215"/>
      <c r="R891" s="215"/>
      <c r="S891" s="215"/>
      <c r="T891" s="215"/>
      <c r="U891" s="215"/>
      <c r="V891" s="215"/>
      <c r="W891" s="215"/>
      <c r="X891" s="215"/>
      <c r="Y891" s="215"/>
      <c r="Z891" s="215"/>
    </row>
    <row r="892" spans="1:26" ht="14.25" customHeight="1" x14ac:dyDescent="0.3">
      <c r="A892" s="215"/>
      <c r="B892" s="215"/>
      <c r="C892" s="215"/>
      <c r="D892" s="215"/>
      <c r="E892" s="215"/>
      <c r="F892" s="215"/>
      <c r="G892" s="215"/>
      <c r="H892" s="215"/>
      <c r="I892" s="215"/>
      <c r="J892" s="215"/>
      <c r="K892" s="215"/>
      <c r="L892" s="215"/>
      <c r="M892" s="215"/>
      <c r="N892" s="215"/>
      <c r="O892" s="215"/>
      <c r="P892" s="215"/>
      <c r="Q892" s="215"/>
      <c r="R892" s="215"/>
      <c r="S892" s="215"/>
      <c r="T892" s="215"/>
      <c r="U892" s="215"/>
      <c r="V892" s="215"/>
      <c r="W892" s="215"/>
      <c r="X892" s="215"/>
      <c r="Y892" s="215"/>
      <c r="Z892" s="215"/>
    </row>
    <row r="893" spans="1:26" ht="14.25" customHeight="1" x14ac:dyDescent="0.3">
      <c r="A893" s="215"/>
      <c r="B893" s="215"/>
      <c r="C893" s="215"/>
      <c r="D893" s="215"/>
      <c r="E893" s="215"/>
      <c r="F893" s="215"/>
      <c r="G893" s="215"/>
      <c r="H893" s="215"/>
      <c r="I893" s="215"/>
      <c r="J893" s="215"/>
      <c r="K893" s="215"/>
      <c r="L893" s="215"/>
      <c r="M893" s="215"/>
      <c r="N893" s="215"/>
      <c r="O893" s="215"/>
      <c r="P893" s="215"/>
      <c r="Q893" s="215"/>
      <c r="R893" s="215"/>
      <c r="S893" s="215"/>
      <c r="T893" s="215"/>
      <c r="U893" s="215"/>
      <c r="V893" s="215"/>
      <c r="W893" s="215"/>
      <c r="X893" s="215"/>
      <c r="Y893" s="215"/>
      <c r="Z893" s="215"/>
    </row>
    <row r="894" spans="1:26" ht="14.25" customHeight="1" x14ac:dyDescent="0.3">
      <c r="A894" s="215"/>
      <c r="B894" s="215"/>
      <c r="C894" s="215"/>
      <c r="D894" s="215"/>
      <c r="E894" s="215"/>
      <c r="F894" s="215"/>
      <c r="G894" s="215"/>
      <c r="H894" s="215"/>
      <c r="I894" s="215"/>
      <c r="J894" s="215"/>
      <c r="K894" s="215"/>
      <c r="L894" s="215"/>
      <c r="M894" s="215"/>
      <c r="N894" s="215"/>
      <c r="O894" s="215"/>
      <c r="P894" s="215"/>
      <c r="Q894" s="215"/>
      <c r="R894" s="215"/>
      <c r="S894" s="215"/>
      <c r="T894" s="215"/>
      <c r="U894" s="215"/>
      <c r="V894" s="215"/>
      <c r="W894" s="215"/>
      <c r="X894" s="215"/>
      <c r="Y894" s="215"/>
      <c r="Z894" s="215"/>
    </row>
    <row r="895" spans="1:26" ht="14.25" customHeight="1" x14ac:dyDescent="0.3">
      <c r="A895" s="215"/>
      <c r="B895" s="215"/>
      <c r="C895" s="215"/>
      <c r="D895" s="215"/>
      <c r="E895" s="215"/>
      <c r="F895" s="215"/>
      <c r="G895" s="215"/>
      <c r="H895" s="215"/>
      <c r="I895" s="215"/>
      <c r="J895" s="215"/>
      <c r="K895" s="215"/>
      <c r="L895" s="215"/>
      <c r="M895" s="215"/>
      <c r="N895" s="215"/>
      <c r="O895" s="215"/>
      <c r="P895" s="215"/>
      <c r="Q895" s="215"/>
      <c r="R895" s="215"/>
      <c r="S895" s="215"/>
      <c r="T895" s="215"/>
      <c r="U895" s="215"/>
      <c r="V895" s="215"/>
      <c r="W895" s="215"/>
      <c r="X895" s="215"/>
      <c r="Y895" s="215"/>
      <c r="Z895" s="215"/>
    </row>
    <row r="896" spans="1:26" ht="14.25" customHeight="1" x14ac:dyDescent="0.3">
      <c r="A896" s="215"/>
      <c r="B896" s="215"/>
      <c r="C896" s="215"/>
      <c r="D896" s="215"/>
      <c r="E896" s="215"/>
      <c r="F896" s="215"/>
      <c r="G896" s="215"/>
      <c r="H896" s="215"/>
      <c r="I896" s="215"/>
      <c r="J896" s="215"/>
      <c r="K896" s="215"/>
      <c r="L896" s="215"/>
      <c r="M896" s="215"/>
      <c r="N896" s="215"/>
      <c r="O896" s="215"/>
      <c r="P896" s="215"/>
      <c r="Q896" s="215"/>
      <c r="R896" s="215"/>
      <c r="S896" s="215"/>
      <c r="T896" s="215"/>
      <c r="U896" s="215"/>
      <c r="V896" s="215"/>
      <c r="W896" s="215"/>
      <c r="X896" s="215"/>
      <c r="Y896" s="215"/>
      <c r="Z896" s="215"/>
    </row>
    <row r="897" spans="1:26" ht="14.25" customHeight="1" x14ac:dyDescent="0.3">
      <c r="A897" s="215"/>
      <c r="B897" s="215"/>
      <c r="C897" s="215"/>
      <c r="D897" s="215"/>
      <c r="E897" s="215"/>
      <c r="F897" s="215"/>
      <c r="G897" s="215"/>
      <c r="H897" s="215"/>
      <c r="I897" s="215"/>
      <c r="J897" s="215"/>
      <c r="K897" s="215"/>
      <c r="L897" s="215"/>
      <c r="M897" s="215"/>
      <c r="N897" s="215"/>
      <c r="O897" s="215"/>
      <c r="P897" s="215"/>
      <c r="Q897" s="215"/>
      <c r="R897" s="215"/>
      <c r="S897" s="215"/>
      <c r="T897" s="215"/>
      <c r="U897" s="215"/>
      <c r="V897" s="215"/>
      <c r="W897" s="215"/>
      <c r="X897" s="215"/>
      <c r="Y897" s="215"/>
      <c r="Z897" s="215"/>
    </row>
    <row r="898" spans="1:26" ht="14.25" customHeight="1" x14ac:dyDescent="0.3">
      <c r="A898" s="215"/>
      <c r="B898" s="215"/>
      <c r="C898" s="215"/>
      <c r="D898" s="215"/>
      <c r="E898" s="215"/>
      <c r="F898" s="215"/>
      <c r="G898" s="215"/>
      <c r="H898" s="215"/>
      <c r="I898" s="215"/>
      <c r="J898" s="215"/>
      <c r="K898" s="215"/>
      <c r="L898" s="215"/>
      <c r="M898" s="215"/>
      <c r="N898" s="215"/>
      <c r="O898" s="215"/>
      <c r="P898" s="215"/>
      <c r="Q898" s="215"/>
      <c r="R898" s="215"/>
      <c r="S898" s="215"/>
      <c r="T898" s="215"/>
      <c r="U898" s="215"/>
      <c r="V898" s="215"/>
      <c r="W898" s="215"/>
      <c r="X898" s="215"/>
      <c r="Y898" s="215"/>
      <c r="Z898" s="215"/>
    </row>
    <row r="899" spans="1:26" ht="14.25" customHeight="1" x14ac:dyDescent="0.3">
      <c r="A899" s="215"/>
      <c r="B899" s="215"/>
      <c r="C899" s="215"/>
      <c r="D899" s="215"/>
      <c r="E899" s="215"/>
      <c r="F899" s="215"/>
      <c r="G899" s="215"/>
      <c r="H899" s="215"/>
      <c r="I899" s="215"/>
      <c r="J899" s="215"/>
      <c r="K899" s="215"/>
      <c r="L899" s="215"/>
      <c r="M899" s="215"/>
      <c r="N899" s="215"/>
      <c r="O899" s="215"/>
      <c r="P899" s="215"/>
      <c r="Q899" s="215"/>
      <c r="R899" s="215"/>
      <c r="S899" s="215"/>
      <c r="T899" s="215"/>
      <c r="U899" s="215"/>
      <c r="V899" s="215"/>
      <c r="W899" s="215"/>
      <c r="X899" s="215"/>
      <c r="Y899" s="215"/>
      <c r="Z899" s="215"/>
    </row>
    <row r="900" spans="1:26" ht="14.25" customHeight="1" x14ac:dyDescent="0.3">
      <c r="A900" s="215"/>
      <c r="B900" s="215"/>
      <c r="C900" s="215"/>
      <c r="D900" s="215"/>
      <c r="E900" s="215"/>
      <c r="F900" s="215"/>
      <c r="G900" s="215"/>
      <c r="H900" s="215"/>
      <c r="I900" s="215"/>
      <c r="J900" s="215"/>
      <c r="K900" s="215"/>
      <c r="L900" s="215"/>
      <c r="M900" s="215"/>
      <c r="N900" s="215"/>
      <c r="O900" s="215"/>
      <c r="P900" s="215"/>
      <c r="Q900" s="215"/>
      <c r="R900" s="215"/>
      <c r="S900" s="215"/>
      <c r="T900" s="215"/>
      <c r="U900" s="215"/>
      <c r="V900" s="215"/>
      <c r="W900" s="215"/>
      <c r="X900" s="215"/>
      <c r="Y900" s="215"/>
      <c r="Z900" s="215"/>
    </row>
    <row r="901" spans="1:26" ht="14.25" customHeight="1" x14ac:dyDescent="0.3">
      <c r="A901" s="215"/>
      <c r="B901" s="215"/>
      <c r="C901" s="215"/>
      <c r="D901" s="215"/>
      <c r="E901" s="215"/>
      <c r="F901" s="215"/>
      <c r="G901" s="215"/>
      <c r="H901" s="215"/>
      <c r="I901" s="215"/>
      <c r="J901" s="215"/>
      <c r="K901" s="215"/>
      <c r="L901" s="215"/>
      <c r="M901" s="215"/>
      <c r="N901" s="215"/>
      <c r="O901" s="215"/>
      <c r="P901" s="215"/>
      <c r="Q901" s="215"/>
      <c r="R901" s="215"/>
      <c r="S901" s="215"/>
      <c r="T901" s="215"/>
      <c r="U901" s="215"/>
      <c r="V901" s="215"/>
      <c r="W901" s="215"/>
      <c r="X901" s="215"/>
      <c r="Y901" s="215"/>
      <c r="Z901" s="215"/>
    </row>
    <row r="902" spans="1:26" ht="14.25" customHeight="1" x14ac:dyDescent="0.3">
      <c r="A902" s="215"/>
      <c r="B902" s="215"/>
      <c r="C902" s="215"/>
      <c r="D902" s="215"/>
      <c r="E902" s="215"/>
      <c r="F902" s="215"/>
      <c r="G902" s="215"/>
      <c r="H902" s="215"/>
      <c r="I902" s="215"/>
      <c r="J902" s="215"/>
      <c r="K902" s="215"/>
      <c r="L902" s="215"/>
      <c r="M902" s="215"/>
      <c r="N902" s="215"/>
      <c r="O902" s="215"/>
      <c r="P902" s="215"/>
      <c r="Q902" s="215"/>
      <c r="R902" s="215"/>
      <c r="S902" s="215"/>
      <c r="T902" s="215"/>
      <c r="U902" s="215"/>
      <c r="V902" s="215"/>
      <c r="W902" s="215"/>
      <c r="X902" s="215"/>
      <c r="Y902" s="215"/>
      <c r="Z902" s="215"/>
    </row>
    <row r="903" spans="1:26" ht="14.25" customHeight="1" x14ac:dyDescent="0.3">
      <c r="A903" s="215"/>
      <c r="B903" s="215"/>
      <c r="C903" s="215"/>
      <c r="D903" s="215"/>
      <c r="E903" s="215"/>
      <c r="F903" s="215"/>
      <c r="G903" s="215"/>
      <c r="H903" s="215"/>
      <c r="I903" s="215"/>
      <c r="J903" s="215"/>
      <c r="K903" s="215"/>
      <c r="L903" s="215"/>
      <c r="M903" s="215"/>
      <c r="N903" s="215"/>
      <c r="O903" s="215"/>
      <c r="P903" s="215"/>
      <c r="Q903" s="215"/>
      <c r="R903" s="215"/>
      <c r="S903" s="215"/>
      <c r="T903" s="215"/>
      <c r="U903" s="215"/>
      <c r="V903" s="215"/>
      <c r="W903" s="215"/>
      <c r="X903" s="215"/>
      <c r="Y903" s="215"/>
      <c r="Z903" s="215"/>
    </row>
    <row r="904" spans="1:26" ht="14.25" customHeight="1" x14ac:dyDescent="0.3">
      <c r="A904" s="215"/>
      <c r="B904" s="215"/>
      <c r="C904" s="215"/>
      <c r="D904" s="215"/>
      <c r="E904" s="215"/>
      <c r="F904" s="215"/>
      <c r="G904" s="215"/>
      <c r="H904" s="215"/>
      <c r="I904" s="215"/>
      <c r="J904" s="215"/>
      <c r="K904" s="215"/>
      <c r="L904" s="215"/>
      <c r="M904" s="215"/>
      <c r="N904" s="215"/>
      <c r="O904" s="215"/>
      <c r="P904" s="215"/>
      <c r="Q904" s="215"/>
      <c r="R904" s="215"/>
      <c r="S904" s="215"/>
      <c r="T904" s="215"/>
      <c r="U904" s="215"/>
      <c r="V904" s="215"/>
      <c r="W904" s="215"/>
      <c r="X904" s="215"/>
      <c r="Y904" s="215"/>
      <c r="Z904" s="215"/>
    </row>
    <row r="905" spans="1:26" ht="14.25" customHeight="1" x14ac:dyDescent="0.3">
      <c r="A905" s="215"/>
      <c r="B905" s="215"/>
      <c r="C905" s="215"/>
      <c r="D905" s="215"/>
      <c r="E905" s="215"/>
      <c r="F905" s="215"/>
      <c r="G905" s="215"/>
      <c r="H905" s="215"/>
      <c r="I905" s="215"/>
      <c r="J905" s="215"/>
      <c r="K905" s="215"/>
      <c r="L905" s="215"/>
      <c r="M905" s="215"/>
      <c r="N905" s="215"/>
      <c r="O905" s="215"/>
      <c r="P905" s="215"/>
      <c r="Q905" s="215"/>
      <c r="R905" s="215"/>
      <c r="S905" s="215"/>
      <c r="T905" s="215"/>
      <c r="U905" s="215"/>
      <c r="V905" s="215"/>
      <c r="W905" s="215"/>
      <c r="X905" s="215"/>
      <c r="Y905" s="215"/>
      <c r="Z905" s="215"/>
    </row>
    <row r="906" spans="1:26" ht="14.25" customHeight="1" x14ac:dyDescent="0.3">
      <c r="A906" s="215"/>
      <c r="B906" s="215"/>
      <c r="C906" s="215"/>
      <c r="D906" s="215"/>
      <c r="E906" s="215"/>
      <c r="F906" s="215"/>
      <c r="G906" s="215"/>
      <c r="H906" s="215"/>
      <c r="I906" s="215"/>
      <c r="J906" s="215"/>
      <c r="K906" s="215"/>
      <c r="L906" s="215"/>
      <c r="M906" s="215"/>
      <c r="N906" s="215"/>
      <c r="O906" s="215"/>
      <c r="P906" s="215"/>
      <c r="Q906" s="215"/>
      <c r="R906" s="215"/>
      <c r="S906" s="215"/>
      <c r="T906" s="215"/>
      <c r="U906" s="215"/>
      <c r="V906" s="215"/>
      <c r="W906" s="215"/>
      <c r="X906" s="215"/>
      <c r="Y906" s="215"/>
      <c r="Z906" s="215"/>
    </row>
    <row r="907" spans="1:26" ht="14.25" customHeight="1" x14ac:dyDescent="0.3">
      <c r="A907" s="215"/>
      <c r="B907" s="215"/>
      <c r="C907" s="215"/>
      <c r="D907" s="215"/>
      <c r="E907" s="215"/>
      <c r="F907" s="215"/>
      <c r="G907" s="215"/>
      <c r="H907" s="215"/>
      <c r="I907" s="215"/>
      <c r="J907" s="215"/>
      <c r="K907" s="215"/>
      <c r="L907" s="215"/>
      <c r="M907" s="215"/>
      <c r="N907" s="215"/>
      <c r="O907" s="215"/>
      <c r="P907" s="215"/>
      <c r="Q907" s="215"/>
      <c r="R907" s="215"/>
      <c r="S907" s="215"/>
      <c r="T907" s="215"/>
      <c r="U907" s="215"/>
      <c r="V907" s="215"/>
      <c r="W907" s="215"/>
      <c r="X907" s="215"/>
      <c r="Y907" s="215"/>
      <c r="Z907" s="215"/>
    </row>
    <row r="908" spans="1:26" ht="14.25" customHeight="1" x14ac:dyDescent="0.3">
      <c r="A908" s="215"/>
      <c r="B908" s="215"/>
      <c r="C908" s="215"/>
      <c r="D908" s="215"/>
      <c r="E908" s="215"/>
      <c r="F908" s="215"/>
      <c r="G908" s="215"/>
      <c r="H908" s="215"/>
      <c r="I908" s="215"/>
      <c r="J908" s="215"/>
      <c r="K908" s="215"/>
      <c r="L908" s="215"/>
      <c r="M908" s="215"/>
      <c r="N908" s="215"/>
      <c r="O908" s="215"/>
      <c r="P908" s="215"/>
      <c r="Q908" s="215"/>
      <c r="R908" s="215"/>
      <c r="S908" s="215"/>
      <c r="T908" s="215"/>
      <c r="U908" s="215"/>
      <c r="V908" s="215"/>
      <c r="W908" s="215"/>
      <c r="X908" s="215"/>
      <c r="Y908" s="215"/>
      <c r="Z908" s="215"/>
    </row>
    <row r="909" spans="1:26" ht="14.25" customHeight="1" x14ac:dyDescent="0.3">
      <c r="A909" s="215"/>
      <c r="B909" s="215"/>
      <c r="C909" s="215"/>
      <c r="D909" s="215"/>
      <c r="E909" s="215"/>
      <c r="F909" s="215"/>
      <c r="G909" s="215"/>
      <c r="H909" s="215"/>
      <c r="I909" s="215"/>
      <c r="J909" s="215"/>
      <c r="K909" s="215"/>
      <c r="L909" s="215"/>
      <c r="M909" s="215"/>
      <c r="N909" s="215"/>
      <c r="O909" s="215"/>
      <c r="P909" s="215"/>
      <c r="Q909" s="215"/>
      <c r="R909" s="215"/>
      <c r="S909" s="215"/>
      <c r="T909" s="215"/>
      <c r="U909" s="215"/>
      <c r="V909" s="215"/>
      <c r="W909" s="215"/>
      <c r="X909" s="215"/>
      <c r="Y909" s="215"/>
      <c r="Z909" s="215"/>
    </row>
    <row r="910" spans="1:26" ht="14.25" customHeight="1" x14ac:dyDescent="0.3">
      <c r="A910" s="215"/>
      <c r="B910" s="215"/>
      <c r="C910" s="215"/>
      <c r="D910" s="215"/>
      <c r="E910" s="215"/>
      <c r="F910" s="215"/>
      <c r="G910" s="215"/>
      <c r="H910" s="215"/>
      <c r="I910" s="215"/>
      <c r="J910" s="215"/>
      <c r="K910" s="215"/>
      <c r="L910" s="215"/>
      <c r="M910" s="215"/>
      <c r="N910" s="215"/>
      <c r="O910" s="215"/>
      <c r="P910" s="215"/>
      <c r="Q910" s="215"/>
      <c r="R910" s="215"/>
      <c r="S910" s="215"/>
      <c r="T910" s="215"/>
      <c r="U910" s="215"/>
      <c r="V910" s="215"/>
      <c r="W910" s="215"/>
      <c r="X910" s="215"/>
      <c r="Y910" s="215"/>
      <c r="Z910" s="215"/>
    </row>
    <row r="911" spans="1:26" ht="14.25" customHeight="1" x14ac:dyDescent="0.3">
      <c r="A911" s="215"/>
      <c r="B911" s="215"/>
      <c r="C911" s="215"/>
      <c r="D911" s="215"/>
      <c r="E911" s="215"/>
      <c r="F911" s="215"/>
      <c r="G911" s="215"/>
      <c r="H911" s="215"/>
      <c r="I911" s="215"/>
      <c r="J911" s="215"/>
      <c r="K911" s="215"/>
      <c r="L911" s="215"/>
      <c r="M911" s="215"/>
      <c r="N911" s="215"/>
      <c r="O911" s="215"/>
      <c r="P911" s="215"/>
      <c r="Q911" s="215"/>
      <c r="R911" s="215"/>
      <c r="S911" s="215"/>
      <c r="T911" s="215"/>
      <c r="U911" s="215"/>
      <c r="V911" s="215"/>
      <c r="W911" s="215"/>
      <c r="X911" s="215"/>
      <c r="Y911" s="215"/>
      <c r="Z911" s="215"/>
    </row>
    <row r="912" spans="1:26" ht="14.25" customHeight="1" x14ac:dyDescent="0.3">
      <c r="A912" s="215"/>
      <c r="B912" s="215"/>
      <c r="C912" s="215"/>
      <c r="D912" s="215"/>
      <c r="E912" s="215"/>
      <c r="F912" s="215"/>
      <c r="G912" s="215"/>
      <c r="H912" s="215"/>
      <c r="I912" s="215"/>
      <c r="J912" s="215"/>
      <c r="K912" s="215"/>
      <c r="L912" s="215"/>
      <c r="M912" s="215"/>
      <c r="N912" s="215"/>
      <c r="O912" s="215"/>
      <c r="P912" s="215"/>
      <c r="Q912" s="215"/>
      <c r="R912" s="215"/>
      <c r="S912" s="215"/>
      <c r="T912" s="215"/>
      <c r="U912" s="215"/>
      <c r="V912" s="215"/>
      <c r="W912" s="215"/>
      <c r="X912" s="215"/>
      <c r="Y912" s="215"/>
      <c r="Z912" s="215"/>
    </row>
    <row r="913" spans="1:26" ht="14.25" customHeight="1" x14ac:dyDescent="0.3">
      <c r="A913" s="215"/>
      <c r="B913" s="215"/>
      <c r="C913" s="215"/>
      <c r="D913" s="215"/>
      <c r="E913" s="215"/>
      <c r="F913" s="215"/>
      <c r="G913" s="215"/>
      <c r="H913" s="215"/>
      <c r="I913" s="215"/>
      <c r="J913" s="215"/>
      <c r="K913" s="215"/>
      <c r="L913" s="215"/>
      <c r="M913" s="215"/>
      <c r="N913" s="215"/>
      <c r="O913" s="215"/>
      <c r="P913" s="215"/>
      <c r="Q913" s="215"/>
      <c r="R913" s="215"/>
      <c r="S913" s="215"/>
      <c r="T913" s="215"/>
      <c r="U913" s="215"/>
      <c r="V913" s="215"/>
      <c r="W913" s="215"/>
      <c r="X913" s="215"/>
      <c r="Y913" s="215"/>
      <c r="Z913" s="215"/>
    </row>
    <row r="914" spans="1:26" ht="14.25" customHeight="1" x14ac:dyDescent="0.3">
      <c r="A914" s="215"/>
      <c r="B914" s="215"/>
      <c r="C914" s="215"/>
      <c r="D914" s="215"/>
      <c r="E914" s="215"/>
      <c r="F914" s="215"/>
      <c r="G914" s="215"/>
      <c r="H914" s="215"/>
      <c r="I914" s="215"/>
      <c r="J914" s="215"/>
      <c r="K914" s="215"/>
      <c r="L914" s="215"/>
      <c r="M914" s="215"/>
      <c r="N914" s="215"/>
      <c r="O914" s="215"/>
      <c r="P914" s="215"/>
      <c r="Q914" s="215"/>
      <c r="R914" s="215"/>
      <c r="S914" s="215"/>
      <c r="T914" s="215"/>
      <c r="U914" s="215"/>
      <c r="V914" s="215"/>
      <c r="W914" s="215"/>
      <c r="X914" s="215"/>
      <c r="Y914" s="215"/>
      <c r="Z914" s="215"/>
    </row>
    <row r="915" spans="1:26" ht="14.25" customHeight="1" x14ac:dyDescent="0.3">
      <c r="A915" s="215"/>
      <c r="B915" s="215"/>
      <c r="C915" s="215"/>
      <c r="D915" s="215"/>
      <c r="E915" s="215"/>
      <c r="F915" s="215"/>
      <c r="G915" s="215"/>
      <c r="H915" s="215"/>
      <c r="I915" s="215"/>
      <c r="J915" s="215"/>
      <c r="K915" s="215"/>
      <c r="L915" s="215"/>
      <c r="M915" s="215"/>
      <c r="N915" s="215"/>
      <c r="O915" s="215"/>
      <c r="P915" s="215"/>
      <c r="Q915" s="215"/>
      <c r="R915" s="215"/>
      <c r="S915" s="215"/>
      <c r="T915" s="215"/>
      <c r="U915" s="215"/>
      <c r="V915" s="215"/>
      <c r="W915" s="215"/>
      <c r="X915" s="215"/>
      <c r="Y915" s="215"/>
      <c r="Z915" s="215"/>
    </row>
    <row r="916" spans="1:26" ht="14.25" customHeight="1" x14ac:dyDescent="0.3">
      <c r="A916" s="215"/>
      <c r="B916" s="215"/>
      <c r="C916" s="215"/>
      <c r="D916" s="215"/>
      <c r="E916" s="215"/>
      <c r="F916" s="215"/>
      <c r="G916" s="215"/>
      <c r="H916" s="215"/>
      <c r="I916" s="215"/>
      <c r="J916" s="215"/>
      <c r="K916" s="215"/>
      <c r="L916" s="215"/>
      <c r="M916" s="215"/>
      <c r="N916" s="215"/>
      <c r="O916" s="215"/>
      <c r="P916" s="215"/>
      <c r="Q916" s="215"/>
      <c r="R916" s="215"/>
      <c r="S916" s="215"/>
      <c r="T916" s="215"/>
      <c r="U916" s="215"/>
      <c r="V916" s="215"/>
      <c r="W916" s="215"/>
      <c r="X916" s="215"/>
      <c r="Y916" s="215"/>
      <c r="Z916" s="215"/>
    </row>
    <row r="917" spans="1:26" ht="14.25" customHeight="1" x14ac:dyDescent="0.3">
      <c r="A917" s="215"/>
      <c r="B917" s="215"/>
      <c r="C917" s="215"/>
      <c r="D917" s="215"/>
      <c r="E917" s="215"/>
      <c r="F917" s="215"/>
      <c r="G917" s="215"/>
      <c r="H917" s="215"/>
      <c r="I917" s="215"/>
      <c r="J917" s="215"/>
      <c r="K917" s="215"/>
      <c r="L917" s="215"/>
      <c r="M917" s="215"/>
      <c r="N917" s="215"/>
      <c r="O917" s="215"/>
      <c r="P917" s="215"/>
      <c r="Q917" s="215"/>
      <c r="R917" s="215"/>
      <c r="S917" s="215"/>
      <c r="T917" s="215"/>
      <c r="U917" s="215"/>
      <c r="V917" s="215"/>
      <c r="W917" s="215"/>
      <c r="X917" s="215"/>
      <c r="Y917" s="215"/>
      <c r="Z917" s="215"/>
    </row>
    <row r="918" spans="1:26" ht="14.25" customHeight="1" x14ac:dyDescent="0.3">
      <c r="A918" s="215"/>
      <c r="B918" s="215"/>
      <c r="C918" s="215"/>
      <c r="D918" s="215"/>
      <c r="E918" s="215"/>
      <c r="F918" s="215"/>
      <c r="G918" s="215"/>
      <c r="H918" s="215"/>
      <c r="I918" s="215"/>
      <c r="J918" s="215"/>
      <c r="K918" s="215"/>
      <c r="L918" s="215"/>
      <c r="M918" s="215"/>
      <c r="N918" s="215"/>
      <c r="O918" s="215"/>
      <c r="P918" s="215"/>
      <c r="Q918" s="215"/>
      <c r="R918" s="215"/>
      <c r="S918" s="215"/>
      <c r="T918" s="215"/>
      <c r="U918" s="215"/>
      <c r="V918" s="215"/>
      <c r="W918" s="215"/>
      <c r="X918" s="215"/>
      <c r="Y918" s="215"/>
      <c r="Z918" s="215"/>
    </row>
    <row r="919" spans="1:26" ht="14.25" customHeight="1" x14ac:dyDescent="0.3">
      <c r="A919" s="215"/>
      <c r="B919" s="215"/>
      <c r="C919" s="215"/>
      <c r="D919" s="215"/>
      <c r="E919" s="215"/>
      <c r="F919" s="215"/>
      <c r="G919" s="215"/>
      <c r="H919" s="215"/>
      <c r="I919" s="215"/>
      <c r="J919" s="215"/>
      <c r="K919" s="215"/>
      <c r="L919" s="215"/>
      <c r="M919" s="215"/>
      <c r="N919" s="215"/>
      <c r="O919" s="215"/>
      <c r="P919" s="215"/>
      <c r="Q919" s="215"/>
      <c r="R919" s="215"/>
      <c r="S919" s="215"/>
      <c r="T919" s="215"/>
      <c r="U919" s="215"/>
      <c r="V919" s="215"/>
      <c r="W919" s="215"/>
      <c r="X919" s="215"/>
      <c r="Y919" s="215"/>
      <c r="Z919" s="215"/>
    </row>
    <row r="920" spans="1:26" ht="14.25" customHeight="1" x14ac:dyDescent="0.3">
      <c r="A920" s="215"/>
      <c r="B920" s="215"/>
      <c r="C920" s="215"/>
      <c r="D920" s="215"/>
      <c r="E920" s="215"/>
      <c r="F920" s="215"/>
      <c r="G920" s="215"/>
      <c r="H920" s="215"/>
      <c r="I920" s="215"/>
      <c r="J920" s="215"/>
      <c r="K920" s="215"/>
      <c r="L920" s="215"/>
      <c r="M920" s="215"/>
      <c r="N920" s="215"/>
      <c r="O920" s="215"/>
      <c r="P920" s="215"/>
      <c r="Q920" s="215"/>
      <c r="R920" s="215"/>
      <c r="S920" s="215"/>
      <c r="T920" s="215"/>
      <c r="U920" s="215"/>
      <c r="V920" s="215"/>
      <c r="W920" s="215"/>
      <c r="X920" s="215"/>
      <c r="Y920" s="215"/>
      <c r="Z920" s="215"/>
    </row>
    <row r="921" spans="1:26" ht="14.25" customHeight="1" x14ac:dyDescent="0.3">
      <c r="A921" s="215"/>
      <c r="B921" s="215"/>
      <c r="C921" s="215"/>
      <c r="D921" s="215"/>
      <c r="E921" s="215"/>
      <c r="F921" s="215"/>
      <c r="G921" s="215"/>
      <c r="H921" s="215"/>
      <c r="I921" s="215"/>
      <c r="J921" s="215"/>
      <c r="K921" s="215"/>
      <c r="L921" s="215"/>
      <c r="M921" s="215"/>
      <c r="N921" s="215"/>
      <c r="O921" s="215"/>
      <c r="P921" s="215"/>
      <c r="Q921" s="215"/>
      <c r="R921" s="215"/>
      <c r="S921" s="215"/>
      <c r="T921" s="215"/>
      <c r="U921" s="215"/>
      <c r="V921" s="215"/>
      <c r="W921" s="215"/>
      <c r="X921" s="215"/>
      <c r="Y921" s="215"/>
      <c r="Z921" s="215"/>
    </row>
    <row r="922" spans="1:26" ht="14.25" customHeight="1" x14ac:dyDescent="0.3">
      <c r="A922" s="215"/>
      <c r="B922" s="215"/>
      <c r="C922" s="215"/>
      <c r="D922" s="215"/>
      <c r="E922" s="215"/>
      <c r="F922" s="215"/>
      <c r="G922" s="215"/>
      <c r="H922" s="215"/>
      <c r="I922" s="215"/>
      <c r="J922" s="215"/>
      <c r="K922" s="215"/>
      <c r="L922" s="215"/>
      <c r="M922" s="215"/>
      <c r="N922" s="215"/>
      <c r="O922" s="215"/>
      <c r="P922" s="215"/>
      <c r="Q922" s="215"/>
      <c r="R922" s="215"/>
      <c r="S922" s="215"/>
      <c r="T922" s="215"/>
      <c r="U922" s="215"/>
      <c r="V922" s="215"/>
      <c r="W922" s="215"/>
      <c r="X922" s="215"/>
      <c r="Y922" s="215"/>
      <c r="Z922" s="215"/>
    </row>
    <row r="923" spans="1:26" ht="14.25" customHeight="1" x14ac:dyDescent="0.3">
      <c r="A923" s="215"/>
      <c r="B923" s="215"/>
      <c r="C923" s="215"/>
      <c r="D923" s="215"/>
      <c r="E923" s="215"/>
      <c r="F923" s="215"/>
      <c r="G923" s="215"/>
      <c r="H923" s="215"/>
      <c r="I923" s="215"/>
      <c r="J923" s="215"/>
      <c r="K923" s="215"/>
      <c r="L923" s="215"/>
      <c r="M923" s="215"/>
      <c r="N923" s="215"/>
      <c r="O923" s="215"/>
      <c r="P923" s="215"/>
      <c r="Q923" s="215"/>
      <c r="R923" s="215"/>
      <c r="S923" s="215"/>
      <c r="T923" s="215"/>
      <c r="U923" s="215"/>
      <c r="V923" s="215"/>
      <c r="W923" s="215"/>
      <c r="X923" s="215"/>
      <c r="Y923" s="215"/>
      <c r="Z923" s="215"/>
    </row>
    <row r="924" spans="1:26" ht="14.25" customHeight="1" x14ac:dyDescent="0.3">
      <c r="A924" s="215"/>
      <c r="B924" s="215"/>
      <c r="C924" s="215"/>
      <c r="D924" s="215"/>
      <c r="E924" s="215"/>
      <c r="F924" s="215"/>
      <c r="G924" s="215"/>
      <c r="H924" s="215"/>
      <c r="I924" s="215"/>
      <c r="J924" s="215"/>
      <c r="K924" s="215"/>
      <c r="L924" s="215"/>
      <c r="M924" s="215"/>
      <c r="N924" s="215"/>
      <c r="O924" s="215"/>
      <c r="P924" s="215"/>
      <c r="Q924" s="215"/>
      <c r="R924" s="215"/>
      <c r="S924" s="215"/>
      <c r="T924" s="215"/>
      <c r="U924" s="215"/>
      <c r="V924" s="215"/>
      <c r="W924" s="215"/>
      <c r="X924" s="215"/>
      <c r="Y924" s="215"/>
      <c r="Z924" s="215"/>
    </row>
    <row r="925" spans="1:26" ht="14.25" customHeight="1" x14ac:dyDescent="0.3">
      <c r="A925" s="215"/>
      <c r="B925" s="215"/>
      <c r="C925" s="215"/>
      <c r="D925" s="215"/>
      <c r="E925" s="215"/>
      <c r="F925" s="215"/>
      <c r="G925" s="215"/>
      <c r="H925" s="215"/>
      <c r="I925" s="215"/>
      <c r="J925" s="215"/>
      <c r="K925" s="215"/>
      <c r="L925" s="215"/>
      <c r="M925" s="215"/>
      <c r="N925" s="215"/>
      <c r="O925" s="215"/>
      <c r="P925" s="215"/>
      <c r="Q925" s="215"/>
      <c r="R925" s="215"/>
      <c r="S925" s="215"/>
      <c r="T925" s="215"/>
      <c r="U925" s="215"/>
      <c r="V925" s="215"/>
      <c r="W925" s="215"/>
      <c r="X925" s="215"/>
      <c r="Y925" s="215"/>
      <c r="Z925" s="215"/>
    </row>
    <row r="926" spans="1:26" ht="14.25" customHeight="1" x14ac:dyDescent="0.3">
      <c r="A926" s="215"/>
      <c r="B926" s="215"/>
      <c r="C926" s="215"/>
      <c r="D926" s="215"/>
      <c r="E926" s="215"/>
      <c r="F926" s="215"/>
      <c r="G926" s="215"/>
      <c r="H926" s="215"/>
      <c r="I926" s="215"/>
      <c r="J926" s="215"/>
      <c r="K926" s="215"/>
      <c r="L926" s="215"/>
      <c r="M926" s="215"/>
      <c r="N926" s="215"/>
      <c r="O926" s="215"/>
      <c r="P926" s="215"/>
      <c r="Q926" s="215"/>
      <c r="R926" s="215"/>
      <c r="S926" s="215"/>
      <c r="T926" s="215"/>
      <c r="U926" s="215"/>
      <c r="V926" s="215"/>
      <c r="W926" s="215"/>
      <c r="X926" s="215"/>
      <c r="Y926" s="215"/>
      <c r="Z926" s="215"/>
    </row>
    <row r="927" spans="1:26" ht="14.25" customHeight="1" x14ac:dyDescent="0.3">
      <c r="A927" s="215"/>
      <c r="B927" s="215"/>
      <c r="C927" s="215"/>
      <c r="D927" s="215"/>
      <c r="E927" s="215"/>
      <c r="F927" s="215"/>
      <c r="G927" s="215"/>
      <c r="H927" s="215"/>
      <c r="I927" s="215"/>
      <c r="J927" s="215"/>
      <c r="K927" s="215"/>
      <c r="L927" s="215"/>
      <c r="M927" s="215"/>
      <c r="N927" s="215"/>
      <c r="O927" s="215"/>
      <c r="P927" s="215"/>
      <c r="Q927" s="215"/>
      <c r="R927" s="215"/>
      <c r="S927" s="215"/>
      <c r="T927" s="215"/>
      <c r="U927" s="215"/>
      <c r="V927" s="215"/>
      <c r="W927" s="215"/>
      <c r="X927" s="215"/>
      <c r="Y927" s="215"/>
      <c r="Z927" s="215"/>
    </row>
    <row r="928" spans="1:26" ht="14.25" customHeight="1" x14ac:dyDescent="0.3">
      <c r="A928" s="215"/>
      <c r="B928" s="215"/>
      <c r="C928" s="215"/>
      <c r="D928" s="215"/>
      <c r="E928" s="215"/>
      <c r="F928" s="215"/>
      <c r="G928" s="215"/>
      <c r="H928" s="215"/>
      <c r="I928" s="215"/>
      <c r="J928" s="215"/>
      <c r="K928" s="215"/>
      <c r="L928" s="215"/>
      <c r="M928" s="215"/>
      <c r="N928" s="215"/>
      <c r="O928" s="215"/>
      <c r="P928" s="215"/>
      <c r="Q928" s="215"/>
      <c r="R928" s="215"/>
      <c r="S928" s="215"/>
      <c r="T928" s="215"/>
      <c r="U928" s="215"/>
      <c r="V928" s="215"/>
      <c r="W928" s="215"/>
      <c r="X928" s="215"/>
      <c r="Y928" s="215"/>
      <c r="Z928" s="215"/>
    </row>
    <row r="929" spans="1:26" ht="14.25" customHeight="1" x14ac:dyDescent="0.3">
      <c r="A929" s="215"/>
      <c r="B929" s="215"/>
      <c r="C929" s="215"/>
      <c r="D929" s="215"/>
      <c r="E929" s="215"/>
      <c r="F929" s="215"/>
      <c r="G929" s="215"/>
      <c r="H929" s="215"/>
      <c r="I929" s="215"/>
      <c r="J929" s="215"/>
      <c r="K929" s="215"/>
      <c r="L929" s="215"/>
      <c r="M929" s="215"/>
      <c r="N929" s="215"/>
      <c r="O929" s="215"/>
      <c r="P929" s="215"/>
      <c r="Q929" s="215"/>
      <c r="R929" s="215"/>
      <c r="S929" s="215"/>
      <c r="T929" s="215"/>
      <c r="U929" s="215"/>
      <c r="V929" s="215"/>
      <c r="W929" s="215"/>
      <c r="X929" s="215"/>
      <c r="Y929" s="215"/>
      <c r="Z929" s="215"/>
    </row>
    <row r="930" spans="1:26" ht="14.25" customHeight="1" x14ac:dyDescent="0.3">
      <c r="A930" s="215"/>
      <c r="B930" s="215"/>
      <c r="C930" s="215"/>
      <c r="D930" s="215"/>
      <c r="E930" s="215"/>
      <c r="F930" s="215"/>
      <c r="G930" s="215"/>
      <c r="H930" s="215"/>
      <c r="I930" s="215"/>
      <c r="J930" s="215"/>
      <c r="K930" s="215"/>
      <c r="L930" s="215"/>
      <c r="M930" s="215"/>
      <c r="N930" s="215"/>
      <c r="O930" s="215"/>
      <c r="P930" s="215"/>
      <c r="Q930" s="215"/>
      <c r="R930" s="215"/>
      <c r="S930" s="215"/>
      <c r="T930" s="215"/>
      <c r="U930" s="215"/>
      <c r="V930" s="215"/>
      <c r="W930" s="215"/>
      <c r="X930" s="215"/>
      <c r="Y930" s="215"/>
      <c r="Z930" s="215"/>
    </row>
    <row r="931" spans="1:26" ht="14.25" customHeight="1" x14ac:dyDescent="0.3">
      <c r="A931" s="215"/>
      <c r="B931" s="215"/>
      <c r="C931" s="215"/>
      <c r="D931" s="215"/>
      <c r="E931" s="215"/>
      <c r="F931" s="215"/>
      <c r="G931" s="215"/>
      <c r="H931" s="215"/>
      <c r="I931" s="215"/>
      <c r="J931" s="215"/>
      <c r="K931" s="215"/>
      <c r="L931" s="215"/>
      <c r="M931" s="215"/>
      <c r="N931" s="215"/>
      <c r="O931" s="215"/>
      <c r="P931" s="215"/>
      <c r="Q931" s="215"/>
      <c r="R931" s="215"/>
      <c r="S931" s="215"/>
      <c r="T931" s="215"/>
      <c r="U931" s="215"/>
      <c r="V931" s="215"/>
      <c r="W931" s="215"/>
      <c r="X931" s="215"/>
      <c r="Y931" s="215"/>
      <c r="Z931" s="215"/>
    </row>
    <row r="932" spans="1:26" ht="14.25" customHeight="1" x14ac:dyDescent="0.3">
      <c r="A932" s="215"/>
      <c r="B932" s="215"/>
      <c r="C932" s="215"/>
      <c r="D932" s="215"/>
      <c r="E932" s="215"/>
      <c r="F932" s="215"/>
      <c r="G932" s="215"/>
      <c r="H932" s="215"/>
      <c r="I932" s="215"/>
      <c r="J932" s="215"/>
      <c r="K932" s="215"/>
      <c r="L932" s="215"/>
      <c r="M932" s="215"/>
      <c r="N932" s="215"/>
      <c r="O932" s="215"/>
      <c r="P932" s="215"/>
      <c r="Q932" s="215"/>
      <c r="R932" s="215"/>
      <c r="S932" s="215"/>
      <c r="T932" s="215"/>
      <c r="U932" s="215"/>
      <c r="V932" s="215"/>
      <c r="W932" s="215"/>
      <c r="X932" s="215"/>
      <c r="Y932" s="215"/>
      <c r="Z932" s="215"/>
    </row>
    <row r="933" spans="1:26" ht="14.25" customHeight="1" x14ac:dyDescent="0.3">
      <c r="A933" s="215"/>
      <c r="B933" s="215"/>
      <c r="C933" s="215"/>
      <c r="D933" s="215"/>
      <c r="E933" s="215"/>
      <c r="F933" s="215"/>
      <c r="G933" s="215"/>
      <c r="H933" s="215"/>
      <c r="I933" s="215"/>
      <c r="J933" s="215"/>
      <c r="K933" s="215"/>
      <c r="L933" s="215"/>
      <c r="M933" s="215"/>
      <c r="N933" s="215"/>
      <c r="O933" s="215"/>
      <c r="P933" s="215"/>
      <c r="Q933" s="215"/>
      <c r="R933" s="215"/>
      <c r="S933" s="215"/>
      <c r="T933" s="215"/>
      <c r="U933" s="215"/>
      <c r="V933" s="215"/>
      <c r="W933" s="215"/>
      <c r="X933" s="215"/>
      <c r="Y933" s="215"/>
      <c r="Z933" s="215"/>
    </row>
    <row r="934" spans="1:26" ht="14.25" customHeight="1" x14ac:dyDescent="0.3">
      <c r="A934" s="215"/>
      <c r="B934" s="215"/>
      <c r="C934" s="215"/>
      <c r="D934" s="215"/>
      <c r="E934" s="215"/>
      <c r="F934" s="215"/>
      <c r="G934" s="215"/>
      <c r="H934" s="215"/>
      <c r="I934" s="215"/>
      <c r="J934" s="215"/>
      <c r="K934" s="215"/>
      <c r="L934" s="215"/>
      <c r="M934" s="215"/>
      <c r="N934" s="215"/>
      <c r="O934" s="215"/>
      <c r="P934" s="215"/>
      <c r="Q934" s="215"/>
      <c r="R934" s="215"/>
      <c r="S934" s="215"/>
      <c r="T934" s="215"/>
      <c r="U934" s="215"/>
      <c r="V934" s="215"/>
      <c r="W934" s="215"/>
      <c r="X934" s="215"/>
      <c r="Y934" s="215"/>
      <c r="Z934" s="215"/>
    </row>
    <row r="935" spans="1:26" ht="14.25" customHeight="1" x14ac:dyDescent="0.3">
      <c r="A935" s="215"/>
      <c r="B935" s="215"/>
      <c r="C935" s="215"/>
      <c r="D935" s="215"/>
      <c r="E935" s="215"/>
      <c r="F935" s="215"/>
      <c r="G935" s="215"/>
      <c r="H935" s="215"/>
      <c r="I935" s="215"/>
      <c r="J935" s="215"/>
      <c r="K935" s="215"/>
      <c r="L935" s="215"/>
      <c r="M935" s="215"/>
      <c r="N935" s="215"/>
      <c r="O935" s="215"/>
      <c r="P935" s="215"/>
      <c r="Q935" s="215"/>
      <c r="R935" s="215"/>
      <c r="S935" s="215"/>
      <c r="T935" s="215"/>
      <c r="U935" s="215"/>
      <c r="V935" s="215"/>
      <c r="W935" s="215"/>
      <c r="X935" s="215"/>
      <c r="Y935" s="215"/>
      <c r="Z935" s="215"/>
    </row>
    <row r="936" spans="1:26" ht="14.25" customHeight="1" x14ac:dyDescent="0.3">
      <c r="A936" s="215"/>
      <c r="B936" s="215"/>
      <c r="C936" s="215"/>
      <c r="D936" s="215"/>
      <c r="E936" s="215"/>
      <c r="F936" s="215"/>
      <c r="G936" s="215"/>
      <c r="H936" s="215"/>
      <c r="I936" s="215"/>
      <c r="J936" s="215"/>
      <c r="K936" s="215"/>
      <c r="L936" s="215"/>
      <c r="M936" s="215"/>
      <c r="N936" s="215"/>
      <c r="O936" s="215"/>
      <c r="P936" s="215"/>
      <c r="Q936" s="215"/>
      <c r="R936" s="215"/>
      <c r="S936" s="215"/>
      <c r="T936" s="215"/>
      <c r="U936" s="215"/>
      <c r="V936" s="215"/>
      <c r="W936" s="215"/>
      <c r="X936" s="215"/>
      <c r="Y936" s="215"/>
      <c r="Z936" s="215"/>
    </row>
    <row r="937" spans="1:26" ht="14.25" customHeight="1" x14ac:dyDescent="0.3">
      <c r="A937" s="215"/>
      <c r="B937" s="215"/>
      <c r="C937" s="215"/>
      <c r="D937" s="215"/>
      <c r="E937" s="215"/>
      <c r="F937" s="215"/>
      <c r="G937" s="215"/>
      <c r="H937" s="215"/>
      <c r="I937" s="215"/>
      <c r="J937" s="215"/>
      <c r="K937" s="215"/>
      <c r="L937" s="215"/>
      <c r="M937" s="215"/>
      <c r="N937" s="215"/>
      <c r="O937" s="215"/>
      <c r="P937" s="215"/>
      <c r="Q937" s="215"/>
      <c r="R937" s="215"/>
      <c r="S937" s="215"/>
      <c r="T937" s="215"/>
      <c r="U937" s="215"/>
      <c r="V937" s="215"/>
      <c r="W937" s="215"/>
      <c r="X937" s="215"/>
      <c r="Y937" s="215"/>
      <c r="Z937" s="215"/>
    </row>
    <row r="938" spans="1:26" ht="14.25" customHeight="1" x14ac:dyDescent="0.3">
      <c r="A938" s="215"/>
      <c r="B938" s="215"/>
      <c r="C938" s="215"/>
      <c r="D938" s="215"/>
      <c r="E938" s="215"/>
      <c r="F938" s="215"/>
      <c r="G938" s="215"/>
      <c r="H938" s="215"/>
      <c r="I938" s="215"/>
      <c r="J938" s="215"/>
      <c r="K938" s="215"/>
      <c r="L938" s="215"/>
      <c r="M938" s="215"/>
      <c r="N938" s="215"/>
      <c r="O938" s="215"/>
      <c r="P938" s="215"/>
      <c r="Q938" s="215"/>
      <c r="R938" s="215"/>
      <c r="S938" s="215"/>
      <c r="T938" s="215"/>
      <c r="U938" s="215"/>
      <c r="V938" s="215"/>
      <c r="W938" s="215"/>
      <c r="X938" s="215"/>
      <c r="Y938" s="215"/>
      <c r="Z938" s="215"/>
    </row>
    <row r="939" spans="1:26" ht="14.25" customHeight="1" x14ac:dyDescent="0.3">
      <c r="A939" s="215"/>
      <c r="B939" s="215"/>
      <c r="C939" s="215"/>
      <c r="D939" s="215"/>
      <c r="E939" s="215"/>
      <c r="F939" s="215"/>
      <c r="G939" s="215"/>
      <c r="H939" s="215"/>
      <c r="I939" s="215"/>
      <c r="J939" s="215"/>
      <c r="K939" s="215"/>
      <c r="L939" s="215"/>
      <c r="M939" s="215"/>
      <c r="N939" s="215"/>
      <c r="O939" s="215"/>
      <c r="P939" s="215"/>
      <c r="Q939" s="215"/>
      <c r="R939" s="215"/>
      <c r="S939" s="215"/>
      <c r="T939" s="215"/>
      <c r="U939" s="215"/>
      <c r="V939" s="215"/>
      <c r="W939" s="215"/>
      <c r="X939" s="215"/>
      <c r="Y939" s="215"/>
      <c r="Z939" s="215"/>
    </row>
    <row r="940" spans="1:26" ht="14.25" customHeight="1" x14ac:dyDescent="0.3">
      <c r="A940" s="215"/>
      <c r="B940" s="215"/>
      <c r="C940" s="215"/>
      <c r="D940" s="215"/>
      <c r="E940" s="215"/>
      <c r="F940" s="215"/>
      <c r="G940" s="215"/>
      <c r="H940" s="215"/>
      <c r="I940" s="215"/>
      <c r="J940" s="215"/>
      <c r="K940" s="215"/>
      <c r="L940" s="215"/>
      <c r="M940" s="215"/>
      <c r="N940" s="215"/>
      <c r="O940" s="215"/>
      <c r="P940" s="215"/>
      <c r="Q940" s="215"/>
      <c r="R940" s="215"/>
      <c r="S940" s="215"/>
      <c r="T940" s="215"/>
      <c r="U940" s="215"/>
      <c r="V940" s="215"/>
      <c r="W940" s="215"/>
      <c r="X940" s="215"/>
      <c r="Y940" s="215"/>
      <c r="Z940" s="215"/>
    </row>
    <row r="941" spans="1:26" ht="14.25" customHeight="1" x14ac:dyDescent="0.3">
      <c r="A941" s="215"/>
      <c r="B941" s="215"/>
      <c r="C941" s="215"/>
      <c r="D941" s="215"/>
      <c r="E941" s="215"/>
      <c r="F941" s="215"/>
      <c r="G941" s="215"/>
      <c r="H941" s="215"/>
      <c r="I941" s="215"/>
      <c r="J941" s="215"/>
      <c r="K941" s="215"/>
      <c r="L941" s="215"/>
      <c r="M941" s="215"/>
      <c r="N941" s="215"/>
      <c r="O941" s="215"/>
      <c r="P941" s="215"/>
      <c r="Q941" s="215"/>
      <c r="R941" s="215"/>
      <c r="S941" s="215"/>
      <c r="T941" s="215"/>
      <c r="U941" s="215"/>
      <c r="V941" s="215"/>
      <c r="W941" s="215"/>
      <c r="X941" s="215"/>
      <c r="Y941" s="215"/>
      <c r="Z941" s="215"/>
    </row>
    <row r="942" spans="1:26" ht="14.25" customHeight="1" x14ac:dyDescent="0.3">
      <c r="A942" s="215"/>
      <c r="B942" s="215"/>
      <c r="C942" s="215"/>
      <c r="D942" s="215"/>
      <c r="E942" s="215"/>
      <c r="F942" s="215"/>
      <c r="G942" s="215"/>
      <c r="H942" s="215"/>
      <c r="I942" s="215"/>
      <c r="J942" s="215"/>
      <c r="K942" s="215"/>
      <c r="L942" s="215"/>
      <c r="M942" s="215"/>
      <c r="N942" s="215"/>
      <c r="O942" s="215"/>
      <c r="P942" s="215"/>
      <c r="Q942" s="215"/>
      <c r="R942" s="215"/>
      <c r="S942" s="215"/>
      <c r="T942" s="215"/>
      <c r="U942" s="215"/>
      <c r="V942" s="215"/>
      <c r="W942" s="215"/>
      <c r="X942" s="215"/>
      <c r="Y942" s="215"/>
      <c r="Z942" s="215"/>
    </row>
    <row r="943" spans="1:26" ht="14.25" customHeight="1" x14ac:dyDescent="0.3">
      <c r="A943" s="215"/>
      <c r="B943" s="215"/>
      <c r="C943" s="215"/>
      <c r="D943" s="215"/>
      <c r="E943" s="215"/>
      <c r="F943" s="215"/>
      <c r="G943" s="215"/>
      <c r="H943" s="215"/>
      <c r="I943" s="215"/>
      <c r="J943" s="215"/>
      <c r="K943" s="215"/>
      <c r="L943" s="215"/>
      <c r="M943" s="215"/>
      <c r="N943" s="215"/>
      <c r="O943" s="215"/>
      <c r="P943" s="215"/>
      <c r="Q943" s="215"/>
      <c r="R943" s="215"/>
      <c r="S943" s="215"/>
      <c r="T943" s="215"/>
      <c r="U943" s="215"/>
      <c r="V943" s="215"/>
      <c r="W943" s="215"/>
      <c r="X943" s="215"/>
      <c r="Y943" s="215"/>
      <c r="Z943" s="215"/>
    </row>
    <row r="944" spans="1:26" ht="14.25" customHeight="1" x14ac:dyDescent="0.3">
      <c r="A944" s="215"/>
      <c r="B944" s="215"/>
      <c r="C944" s="215"/>
      <c r="D944" s="215"/>
      <c r="E944" s="215"/>
      <c r="F944" s="215"/>
      <c r="G944" s="215"/>
      <c r="H944" s="215"/>
      <c r="I944" s="215"/>
      <c r="J944" s="215"/>
      <c r="K944" s="215"/>
      <c r="L944" s="215"/>
      <c r="M944" s="215"/>
      <c r="N944" s="215"/>
      <c r="O944" s="215"/>
      <c r="P944" s="215"/>
      <c r="Q944" s="215"/>
      <c r="R944" s="215"/>
      <c r="S944" s="215"/>
      <c r="T944" s="215"/>
      <c r="U944" s="215"/>
      <c r="V944" s="215"/>
      <c r="W944" s="215"/>
      <c r="X944" s="215"/>
      <c r="Y944" s="215"/>
      <c r="Z944" s="215"/>
    </row>
    <row r="945" spans="1:26" ht="14.25" customHeight="1" x14ac:dyDescent="0.3">
      <c r="A945" s="215"/>
      <c r="B945" s="215"/>
      <c r="C945" s="215"/>
      <c r="D945" s="215"/>
      <c r="E945" s="215"/>
      <c r="F945" s="215"/>
      <c r="G945" s="215"/>
      <c r="H945" s="215"/>
      <c r="I945" s="215"/>
      <c r="J945" s="215"/>
      <c r="K945" s="215"/>
      <c r="L945" s="215"/>
      <c r="M945" s="215"/>
      <c r="N945" s="215"/>
      <c r="O945" s="215"/>
      <c r="P945" s="215"/>
      <c r="Q945" s="215"/>
      <c r="R945" s="215"/>
      <c r="S945" s="215"/>
      <c r="T945" s="215"/>
      <c r="U945" s="215"/>
      <c r="V945" s="215"/>
      <c r="W945" s="215"/>
      <c r="X945" s="215"/>
      <c r="Y945" s="215"/>
      <c r="Z945" s="215"/>
    </row>
    <row r="946" spans="1:26" ht="14.25" customHeight="1" x14ac:dyDescent="0.3">
      <c r="A946" s="215"/>
      <c r="B946" s="215"/>
      <c r="C946" s="215"/>
      <c r="D946" s="215"/>
      <c r="E946" s="215"/>
      <c r="F946" s="215"/>
      <c r="G946" s="215"/>
      <c r="H946" s="215"/>
      <c r="I946" s="215"/>
      <c r="J946" s="215"/>
      <c r="K946" s="215"/>
      <c r="L946" s="215"/>
      <c r="M946" s="215"/>
      <c r="N946" s="215"/>
      <c r="O946" s="215"/>
      <c r="P946" s="215"/>
      <c r="Q946" s="215"/>
      <c r="R946" s="215"/>
      <c r="S946" s="215"/>
      <c r="T946" s="215"/>
      <c r="U946" s="215"/>
      <c r="V946" s="215"/>
      <c r="W946" s="215"/>
      <c r="X946" s="215"/>
      <c r="Y946" s="215"/>
      <c r="Z946" s="215"/>
    </row>
    <row r="947" spans="1:26" ht="14.25" customHeight="1" x14ac:dyDescent="0.3">
      <c r="A947" s="215"/>
      <c r="B947" s="215"/>
      <c r="C947" s="215"/>
      <c r="D947" s="215"/>
      <c r="E947" s="215"/>
      <c r="F947" s="215"/>
      <c r="G947" s="215"/>
      <c r="H947" s="215"/>
      <c r="I947" s="215"/>
      <c r="J947" s="215"/>
      <c r="K947" s="215"/>
      <c r="L947" s="215"/>
      <c r="M947" s="215"/>
      <c r="N947" s="215"/>
      <c r="O947" s="215"/>
      <c r="P947" s="215"/>
      <c r="Q947" s="215"/>
      <c r="R947" s="215"/>
      <c r="S947" s="215"/>
      <c r="T947" s="215"/>
      <c r="U947" s="215"/>
      <c r="V947" s="215"/>
      <c r="W947" s="215"/>
      <c r="X947" s="215"/>
      <c r="Y947" s="215"/>
      <c r="Z947" s="215"/>
    </row>
    <row r="948" spans="1:26" ht="14.25" customHeight="1" x14ac:dyDescent="0.3">
      <c r="A948" s="215"/>
      <c r="B948" s="215"/>
      <c r="C948" s="215"/>
      <c r="D948" s="215"/>
      <c r="E948" s="215"/>
      <c r="F948" s="215"/>
      <c r="G948" s="215"/>
      <c r="H948" s="215"/>
      <c r="I948" s="215"/>
      <c r="J948" s="215"/>
      <c r="K948" s="215"/>
      <c r="L948" s="215"/>
      <c r="M948" s="215"/>
      <c r="N948" s="215"/>
      <c r="O948" s="215"/>
      <c r="P948" s="215"/>
      <c r="Q948" s="215"/>
      <c r="R948" s="215"/>
      <c r="S948" s="215"/>
      <c r="T948" s="215"/>
      <c r="U948" s="215"/>
      <c r="V948" s="215"/>
      <c r="W948" s="215"/>
      <c r="X948" s="215"/>
      <c r="Y948" s="215"/>
      <c r="Z948" s="215"/>
    </row>
    <row r="949" spans="1:26" ht="14.25" customHeight="1" x14ac:dyDescent="0.3">
      <c r="A949" s="215"/>
      <c r="B949" s="215"/>
      <c r="C949" s="215"/>
      <c r="D949" s="215"/>
      <c r="E949" s="215"/>
      <c r="F949" s="215"/>
      <c r="G949" s="215"/>
      <c r="H949" s="215"/>
      <c r="I949" s="215"/>
      <c r="J949" s="215"/>
      <c r="K949" s="215"/>
      <c r="L949" s="215"/>
      <c r="M949" s="215"/>
      <c r="N949" s="215"/>
      <c r="O949" s="215"/>
      <c r="P949" s="215"/>
      <c r="Q949" s="215"/>
      <c r="R949" s="215"/>
      <c r="S949" s="215"/>
      <c r="T949" s="215"/>
      <c r="U949" s="215"/>
      <c r="V949" s="215"/>
      <c r="W949" s="215"/>
      <c r="X949" s="215"/>
      <c r="Y949" s="215"/>
      <c r="Z949" s="215"/>
    </row>
    <row r="950" spans="1:26" ht="14.25" customHeight="1" x14ac:dyDescent="0.3">
      <c r="A950" s="215"/>
      <c r="B950" s="215"/>
      <c r="C950" s="215"/>
      <c r="D950" s="215"/>
      <c r="E950" s="215"/>
      <c r="F950" s="215"/>
      <c r="G950" s="215"/>
      <c r="H950" s="215"/>
      <c r="I950" s="215"/>
      <c r="J950" s="215"/>
      <c r="K950" s="215"/>
      <c r="L950" s="215"/>
      <c r="M950" s="215"/>
      <c r="N950" s="215"/>
      <c r="O950" s="215"/>
      <c r="P950" s="215"/>
      <c r="Q950" s="215"/>
      <c r="R950" s="215"/>
      <c r="S950" s="215"/>
      <c r="T950" s="215"/>
      <c r="U950" s="215"/>
      <c r="V950" s="215"/>
      <c r="W950" s="215"/>
      <c r="X950" s="215"/>
      <c r="Y950" s="215"/>
      <c r="Z950" s="215"/>
    </row>
    <row r="951" spans="1:26" ht="14.25" customHeight="1" x14ac:dyDescent="0.3">
      <c r="A951" s="215"/>
      <c r="B951" s="215"/>
      <c r="C951" s="215"/>
      <c r="D951" s="215"/>
      <c r="E951" s="215"/>
      <c r="F951" s="215"/>
      <c r="G951" s="215"/>
      <c r="H951" s="215"/>
      <c r="I951" s="215"/>
      <c r="J951" s="215"/>
      <c r="K951" s="215"/>
      <c r="L951" s="215"/>
      <c r="M951" s="215"/>
      <c r="N951" s="215"/>
      <c r="O951" s="215"/>
      <c r="P951" s="215"/>
      <c r="Q951" s="215"/>
      <c r="R951" s="215"/>
      <c r="S951" s="215"/>
      <c r="T951" s="215"/>
      <c r="U951" s="215"/>
      <c r="V951" s="215"/>
      <c r="W951" s="215"/>
      <c r="X951" s="215"/>
      <c r="Y951" s="215"/>
      <c r="Z951" s="215"/>
    </row>
    <row r="952" spans="1:26" ht="14.25" customHeight="1" x14ac:dyDescent="0.3">
      <c r="A952" s="215"/>
      <c r="B952" s="215"/>
      <c r="C952" s="215"/>
      <c r="D952" s="215"/>
      <c r="E952" s="215"/>
      <c r="F952" s="215"/>
      <c r="G952" s="215"/>
      <c r="H952" s="215"/>
      <c r="I952" s="215"/>
      <c r="J952" s="215"/>
      <c r="K952" s="215"/>
      <c r="L952" s="215"/>
      <c r="M952" s="215"/>
      <c r="N952" s="215"/>
      <c r="O952" s="215"/>
      <c r="P952" s="215"/>
      <c r="Q952" s="215"/>
      <c r="R952" s="215"/>
      <c r="S952" s="215"/>
      <c r="T952" s="215"/>
      <c r="U952" s="215"/>
      <c r="V952" s="215"/>
      <c r="W952" s="215"/>
      <c r="X952" s="215"/>
      <c r="Y952" s="215"/>
      <c r="Z952" s="215"/>
    </row>
    <row r="953" spans="1:26" ht="14.25" customHeight="1" x14ac:dyDescent="0.3">
      <c r="A953" s="215"/>
      <c r="B953" s="215"/>
      <c r="C953" s="215"/>
      <c r="D953" s="215"/>
      <c r="E953" s="215"/>
      <c r="F953" s="215"/>
      <c r="G953" s="215"/>
      <c r="H953" s="215"/>
      <c r="I953" s="215"/>
      <c r="J953" s="215"/>
      <c r="K953" s="215"/>
      <c r="L953" s="215"/>
      <c r="M953" s="215"/>
      <c r="N953" s="215"/>
      <c r="O953" s="215"/>
      <c r="P953" s="215"/>
      <c r="Q953" s="215"/>
      <c r="R953" s="215"/>
      <c r="S953" s="215"/>
      <c r="T953" s="215"/>
      <c r="U953" s="215"/>
      <c r="V953" s="215"/>
      <c r="W953" s="215"/>
      <c r="X953" s="215"/>
      <c r="Y953" s="215"/>
      <c r="Z953" s="215"/>
    </row>
    <row r="954" spans="1:26" ht="14.25" customHeight="1" x14ac:dyDescent="0.3">
      <c r="A954" s="215"/>
      <c r="B954" s="215"/>
      <c r="C954" s="215"/>
      <c r="D954" s="215"/>
      <c r="E954" s="215"/>
      <c r="F954" s="215"/>
      <c r="G954" s="215"/>
      <c r="H954" s="215"/>
      <c r="I954" s="215"/>
      <c r="J954" s="215"/>
      <c r="K954" s="215"/>
      <c r="L954" s="215"/>
      <c r="M954" s="215"/>
      <c r="N954" s="215"/>
      <c r="O954" s="215"/>
      <c r="P954" s="215"/>
      <c r="Q954" s="215"/>
      <c r="R954" s="215"/>
      <c r="S954" s="215"/>
      <c r="T954" s="215"/>
      <c r="U954" s="215"/>
      <c r="V954" s="215"/>
      <c r="W954" s="215"/>
      <c r="X954" s="215"/>
      <c r="Y954" s="215"/>
      <c r="Z954" s="215"/>
    </row>
    <row r="955" spans="1:26" ht="14.25" customHeight="1" x14ac:dyDescent="0.3">
      <c r="A955" s="215"/>
      <c r="B955" s="215"/>
      <c r="C955" s="215"/>
      <c r="D955" s="215"/>
      <c r="E955" s="215"/>
      <c r="F955" s="215"/>
      <c r="G955" s="215"/>
      <c r="H955" s="215"/>
      <c r="I955" s="215"/>
      <c r="J955" s="215"/>
      <c r="K955" s="215"/>
      <c r="L955" s="215"/>
      <c r="M955" s="215"/>
      <c r="N955" s="215"/>
      <c r="O955" s="215"/>
      <c r="P955" s="215"/>
      <c r="Q955" s="215"/>
      <c r="R955" s="215"/>
      <c r="S955" s="215"/>
      <c r="T955" s="215"/>
      <c r="U955" s="215"/>
      <c r="V955" s="215"/>
      <c r="W955" s="215"/>
      <c r="X955" s="215"/>
      <c r="Y955" s="215"/>
      <c r="Z955" s="215"/>
    </row>
    <row r="956" spans="1:26" ht="14.25" customHeight="1" x14ac:dyDescent="0.3">
      <c r="A956" s="215"/>
      <c r="B956" s="215"/>
      <c r="C956" s="215"/>
      <c r="D956" s="215"/>
      <c r="E956" s="215"/>
      <c r="F956" s="215"/>
      <c r="G956" s="215"/>
      <c r="H956" s="215"/>
      <c r="I956" s="215"/>
      <c r="J956" s="215"/>
      <c r="K956" s="215"/>
      <c r="L956" s="215"/>
      <c r="M956" s="215"/>
      <c r="N956" s="215"/>
      <c r="O956" s="215"/>
      <c r="P956" s="215"/>
      <c r="Q956" s="215"/>
      <c r="R956" s="215"/>
      <c r="S956" s="215"/>
      <c r="T956" s="215"/>
      <c r="U956" s="215"/>
      <c r="V956" s="215"/>
      <c r="W956" s="215"/>
      <c r="X956" s="215"/>
      <c r="Y956" s="215"/>
      <c r="Z956" s="215"/>
    </row>
    <row r="957" spans="1:26" ht="14.25" customHeight="1" x14ac:dyDescent="0.3">
      <c r="A957" s="215"/>
      <c r="B957" s="215"/>
      <c r="C957" s="215"/>
      <c r="D957" s="215"/>
      <c r="E957" s="215"/>
      <c r="F957" s="215"/>
      <c r="G957" s="215"/>
      <c r="H957" s="215"/>
      <c r="I957" s="215"/>
      <c r="J957" s="215"/>
      <c r="K957" s="215"/>
      <c r="L957" s="215"/>
      <c r="M957" s="215"/>
      <c r="N957" s="215"/>
      <c r="O957" s="215"/>
      <c r="P957" s="215"/>
      <c r="Q957" s="215"/>
      <c r="R957" s="215"/>
      <c r="S957" s="215"/>
      <c r="T957" s="215"/>
      <c r="U957" s="215"/>
      <c r="V957" s="215"/>
      <c r="W957" s="215"/>
      <c r="X957" s="215"/>
      <c r="Y957" s="215"/>
      <c r="Z957" s="215"/>
    </row>
    <row r="958" spans="1:26" ht="14.25" customHeight="1" x14ac:dyDescent="0.3">
      <c r="A958" s="215"/>
      <c r="B958" s="215"/>
      <c r="C958" s="215"/>
      <c r="D958" s="215"/>
      <c r="E958" s="215"/>
      <c r="F958" s="215"/>
      <c r="G958" s="215"/>
      <c r="H958" s="215"/>
      <c r="I958" s="215"/>
      <c r="J958" s="215"/>
      <c r="K958" s="215"/>
      <c r="L958" s="215"/>
      <c r="M958" s="215"/>
      <c r="N958" s="215"/>
      <c r="O958" s="215"/>
      <c r="P958" s="215"/>
      <c r="Q958" s="215"/>
      <c r="R958" s="215"/>
      <c r="S958" s="215"/>
      <c r="T958" s="215"/>
      <c r="U958" s="215"/>
      <c r="V958" s="215"/>
      <c r="W958" s="215"/>
      <c r="X958" s="215"/>
      <c r="Y958" s="215"/>
      <c r="Z958" s="215"/>
    </row>
    <row r="959" spans="1:26" ht="14.25" customHeight="1" x14ac:dyDescent="0.3">
      <c r="A959" s="215"/>
      <c r="B959" s="215"/>
      <c r="C959" s="215"/>
      <c r="D959" s="215"/>
      <c r="E959" s="215"/>
      <c r="F959" s="215"/>
      <c r="G959" s="215"/>
      <c r="H959" s="215"/>
      <c r="I959" s="215"/>
      <c r="J959" s="215"/>
      <c r="K959" s="215"/>
      <c r="L959" s="215"/>
      <c r="M959" s="215"/>
      <c r="N959" s="215"/>
      <c r="O959" s="215"/>
      <c r="P959" s="215"/>
      <c r="Q959" s="215"/>
      <c r="R959" s="215"/>
      <c r="S959" s="215"/>
      <c r="T959" s="215"/>
      <c r="U959" s="215"/>
      <c r="V959" s="215"/>
      <c r="W959" s="215"/>
      <c r="X959" s="215"/>
      <c r="Y959" s="215"/>
      <c r="Z959" s="215"/>
    </row>
    <row r="960" spans="1:26" ht="14.25" customHeight="1" x14ac:dyDescent="0.3">
      <c r="A960" s="215"/>
      <c r="B960" s="215"/>
      <c r="C960" s="215"/>
      <c r="D960" s="215"/>
      <c r="E960" s="215"/>
      <c r="F960" s="215"/>
      <c r="G960" s="215"/>
      <c r="H960" s="215"/>
      <c r="I960" s="215"/>
      <c r="J960" s="215"/>
      <c r="K960" s="215"/>
      <c r="L960" s="215"/>
      <c r="M960" s="215"/>
      <c r="N960" s="215"/>
      <c r="O960" s="215"/>
      <c r="P960" s="215"/>
      <c r="Q960" s="215"/>
      <c r="R960" s="215"/>
      <c r="S960" s="215"/>
      <c r="T960" s="215"/>
      <c r="U960" s="215"/>
      <c r="V960" s="215"/>
      <c r="W960" s="215"/>
      <c r="X960" s="215"/>
      <c r="Y960" s="215"/>
      <c r="Z960" s="215"/>
    </row>
    <row r="961" spans="1:26" ht="14.25" customHeight="1" x14ac:dyDescent="0.3">
      <c r="A961" s="215"/>
      <c r="B961" s="215"/>
      <c r="C961" s="215"/>
      <c r="D961" s="215"/>
      <c r="E961" s="215"/>
      <c r="F961" s="215"/>
      <c r="G961" s="215"/>
      <c r="H961" s="215"/>
      <c r="I961" s="215"/>
      <c r="J961" s="215"/>
      <c r="K961" s="215"/>
      <c r="L961" s="215"/>
      <c r="M961" s="215"/>
      <c r="N961" s="215"/>
      <c r="O961" s="215"/>
      <c r="P961" s="215"/>
      <c r="Q961" s="215"/>
      <c r="R961" s="215"/>
      <c r="S961" s="215"/>
      <c r="T961" s="215"/>
      <c r="U961" s="215"/>
      <c r="V961" s="215"/>
      <c r="W961" s="215"/>
      <c r="X961" s="215"/>
      <c r="Y961" s="215"/>
      <c r="Z961" s="215"/>
    </row>
    <row r="962" spans="1:26" ht="14.25" customHeight="1" x14ac:dyDescent="0.3">
      <c r="A962" s="215"/>
      <c r="B962" s="215"/>
      <c r="C962" s="215"/>
      <c r="D962" s="215"/>
      <c r="E962" s="215"/>
      <c r="F962" s="215"/>
      <c r="G962" s="215"/>
      <c r="H962" s="215"/>
      <c r="I962" s="215"/>
      <c r="J962" s="215"/>
      <c r="K962" s="215"/>
      <c r="L962" s="215"/>
      <c r="M962" s="215"/>
      <c r="N962" s="215"/>
      <c r="O962" s="215"/>
      <c r="P962" s="215"/>
      <c r="Q962" s="215"/>
      <c r="R962" s="215"/>
      <c r="S962" s="215"/>
      <c r="T962" s="215"/>
      <c r="U962" s="215"/>
      <c r="V962" s="215"/>
      <c r="W962" s="215"/>
      <c r="X962" s="215"/>
      <c r="Y962" s="215"/>
      <c r="Z962" s="215"/>
    </row>
    <row r="963" spans="1:26" ht="14.25" customHeight="1" x14ac:dyDescent="0.3">
      <c r="A963" s="215"/>
      <c r="B963" s="215"/>
      <c r="C963" s="215"/>
      <c r="D963" s="215"/>
      <c r="E963" s="215"/>
      <c r="F963" s="215"/>
      <c r="G963" s="215"/>
      <c r="H963" s="215"/>
      <c r="I963" s="215"/>
      <c r="J963" s="215"/>
      <c r="K963" s="215"/>
      <c r="L963" s="215"/>
      <c r="M963" s="215"/>
      <c r="N963" s="215"/>
      <c r="O963" s="215"/>
      <c r="P963" s="215"/>
      <c r="Q963" s="215"/>
      <c r="R963" s="215"/>
      <c r="S963" s="215"/>
      <c r="T963" s="215"/>
      <c r="U963" s="215"/>
      <c r="V963" s="215"/>
      <c r="W963" s="215"/>
      <c r="X963" s="215"/>
      <c r="Y963" s="215"/>
      <c r="Z963" s="215"/>
    </row>
    <row r="964" spans="1:26" ht="14.25" customHeight="1" x14ac:dyDescent="0.3">
      <c r="A964" s="215"/>
      <c r="B964" s="215"/>
      <c r="C964" s="215"/>
      <c r="D964" s="215"/>
      <c r="E964" s="215"/>
      <c r="F964" s="215"/>
      <c r="G964" s="215"/>
      <c r="H964" s="215"/>
      <c r="I964" s="215"/>
      <c r="J964" s="215"/>
      <c r="K964" s="215"/>
      <c r="L964" s="215"/>
      <c r="M964" s="215"/>
      <c r="N964" s="215"/>
      <c r="O964" s="215"/>
      <c r="P964" s="215"/>
      <c r="Q964" s="215"/>
      <c r="R964" s="215"/>
      <c r="S964" s="215"/>
      <c r="T964" s="215"/>
      <c r="U964" s="215"/>
      <c r="V964" s="215"/>
      <c r="W964" s="215"/>
      <c r="X964" s="215"/>
      <c r="Y964" s="215"/>
      <c r="Z964" s="215"/>
    </row>
    <row r="965" spans="1:26" ht="14.25" customHeight="1" x14ac:dyDescent="0.3">
      <c r="A965" s="215"/>
      <c r="B965" s="215"/>
      <c r="C965" s="215"/>
      <c r="D965" s="215"/>
      <c r="E965" s="215"/>
      <c r="F965" s="215"/>
      <c r="G965" s="215"/>
      <c r="H965" s="215"/>
      <c r="I965" s="215"/>
      <c r="J965" s="215"/>
      <c r="K965" s="215"/>
      <c r="L965" s="215"/>
      <c r="M965" s="215"/>
      <c r="N965" s="215"/>
      <c r="O965" s="215"/>
      <c r="P965" s="215"/>
      <c r="Q965" s="215"/>
      <c r="R965" s="215"/>
      <c r="S965" s="215"/>
      <c r="T965" s="215"/>
      <c r="U965" s="215"/>
      <c r="V965" s="215"/>
      <c r="W965" s="215"/>
      <c r="X965" s="215"/>
      <c r="Y965" s="215"/>
      <c r="Z965" s="215"/>
    </row>
    <row r="966" spans="1:26" ht="14.25" customHeight="1" x14ac:dyDescent="0.3">
      <c r="A966" s="215"/>
      <c r="B966" s="215"/>
      <c r="C966" s="215"/>
      <c r="D966" s="215"/>
      <c r="E966" s="215"/>
      <c r="F966" s="215"/>
      <c r="G966" s="215"/>
      <c r="H966" s="215"/>
      <c r="I966" s="215"/>
      <c r="J966" s="215"/>
      <c r="K966" s="215"/>
      <c r="L966" s="215"/>
      <c r="M966" s="215"/>
      <c r="N966" s="215"/>
      <c r="O966" s="215"/>
      <c r="P966" s="215"/>
      <c r="Q966" s="215"/>
      <c r="R966" s="215"/>
      <c r="S966" s="215"/>
      <c r="T966" s="215"/>
      <c r="U966" s="215"/>
      <c r="V966" s="215"/>
      <c r="W966" s="215"/>
      <c r="X966" s="215"/>
      <c r="Y966" s="215"/>
      <c r="Z966" s="215"/>
    </row>
    <row r="967" spans="1:26" ht="14.25" customHeight="1" x14ac:dyDescent="0.3">
      <c r="A967" s="215"/>
      <c r="B967" s="215"/>
      <c r="C967" s="215"/>
      <c r="D967" s="215"/>
      <c r="E967" s="215"/>
      <c r="F967" s="215"/>
      <c r="G967" s="215"/>
      <c r="H967" s="215"/>
      <c r="I967" s="215"/>
      <c r="J967" s="215"/>
      <c r="K967" s="215"/>
      <c r="L967" s="215"/>
      <c r="M967" s="215"/>
      <c r="N967" s="215"/>
      <c r="O967" s="215"/>
      <c r="P967" s="215"/>
      <c r="Q967" s="215"/>
      <c r="R967" s="215"/>
      <c r="S967" s="215"/>
      <c r="T967" s="215"/>
      <c r="U967" s="215"/>
      <c r="V967" s="215"/>
      <c r="W967" s="215"/>
      <c r="X967" s="215"/>
      <c r="Y967" s="215"/>
      <c r="Z967" s="215"/>
    </row>
    <row r="968" spans="1:26" ht="14.25" customHeight="1" x14ac:dyDescent="0.3">
      <c r="A968" s="215"/>
      <c r="B968" s="215"/>
      <c r="C968" s="215"/>
      <c r="D968" s="215"/>
      <c r="E968" s="215"/>
      <c r="F968" s="215"/>
      <c r="G968" s="215"/>
      <c r="H968" s="215"/>
      <c r="I968" s="215"/>
      <c r="J968" s="215"/>
      <c r="K968" s="215"/>
      <c r="L968" s="215"/>
      <c r="M968" s="215"/>
      <c r="N968" s="215"/>
      <c r="O968" s="215"/>
      <c r="P968" s="215"/>
      <c r="Q968" s="215"/>
      <c r="R968" s="215"/>
      <c r="S968" s="215"/>
      <c r="T968" s="215"/>
      <c r="U968" s="215"/>
      <c r="V968" s="215"/>
      <c r="W968" s="215"/>
      <c r="X968" s="215"/>
      <c r="Y968" s="215"/>
      <c r="Z968" s="215"/>
    </row>
  </sheetData>
  <mergeCells count="4">
    <mergeCell ref="A1:K3"/>
    <mergeCell ref="A60:I61"/>
    <mergeCell ref="J60:P60"/>
    <mergeCell ref="J61:P61"/>
  </mergeCells>
  <dataValidations count="1">
    <dataValidation type="decimal" allowBlank="1" showInputMessage="1" showErrorMessage="1" prompt="Lưu ý - Nhập số nguyên lớn hơn 0 và nhỏ hơn 999,999,999,999,999" sqref="O5:O59">
      <formula1>0</formula1>
      <formula2>999999999999999</formula2>
    </dataValidation>
  </dataValidations>
  <pageMargins left="0.7" right="0.7" top="0.75" bottom="0.75" header="0" footer="0"/>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pane ySplit="7" topLeftCell="A8" activePane="bottomLeft" state="frozen"/>
      <selection pane="bottomLeft" activeCell="B9" sqref="B9"/>
    </sheetView>
  </sheetViews>
  <sheetFormatPr defaultColWidth="12.6328125" defaultRowHeight="15" customHeight="1" x14ac:dyDescent="0.25"/>
  <cols>
    <col min="1" max="4" width="5.7265625" customWidth="1"/>
    <col min="5" max="5" width="11.90625" customWidth="1"/>
    <col min="6" max="6" width="9.08984375" customWidth="1"/>
    <col min="7" max="7" width="11" customWidth="1"/>
    <col min="8" max="8" width="25.7265625" customWidth="1"/>
    <col min="9" max="9" width="12.90625" customWidth="1"/>
    <col min="10" max="10" width="12.26953125" customWidth="1"/>
    <col min="11" max="13" width="9.08984375" customWidth="1"/>
    <col min="14" max="14" width="78" customWidth="1"/>
    <col min="15" max="26" width="8.7265625" customWidth="1"/>
  </cols>
  <sheetData>
    <row r="1" spans="1:26" ht="14" x14ac:dyDescent="0.25">
      <c r="A1" s="216"/>
      <c r="B1" s="164"/>
      <c r="C1" s="164"/>
      <c r="D1" s="164"/>
      <c r="E1" s="164"/>
      <c r="F1" s="164"/>
      <c r="G1" s="164"/>
      <c r="H1" s="164"/>
      <c r="I1" s="164"/>
      <c r="J1" s="145" t="s">
        <v>2572</v>
      </c>
      <c r="K1" s="164"/>
      <c r="L1" s="164"/>
      <c r="M1" s="164"/>
      <c r="N1" s="164"/>
      <c r="O1" s="164"/>
      <c r="P1" s="164"/>
      <c r="Q1" s="164"/>
      <c r="R1" s="164"/>
      <c r="S1" s="164"/>
      <c r="T1" s="164"/>
      <c r="U1" s="164"/>
      <c r="V1" s="164"/>
      <c r="W1" s="164"/>
      <c r="X1" s="164"/>
      <c r="Y1" s="164"/>
      <c r="Z1" s="164"/>
    </row>
    <row r="2" spans="1:26" ht="20" x14ac:dyDescent="0.25">
      <c r="A2" s="217"/>
      <c r="B2" s="148"/>
      <c r="C2" s="148"/>
      <c r="D2" s="148"/>
      <c r="E2" s="148"/>
      <c r="F2" s="149"/>
      <c r="G2" s="218" t="s">
        <v>2573</v>
      </c>
      <c r="H2" s="219"/>
      <c r="I2" s="220"/>
      <c r="J2" s="221"/>
      <c r="K2" s="148"/>
      <c r="L2" s="221"/>
      <c r="M2" s="222"/>
      <c r="N2" s="223" t="s">
        <v>2574</v>
      </c>
      <c r="O2" s="148"/>
      <c r="P2" s="148"/>
      <c r="Q2" s="148"/>
      <c r="R2" s="148"/>
      <c r="S2" s="148"/>
      <c r="T2" s="148"/>
      <c r="U2" s="148"/>
      <c r="V2" s="148"/>
      <c r="W2" s="148"/>
      <c r="X2" s="148"/>
      <c r="Y2" s="148"/>
      <c r="Z2" s="148"/>
    </row>
    <row r="3" spans="1:26" ht="15.5" x14ac:dyDescent="0.25">
      <c r="A3" s="217"/>
      <c r="B3" s="148"/>
      <c r="C3" s="148"/>
      <c r="D3" s="148"/>
      <c r="E3" s="148"/>
      <c r="F3" s="149"/>
      <c r="G3" s="224"/>
      <c r="H3" s="224"/>
      <c r="I3" s="224"/>
      <c r="J3" s="148"/>
      <c r="K3" s="148"/>
      <c r="L3" s="225"/>
      <c r="M3" s="148"/>
      <c r="N3" s="226"/>
      <c r="O3" s="148"/>
      <c r="P3" s="148"/>
      <c r="Q3" s="148"/>
      <c r="R3" s="148"/>
      <c r="S3" s="148"/>
      <c r="T3" s="148"/>
      <c r="U3" s="148"/>
      <c r="V3" s="148"/>
      <c r="W3" s="148"/>
      <c r="X3" s="148"/>
      <c r="Y3" s="148"/>
      <c r="Z3" s="148"/>
    </row>
    <row r="4" spans="1:26" ht="21" x14ac:dyDescent="0.25">
      <c r="A4" s="217"/>
      <c r="B4" s="148"/>
      <c r="C4" s="148"/>
      <c r="D4" s="148"/>
      <c r="E4" s="148"/>
      <c r="F4" s="149"/>
      <c r="G4" s="227" t="s">
        <v>147</v>
      </c>
      <c r="H4" s="227" t="str">
        <f>'Mẫu 21'!F1</f>
        <v>&lt;&lt;ĐIỀN TÊN NHÀ THẦU VÀO ĐÂY&gt;&gt;</v>
      </c>
      <c r="I4" s="227"/>
      <c r="J4" s="227"/>
      <c r="K4" s="227"/>
      <c r="L4" s="225"/>
      <c r="M4" s="148"/>
      <c r="N4" s="148"/>
      <c r="O4" s="148"/>
      <c r="P4" s="148"/>
      <c r="Q4" s="148"/>
      <c r="R4" s="148"/>
      <c r="S4" s="148"/>
      <c r="T4" s="148"/>
      <c r="U4" s="148"/>
      <c r="V4" s="148"/>
      <c r="W4" s="148"/>
      <c r="X4" s="148"/>
      <c r="Y4" s="148"/>
      <c r="Z4" s="148"/>
    </row>
    <row r="5" spans="1:26" ht="12.5" x14ac:dyDescent="0.25">
      <c r="A5" s="216"/>
      <c r="B5" s="164"/>
      <c r="C5" s="164"/>
      <c r="D5" s="164"/>
      <c r="E5" s="164"/>
      <c r="F5" s="164"/>
      <c r="G5" s="164"/>
      <c r="H5" s="164"/>
      <c r="I5" s="164"/>
      <c r="J5" s="164"/>
      <c r="K5" s="164"/>
      <c r="L5" s="164"/>
      <c r="M5" s="164"/>
      <c r="N5" s="164"/>
      <c r="O5" s="164"/>
      <c r="P5" s="164"/>
      <c r="Q5" s="164"/>
      <c r="R5" s="164"/>
      <c r="S5" s="164"/>
      <c r="T5" s="164"/>
      <c r="U5" s="164"/>
      <c r="V5" s="164"/>
      <c r="W5" s="164"/>
      <c r="X5" s="164"/>
      <c r="Y5" s="164"/>
      <c r="Z5" s="164"/>
    </row>
    <row r="6" spans="1:26" ht="12.5" x14ac:dyDescent="0.25">
      <c r="A6" s="228">
        <v>1</v>
      </c>
      <c r="B6" s="229">
        <v>2</v>
      </c>
      <c r="C6" s="229">
        <v>3</v>
      </c>
      <c r="D6" s="229">
        <v>4</v>
      </c>
      <c r="E6" s="229">
        <v>5</v>
      </c>
      <c r="F6" s="229">
        <v>6</v>
      </c>
      <c r="G6" s="229">
        <v>7</v>
      </c>
      <c r="H6" s="229">
        <v>8</v>
      </c>
      <c r="I6" s="229">
        <v>9</v>
      </c>
      <c r="J6" s="229">
        <v>10</v>
      </c>
      <c r="K6" s="164"/>
      <c r="L6" s="164"/>
      <c r="M6" s="164"/>
      <c r="N6" s="164"/>
      <c r="O6" s="164"/>
      <c r="P6" s="164"/>
      <c r="Q6" s="164"/>
      <c r="R6" s="164"/>
      <c r="S6" s="164"/>
      <c r="T6" s="164"/>
      <c r="U6" s="164"/>
      <c r="V6" s="164"/>
      <c r="W6" s="164"/>
      <c r="X6" s="164"/>
      <c r="Y6" s="164"/>
      <c r="Z6" s="164"/>
    </row>
    <row r="7" spans="1:26" ht="34.5" x14ac:dyDescent="0.25">
      <c r="A7" s="230" t="s">
        <v>1</v>
      </c>
      <c r="B7" s="231" t="s">
        <v>2432</v>
      </c>
      <c r="C7" s="231" t="s">
        <v>2524</v>
      </c>
      <c r="D7" s="231" t="s">
        <v>2525</v>
      </c>
      <c r="E7" s="231" t="s">
        <v>2526</v>
      </c>
      <c r="F7" s="231" t="s">
        <v>7</v>
      </c>
      <c r="G7" s="231" t="s">
        <v>2575</v>
      </c>
      <c r="H7" s="231" t="s">
        <v>2576</v>
      </c>
      <c r="I7" s="231" t="s">
        <v>2577</v>
      </c>
      <c r="J7" s="231" t="s">
        <v>2578</v>
      </c>
      <c r="K7" s="159"/>
      <c r="L7" s="159"/>
      <c r="M7" s="159"/>
      <c r="N7" s="159"/>
      <c r="O7" s="159"/>
      <c r="P7" s="159"/>
      <c r="Q7" s="159"/>
      <c r="R7" s="159"/>
      <c r="S7" s="159"/>
      <c r="T7" s="159"/>
      <c r="U7" s="159"/>
      <c r="V7" s="159"/>
      <c r="W7" s="159"/>
      <c r="X7" s="159"/>
      <c r="Y7" s="159"/>
      <c r="Z7" s="159"/>
    </row>
    <row r="8" spans="1:26" ht="46" x14ac:dyDescent="0.25">
      <c r="A8" s="232">
        <v>1</v>
      </c>
      <c r="B8" s="233">
        <v>1</v>
      </c>
      <c r="C8" s="233"/>
      <c r="D8" s="233"/>
      <c r="E8" s="234" t="s">
        <v>2579</v>
      </c>
      <c r="F8" s="235"/>
      <c r="G8" s="235"/>
      <c r="H8" s="233" t="s">
        <v>2580</v>
      </c>
      <c r="I8" s="235"/>
      <c r="J8" s="235"/>
      <c r="K8" s="164"/>
      <c r="L8" s="164"/>
      <c r="M8" s="164"/>
      <c r="N8" s="164"/>
      <c r="O8" s="164"/>
      <c r="P8" s="164"/>
      <c r="Q8" s="164"/>
      <c r="R8" s="164"/>
      <c r="S8" s="164"/>
      <c r="T8" s="164"/>
      <c r="U8" s="164"/>
      <c r="V8" s="164"/>
      <c r="W8" s="164"/>
      <c r="X8" s="164"/>
      <c r="Y8" s="164"/>
      <c r="Z8" s="164"/>
    </row>
    <row r="9" spans="1:26" ht="46" x14ac:dyDescent="0.25">
      <c r="A9" s="236" t="s">
        <v>68</v>
      </c>
      <c r="B9" s="237">
        <v>1</v>
      </c>
      <c r="C9" s="237"/>
      <c r="D9" s="237"/>
      <c r="E9" s="238" t="s">
        <v>2581</v>
      </c>
      <c r="F9" s="235"/>
      <c r="G9" s="235"/>
      <c r="H9" s="233" t="s">
        <v>2580</v>
      </c>
      <c r="I9" s="239"/>
      <c r="J9" s="239"/>
      <c r="K9" s="164"/>
      <c r="L9" s="164"/>
      <c r="M9" s="164"/>
      <c r="N9" s="164"/>
      <c r="O9" s="164"/>
      <c r="P9" s="164"/>
      <c r="Q9" s="164"/>
      <c r="R9" s="164"/>
      <c r="S9" s="164"/>
      <c r="T9" s="164"/>
      <c r="U9" s="164"/>
      <c r="V9" s="164"/>
      <c r="W9" s="164"/>
      <c r="X9" s="164"/>
      <c r="Y9" s="164"/>
      <c r="Z9" s="164"/>
    </row>
    <row r="10" spans="1:26" ht="46" x14ac:dyDescent="0.25">
      <c r="A10" s="236" t="s">
        <v>2387</v>
      </c>
      <c r="B10" s="237">
        <v>1</v>
      </c>
      <c r="C10" s="237"/>
      <c r="D10" s="237"/>
      <c r="E10" s="238" t="s">
        <v>2582</v>
      </c>
      <c r="F10" s="235"/>
      <c r="G10" s="235"/>
      <c r="H10" s="233" t="s">
        <v>2580</v>
      </c>
      <c r="I10" s="239"/>
      <c r="J10" s="239"/>
      <c r="K10" s="164"/>
      <c r="L10" s="164"/>
      <c r="M10" s="164"/>
      <c r="N10" s="164"/>
      <c r="O10" s="164"/>
      <c r="P10" s="164"/>
      <c r="Q10" s="164"/>
      <c r="R10" s="164"/>
      <c r="S10" s="164"/>
      <c r="T10" s="164"/>
      <c r="U10" s="164"/>
      <c r="V10" s="164"/>
      <c r="W10" s="164"/>
      <c r="X10" s="164"/>
      <c r="Y10" s="164"/>
      <c r="Z10" s="164"/>
    </row>
    <row r="11" spans="1:26" ht="46" x14ac:dyDescent="0.25">
      <c r="A11" s="236" t="s">
        <v>2583</v>
      </c>
      <c r="B11" s="233">
        <v>1</v>
      </c>
      <c r="C11" s="237"/>
      <c r="D11" s="233"/>
      <c r="E11" s="234" t="s">
        <v>2584</v>
      </c>
      <c r="F11" s="235"/>
      <c r="G11" s="235"/>
      <c r="H11" s="233" t="s">
        <v>2580</v>
      </c>
      <c r="I11" s="235"/>
      <c r="J11" s="235"/>
      <c r="K11" s="164"/>
      <c r="L11" s="164"/>
      <c r="M11" s="164"/>
      <c r="N11" s="164"/>
      <c r="O11" s="164"/>
      <c r="P11" s="164"/>
      <c r="Q11" s="164"/>
      <c r="R11" s="164"/>
      <c r="S11" s="164"/>
      <c r="T11" s="164"/>
      <c r="U11" s="164"/>
      <c r="V11" s="164"/>
      <c r="W11" s="164"/>
      <c r="X11" s="164"/>
      <c r="Y11" s="164"/>
      <c r="Z11" s="164"/>
    </row>
    <row r="12" spans="1:26" ht="46" x14ac:dyDescent="0.25">
      <c r="A12" s="232">
        <v>2</v>
      </c>
      <c r="B12" s="233">
        <v>2</v>
      </c>
      <c r="C12" s="233"/>
      <c r="D12" s="233"/>
      <c r="E12" s="234" t="s">
        <v>2585</v>
      </c>
      <c r="F12" s="235"/>
      <c r="G12" s="235"/>
      <c r="H12" s="233" t="s">
        <v>2580</v>
      </c>
      <c r="I12" s="235"/>
      <c r="J12" s="235"/>
      <c r="K12" s="164"/>
      <c r="L12" s="164"/>
      <c r="M12" s="164"/>
      <c r="N12" s="164"/>
      <c r="O12" s="164"/>
      <c r="P12" s="164"/>
      <c r="Q12" s="164"/>
      <c r="R12" s="164"/>
      <c r="S12" s="164"/>
      <c r="T12" s="164"/>
      <c r="U12" s="164"/>
      <c r="V12" s="164"/>
      <c r="W12" s="164"/>
      <c r="X12" s="164"/>
      <c r="Y12" s="164"/>
      <c r="Z12" s="164"/>
    </row>
    <row r="13" spans="1:26" ht="46" x14ac:dyDescent="0.25">
      <c r="A13" s="236" t="s">
        <v>2586</v>
      </c>
      <c r="B13" s="233">
        <v>2</v>
      </c>
      <c r="C13" s="237"/>
      <c r="D13" s="233"/>
      <c r="E13" s="238" t="s">
        <v>2581</v>
      </c>
      <c r="F13" s="235"/>
      <c r="G13" s="235"/>
      <c r="H13" s="233" t="s">
        <v>2580</v>
      </c>
      <c r="I13" s="239"/>
      <c r="J13" s="239"/>
      <c r="K13" s="164"/>
      <c r="L13" s="164"/>
      <c r="M13" s="164"/>
      <c r="N13" s="164"/>
      <c r="O13" s="164"/>
      <c r="P13" s="164"/>
      <c r="Q13" s="164"/>
      <c r="R13" s="164"/>
      <c r="S13" s="164"/>
      <c r="T13" s="164"/>
      <c r="U13" s="164"/>
      <c r="V13" s="164"/>
      <c r="W13" s="164"/>
      <c r="X13" s="164"/>
      <c r="Y13" s="164"/>
      <c r="Z13" s="164"/>
    </row>
    <row r="14" spans="1:26" ht="46" x14ac:dyDescent="0.25">
      <c r="A14" s="236" t="s">
        <v>2587</v>
      </c>
      <c r="B14" s="233">
        <v>2</v>
      </c>
      <c r="C14" s="237"/>
      <c r="D14" s="233"/>
      <c r="E14" s="238" t="s">
        <v>2582</v>
      </c>
      <c r="F14" s="235"/>
      <c r="G14" s="235"/>
      <c r="H14" s="233" t="s">
        <v>2580</v>
      </c>
      <c r="I14" s="239"/>
      <c r="J14" s="239"/>
      <c r="K14" s="164"/>
      <c r="L14" s="164"/>
      <c r="M14" s="164"/>
      <c r="N14" s="164"/>
      <c r="O14" s="164"/>
      <c r="P14" s="164"/>
      <c r="Q14" s="164"/>
      <c r="R14" s="164"/>
      <c r="S14" s="164"/>
      <c r="T14" s="164"/>
      <c r="U14" s="164"/>
      <c r="V14" s="164"/>
      <c r="W14" s="164"/>
      <c r="X14" s="164"/>
      <c r="Y14" s="164"/>
      <c r="Z14" s="164"/>
    </row>
    <row r="15" spans="1:26" ht="46" x14ac:dyDescent="0.25">
      <c r="A15" s="236" t="s">
        <v>2588</v>
      </c>
      <c r="B15" s="233">
        <v>2</v>
      </c>
      <c r="C15" s="237"/>
      <c r="D15" s="233"/>
      <c r="E15" s="238" t="s">
        <v>2589</v>
      </c>
      <c r="F15" s="235"/>
      <c r="G15" s="235"/>
      <c r="H15" s="233" t="s">
        <v>2580</v>
      </c>
      <c r="I15" s="239"/>
      <c r="J15" s="239"/>
      <c r="K15" s="164"/>
      <c r="L15" s="164"/>
      <c r="M15" s="164"/>
      <c r="N15" s="164"/>
      <c r="O15" s="164"/>
      <c r="P15" s="164"/>
      <c r="Q15" s="164"/>
      <c r="R15" s="164"/>
      <c r="S15" s="164"/>
      <c r="T15" s="164"/>
      <c r="U15" s="164"/>
      <c r="V15" s="164"/>
      <c r="W15" s="164"/>
      <c r="X15" s="164"/>
      <c r="Y15" s="164"/>
      <c r="Z15" s="164"/>
    </row>
    <row r="16" spans="1:26" ht="46" x14ac:dyDescent="0.25">
      <c r="A16" s="236" t="s">
        <v>2590</v>
      </c>
      <c r="B16" s="237" t="s">
        <v>2590</v>
      </c>
      <c r="C16" s="237"/>
      <c r="D16" s="237"/>
      <c r="E16" s="238" t="s">
        <v>2591</v>
      </c>
      <c r="F16" s="235"/>
      <c r="G16" s="235"/>
      <c r="H16" s="233" t="s">
        <v>2580</v>
      </c>
      <c r="I16" s="239"/>
      <c r="J16" s="239" t="s">
        <v>2592</v>
      </c>
      <c r="K16" s="164"/>
      <c r="L16" s="164"/>
      <c r="M16" s="164"/>
      <c r="N16" s="164"/>
      <c r="O16" s="164"/>
      <c r="P16" s="164"/>
      <c r="Q16" s="164"/>
      <c r="R16" s="164"/>
      <c r="S16" s="164"/>
      <c r="T16" s="164"/>
      <c r="U16" s="164"/>
      <c r="V16" s="164"/>
      <c r="W16" s="164"/>
      <c r="X16" s="164"/>
      <c r="Y16" s="164"/>
      <c r="Z16" s="164"/>
    </row>
    <row r="17" spans="1:26" ht="12.75" customHeight="1" x14ac:dyDescent="0.25">
      <c r="A17" s="216"/>
      <c r="B17" s="164"/>
      <c r="C17" s="164"/>
      <c r="D17" s="164"/>
      <c r="E17" s="164"/>
      <c r="F17" s="164"/>
      <c r="G17" s="164"/>
      <c r="H17" s="164"/>
      <c r="I17" s="164"/>
      <c r="J17" s="164"/>
      <c r="K17" s="164"/>
      <c r="L17" s="164"/>
      <c r="M17" s="164"/>
      <c r="N17" s="164"/>
      <c r="O17" s="164"/>
      <c r="P17" s="164"/>
      <c r="Q17" s="164"/>
      <c r="R17" s="164"/>
      <c r="S17" s="164"/>
      <c r="T17" s="164"/>
      <c r="U17" s="164"/>
      <c r="V17" s="164"/>
      <c r="W17" s="164"/>
      <c r="X17" s="164"/>
      <c r="Y17" s="164"/>
      <c r="Z17" s="164"/>
    </row>
    <row r="18" spans="1:26" ht="12.75" customHeight="1" x14ac:dyDescent="0.25">
      <c r="A18" s="216"/>
      <c r="B18" s="164"/>
      <c r="C18" s="164"/>
      <c r="D18" s="164"/>
      <c r="E18" s="164"/>
      <c r="F18" s="164"/>
      <c r="G18" s="164"/>
      <c r="H18" s="164"/>
      <c r="I18" s="164"/>
      <c r="J18" s="164"/>
      <c r="K18" s="164"/>
      <c r="L18" s="164"/>
      <c r="M18" s="164"/>
      <c r="N18" s="164"/>
      <c r="O18" s="164"/>
      <c r="P18" s="164"/>
      <c r="Q18" s="164"/>
      <c r="R18" s="164"/>
      <c r="S18" s="164"/>
      <c r="T18" s="164"/>
      <c r="U18" s="164"/>
      <c r="V18" s="164"/>
      <c r="W18" s="164"/>
      <c r="X18" s="164"/>
      <c r="Y18" s="164"/>
      <c r="Z18" s="164"/>
    </row>
    <row r="19" spans="1:26" ht="12.75" customHeight="1" x14ac:dyDescent="0.25">
      <c r="A19" s="216"/>
      <c r="B19" s="164"/>
      <c r="C19" s="164"/>
      <c r="D19" s="164"/>
      <c r="E19" s="164"/>
      <c r="F19" s="164"/>
      <c r="G19" s="164"/>
      <c r="H19" s="2"/>
      <c r="I19" s="164"/>
      <c r="J19" s="164"/>
      <c r="K19" s="164"/>
      <c r="L19" s="164"/>
      <c r="M19" s="164"/>
      <c r="N19" s="164"/>
      <c r="O19" s="164"/>
      <c r="P19" s="164"/>
      <c r="Q19" s="164"/>
      <c r="R19" s="164"/>
      <c r="S19" s="164"/>
      <c r="T19" s="164"/>
      <c r="U19" s="164"/>
      <c r="V19" s="164"/>
      <c r="W19" s="164"/>
      <c r="X19" s="164"/>
      <c r="Y19" s="164"/>
      <c r="Z19" s="164"/>
    </row>
    <row r="20" spans="1:26" ht="12.75" customHeight="1" x14ac:dyDescent="0.25">
      <c r="A20" s="216"/>
      <c r="B20" s="164"/>
      <c r="C20" s="164"/>
      <c r="D20" s="164"/>
      <c r="E20" s="164"/>
      <c r="F20" s="164"/>
      <c r="G20" s="164"/>
      <c r="H20" s="164"/>
      <c r="I20" s="164"/>
      <c r="J20" s="164"/>
      <c r="K20" s="164"/>
      <c r="L20" s="164"/>
      <c r="M20" s="164"/>
      <c r="N20" s="164"/>
      <c r="O20" s="164"/>
      <c r="P20" s="164"/>
      <c r="Q20" s="164"/>
      <c r="R20" s="164"/>
      <c r="S20" s="164"/>
      <c r="T20" s="164"/>
      <c r="U20" s="164"/>
      <c r="V20" s="164"/>
      <c r="W20" s="164"/>
      <c r="X20" s="164"/>
      <c r="Y20" s="164"/>
      <c r="Z20" s="164"/>
    </row>
    <row r="21" spans="1:26" ht="12.75" customHeight="1" x14ac:dyDescent="0.25">
      <c r="A21" s="216"/>
      <c r="B21" s="164"/>
      <c r="C21" s="164"/>
      <c r="D21" s="164"/>
      <c r="E21" s="164"/>
      <c r="F21" s="164"/>
      <c r="G21" s="164"/>
      <c r="H21" s="164"/>
      <c r="I21" s="164"/>
      <c r="J21" s="164"/>
      <c r="K21" s="164"/>
      <c r="L21" s="164"/>
      <c r="M21" s="164"/>
      <c r="N21" s="164"/>
      <c r="O21" s="164"/>
      <c r="P21" s="164"/>
      <c r="Q21" s="164"/>
      <c r="R21" s="164"/>
      <c r="S21" s="164"/>
      <c r="T21" s="164"/>
      <c r="U21" s="164"/>
      <c r="V21" s="164"/>
      <c r="W21" s="164"/>
      <c r="X21" s="164"/>
      <c r="Y21" s="164"/>
      <c r="Z21" s="164"/>
    </row>
    <row r="22" spans="1:26" ht="12.75" customHeight="1" x14ac:dyDescent="0.25">
      <c r="A22" s="216"/>
      <c r="B22" s="164"/>
      <c r="C22" s="164"/>
      <c r="D22" s="164"/>
      <c r="E22" s="164"/>
      <c r="F22" s="164"/>
      <c r="G22" s="164"/>
      <c r="H22" s="164"/>
      <c r="I22" s="164"/>
      <c r="J22" s="164"/>
      <c r="K22" s="164"/>
      <c r="L22" s="164"/>
      <c r="M22" s="164"/>
      <c r="N22" s="164"/>
      <c r="O22" s="164"/>
      <c r="P22" s="164"/>
      <c r="Q22" s="164"/>
      <c r="R22" s="164"/>
      <c r="S22" s="164"/>
      <c r="T22" s="164"/>
      <c r="U22" s="164"/>
      <c r="V22" s="164"/>
      <c r="W22" s="164"/>
      <c r="X22" s="164"/>
      <c r="Y22" s="164"/>
      <c r="Z22" s="164"/>
    </row>
    <row r="23" spans="1:26" ht="12.75" customHeight="1" x14ac:dyDescent="0.25">
      <c r="A23" s="216"/>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row>
    <row r="24" spans="1:26" ht="12.75" customHeight="1" x14ac:dyDescent="0.25">
      <c r="A24" s="216"/>
      <c r="B24" s="164"/>
      <c r="C24" s="164"/>
      <c r="D24" s="164"/>
      <c r="E24" s="164"/>
      <c r="F24" s="164"/>
      <c r="G24" s="164"/>
      <c r="H24" s="164"/>
      <c r="I24" s="164"/>
      <c r="J24" s="164"/>
      <c r="K24" s="164"/>
      <c r="L24" s="164"/>
      <c r="M24" s="164"/>
      <c r="N24" s="164"/>
      <c r="O24" s="164"/>
      <c r="P24" s="164"/>
      <c r="Q24" s="164"/>
      <c r="R24" s="164"/>
      <c r="S24" s="164"/>
      <c r="T24" s="164"/>
      <c r="U24" s="164"/>
      <c r="V24" s="164"/>
      <c r="W24" s="164"/>
      <c r="X24" s="164"/>
      <c r="Y24" s="164"/>
      <c r="Z24" s="164"/>
    </row>
    <row r="25" spans="1:26" ht="12.75" customHeight="1" x14ac:dyDescent="0.25">
      <c r="A25" s="216"/>
      <c r="B25" s="164"/>
      <c r="C25" s="164"/>
      <c r="D25" s="164"/>
      <c r="E25" s="164"/>
      <c r="F25" s="164"/>
      <c r="G25" s="164"/>
      <c r="H25" s="164"/>
      <c r="I25" s="164"/>
      <c r="J25" s="164"/>
      <c r="K25" s="164"/>
      <c r="L25" s="164"/>
      <c r="M25" s="164"/>
      <c r="N25" s="164"/>
      <c r="O25" s="164"/>
      <c r="P25" s="164"/>
      <c r="Q25" s="164"/>
      <c r="R25" s="164"/>
      <c r="S25" s="164"/>
      <c r="T25" s="164"/>
      <c r="U25" s="164"/>
      <c r="V25" s="164"/>
      <c r="W25" s="164"/>
      <c r="X25" s="164"/>
      <c r="Y25" s="164"/>
      <c r="Z25" s="164"/>
    </row>
    <row r="26" spans="1:26" ht="12.75" customHeight="1" x14ac:dyDescent="0.25">
      <c r="A26" s="216"/>
      <c r="B26" s="164"/>
      <c r="C26" s="164"/>
      <c r="D26" s="164"/>
      <c r="E26" s="164"/>
      <c r="F26" s="164"/>
      <c r="G26" s="164"/>
      <c r="H26" s="164"/>
      <c r="I26" s="164"/>
      <c r="J26" s="164"/>
      <c r="K26" s="164"/>
      <c r="L26" s="164"/>
      <c r="M26" s="164"/>
      <c r="N26" s="164"/>
      <c r="O26" s="164"/>
      <c r="P26" s="164"/>
      <c r="Q26" s="164"/>
      <c r="R26" s="164"/>
      <c r="S26" s="164"/>
      <c r="T26" s="164"/>
      <c r="U26" s="164"/>
      <c r="V26" s="164"/>
      <c r="W26" s="164"/>
      <c r="X26" s="164"/>
      <c r="Y26" s="164"/>
      <c r="Z26" s="164"/>
    </row>
    <row r="27" spans="1:26" ht="12.75" customHeight="1" x14ac:dyDescent="0.25">
      <c r="A27" s="216"/>
      <c r="B27" s="164"/>
      <c r="C27" s="164"/>
      <c r="D27" s="164"/>
      <c r="E27" s="164"/>
      <c r="F27" s="164"/>
      <c r="G27" s="164"/>
      <c r="H27" s="164"/>
      <c r="I27" s="164"/>
      <c r="J27" s="164"/>
      <c r="K27" s="164"/>
      <c r="L27" s="164"/>
      <c r="M27" s="164"/>
      <c r="N27" s="164"/>
      <c r="O27" s="164"/>
      <c r="P27" s="164"/>
      <c r="Q27" s="164"/>
      <c r="R27" s="164"/>
      <c r="S27" s="164"/>
      <c r="T27" s="164"/>
      <c r="U27" s="164"/>
      <c r="V27" s="164"/>
      <c r="W27" s="164"/>
      <c r="X27" s="164"/>
      <c r="Y27" s="164"/>
      <c r="Z27" s="164"/>
    </row>
    <row r="28" spans="1:26" ht="12.75" customHeight="1" x14ac:dyDescent="0.25">
      <c r="A28" s="216"/>
      <c r="B28" s="164"/>
      <c r="C28" s="164"/>
      <c r="D28" s="164"/>
      <c r="E28" s="164"/>
      <c r="F28" s="164"/>
      <c r="G28" s="164"/>
      <c r="H28" s="164"/>
      <c r="I28" s="164"/>
      <c r="J28" s="164"/>
      <c r="K28" s="164"/>
      <c r="L28" s="164"/>
      <c r="M28" s="164"/>
      <c r="N28" s="164"/>
      <c r="O28" s="164"/>
      <c r="P28" s="164"/>
      <c r="Q28" s="164"/>
      <c r="R28" s="164"/>
      <c r="S28" s="164"/>
      <c r="T28" s="164"/>
      <c r="U28" s="164"/>
      <c r="V28" s="164"/>
      <c r="W28" s="164"/>
      <c r="X28" s="164"/>
      <c r="Y28" s="164"/>
      <c r="Z28" s="164"/>
    </row>
    <row r="29" spans="1:26" ht="12.75" customHeight="1" x14ac:dyDescent="0.25">
      <c r="A29" s="216"/>
      <c r="B29" s="164"/>
      <c r="C29" s="164"/>
      <c r="D29" s="164"/>
      <c r="E29" s="164"/>
      <c r="F29" s="164"/>
      <c r="G29" s="164"/>
      <c r="H29" s="164"/>
      <c r="I29" s="164"/>
      <c r="J29" s="164"/>
      <c r="K29" s="164"/>
      <c r="L29" s="164"/>
      <c r="M29" s="164"/>
      <c r="N29" s="164"/>
      <c r="O29" s="164"/>
      <c r="P29" s="164"/>
      <c r="Q29" s="164"/>
      <c r="R29" s="164"/>
      <c r="S29" s="164"/>
      <c r="T29" s="164"/>
      <c r="U29" s="164"/>
      <c r="V29" s="164"/>
      <c r="W29" s="164"/>
      <c r="X29" s="164"/>
      <c r="Y29" s="164"/>
      <c r="Z29" s="164"/>
    </row>
    <row r="30" spans="1:26" ht="12.75" customHeight="1" x14ac:dyDescent="0.25">
      <c r="A30" s="216"/>
      <c r="B30" s="164"/>
      <c r="C30" s="164"/>
      <c r="D30" s="164"/>
      <c r="E30" s="164"/>
      <c r="F30" s="164"/>
      <c r="G30" s="164"/>
      <c r="H30" s="164"/>
      <c r="I30" s="164"/>
      <c r="J30" s="164"/>
      <c r="K30" s="164"/>
      <c r="L30" s="164"/>
      <c r="M30" s="164"/>
      <c r="N30" s="164"/>
      <c r="O30" s="164"/>
      <c r="P30" s="164"/>
      <c r="Q30" s="164"/>
      <c r="R30" s="164"/>
      <c r="S30" s="164"/>
      <c r="T30" s="164"/>
      <c r="U30" s="164"/>
      <c r="V30" s="164"/>
      <c r="W30" s="164"/>
      <c r="X30" s="164"/>
      <c r="Y30" s="164"/>
      <c r="Z30" s="164"/>
    </row>
    <row r="31" spans="1:26" ht="12.75" customHeight="1" x14ac:dyDescent="0.25">
      <c r="A31" s="216"/>
      <c r="B31" s="164"/>
      <c r="C31" s="164"/>
      <c r="D31" s="164"/>
      <c r="E31" s="164"/>
      <c r="F31" s="164"/>
      <c r="G31" s="164"/>
      <c r="H31" s="164"/>
      <c r="I31" s="164"/>
      <c r="J31" s="164"/>
      <c r="K31" s="164"/>
      <c r="L31" s="164"/>
      <c r="M31" s="164"/>
      <c r="N31" s="164"/>
      <c r="O31" s="164"/>
      <c r="P31" s="164"/>
      <c r="Q31" s="164"/>
      <c r="R31" s="164"/>
      <c r="S31" s="164"/>
      <c r="T31" s="164"/>
      <c r="U31" s="164"/>
      <c r="V31" s="164"/>
      <c r="W31" s="164"/>
      <c r="X31" s="164"/>
      <c r="Y31" s="164"/>
      <c r="Z31" s="164"/>
    </row>
    <row r="32" spans="1:26" ht="12.75" customHeight="1" x14ac:dyDescent="0.25">
      <c r="A32" s="216"/>
      <c r="B32" s="164"/>
      <c r="C32" s="164"/>
      <c r="D32" s="164"/>
      <c r="E32" s="164"/>
      <c r="F32" s="164"/>
      <c r="G32" s="164"/>
      <c r="H32" s="164"/>
      <c r="I32" s="164"/>
      <c r="J32" s="164"/>
      <c r="K32" s="164"/>
      <c r="L32" s="164"/>
      <c r="M32" s="164"/>
      <c r="N32" s="164"/>
      <c r="O32" s="164"/>
      <c r="P32" s="164"/>
      <c r="Q32" s="164"/>
      <c r="R32" s="164"/>
      <c r="S32" s="164"/>
      <c r="T32" s="164"/>
      <c r="U32" s="164"/>
      <c r="V32" s="164"/>
      <c r="W32" s="164"/>
      <c r="X32" s="164"/>
      <c r="Y32" s="164"/>
      <c r="Z32" s="164"/>
    </row>
    <row r="33" spans="1:26" ht="12.75" customHeight="1" x14ac:dyDescent="0.25">
      <c r="A33" s="216"/>
      <c r="B33" s="164"/>
      <c r="C33" s="164"/>
      <c r="D33" s="164"/>
      <c r="E33" s="164"/>
      <c r="F33" s="164"/>
      <c r="G33" s="164"/>
      <c r="H33" s="164"/>
      <c r="I33" s="164"/>
      <c r="J33" s="164"/>
      <c r="K33" s="164"/>
      <c r="L33" s="164"/>
      <c r="M33" s="164"/>
      <c r="N33" s="164"/>
      <c r="O33" s="164"/>
      <c r="P33" s="164"/>
      <c r="Q33" s="164"/>
      <c r="R33" s="164"/>
      <c r="S33" s="164"/>
      <c r="T33" s="164"/>
      <c r="U33" s="164"/>
      <c r="V33" s="164"/>
      <c r="W33" s="164"/>
      <c r="X33" s="164"/>
      <c r="Y33" s="164"/>
      <c r="Z33" s="164"/>
    </row>
    <row r="34" spans="1:26" ht="12.75" customHeight="1" x14ac:dyDescent="0.25">
      <c r="A34" s="216"/>
      <c r="B34" s="164"/>
      <c r="C34" s="164"/>
      <c r="D34" s="164"/>
      <c r="E34" s="164"/>
      <c r="F34" s="164"/>
      <c r="G34" s="164"/>
      <c r="H34" s="164"/>
      <c r="I34" s="164"/>
      <c r="J34" s="164"/>
      <c r="K34" s="164"/>
      <c r="L34" s="164"/>
      <c r="M34" s="164"/>
      <c r="N34" s="164"/>
      <c r="O34" s="164"/>
      <c r="P34" s="164"/>
      <c r="Q34" s="164"/>
      <c r="R34" s="164"/>
      <c r="S34" s="164"/>
      <c r="T34" s="164"/>
      <c r="U34" s="164"/>
      <c r="V34" s="164"/>
      <c r="W34" s="164"/>
      <c r="X34" s="164"/>
      <c r="Y34" s="164"/>
      <c r="Z34" s="164"/>
    </row>
    <row r="35" spans="1:26" ht="12.75" customHeight="1" x14ac:dyDescent="0.25">
      <c r="A35" s="216"/>
      <c r="B35" s="164"/>
      <c r="C35" s="164"/>
      <c r="D35" s="164"/>
      <c r="E35" s="164"/>
      <c r="F35" s="164"/>
      <c r="G35" s="164"/>
      <c r="H35" s="164"/>
      <c r="I35" s="164"/>
      <c r="J35" s="164"/>
      <c r="K35" s="164"/>
      <c r="L35" s="164"/>
      <c r="M35" s="164"/>
      <c r="N35" s="164"/>
      <c r="O35" s="164"/>
      <c r="P35" s="164"/>
      <c r="Q35" s="164"/>
      <c r="R35" s="164"/>
      <c r="S35" s="164"/>
      <c r="T35" s="164"/>
      <c r="U35" s="164"/>
      <c r="V35" s="164"/>
      <c r="W35" s="164"/>
      <c r="X35" s="164"/>
      <c r="Y35" s="164"/>
      <c r="Z35" s="164"/>
    </row>
    <row r="36" spans="1:26" ht="12.75" customHeight="1" x14ac:dyDescent="0.25">
      <c r="A36" s="216"/>
      <c r="B36" s="164"/>
      <c r="C36" s="164"/>
      <c r="D36" s="164"/>
      <c r="E36" s="164"/>
      <c r="F36" s="164"/>
      <c r="G36" s="164"/>
      <c r="H36" s="164"/>
      <c r="I36" s="164"/>
      <c r="J36" s="164"/>
      <c r="K36" s="164"/>
      <c r="L36" s="164"/>
      <c r="M36" s="164"/>
      <c r="N36" s="164"/>
      <c r="O36" s="164"/>
      <c r="P36" s="164"/>
      <c r="Q36" s="164"/>
      <c r="R36" s="164"/>
      <c r="S36" s="164"/>
      <c r="T36" s="164"/>
      <c r="U36" s="164"/>
      <c r="V36" s="164"/>
      <c r="W36" s="164"/>
      <c r="X36" s="164"/>
      <c r="Y36" s="164"/>
      <c r="Z36" s="164"/>
    </row>
    <row r="37" spans="1:26" ht="12.75" customHeight="1" x14ac:dyDescent="0.25">
      <c r="A37" s="216"/>
      <c r="B37" s="164"/>
      <c r="C37" s="164"/>
      <c r="D37" s="164"/>
      <c r="E37" s="164"/>
      <c r="F37" s="164"/>
      <c r="G37" s="164"/>
      <c r="H37" s="164"/>
      <c r="I37" s="164"/>
      <c r="J37" s="164"/>
      <c r="K37" s="164"/>
      <c r="L37" s="164"/>
      <c r="M37" s="164"/>
      <c r="N37" s="164"/>
      <c r="O37" s="164"/>
      <c r="P37" s="164"/>
      <c r="Q37" s="164"/>
      <c r="R37" s="164"/>
      <c r="S37" s="164"/>
      <c r="T37" s="164"/>
      <c r="U37" s="164"/>
      <c r="V37" s="164"/>
      <c r="W37" s="164"/>
      <c r="X37" s="164"/>
      <c r="Y37" s="164"/>
      <c r="Z37" s="164"/>
    </row>
    <row r="38" spans="1:26" ht="12.75" customHeight="1" x14ac:dyDescent="0.25">
      <c r="A38" s="216"/>
      <c r="B38" s="164"/>
      <c r="C38" s="164"/>
      <c r="D38" s="164"/>
      <c r="E38" s="164"/>
      <c r="F38" s="164"/>
      <c r="G38" s="164"/>
      <c r="H38" s="164"/>
      <c r="I38" s="164"/>
      <c r="J38" s="164"/>
      <c r="K38" s="164"/>
      <c r="L38" s="164"/>
      <c r="M38" s="164"/>
      <c r="N38" s="164"/>
      <c r="O38" s="164"/>
      <c r="P38" s="164"/>
      <c r="Q38" s="164"/>
      <c r="R38" s="164"/>
      <c r="S38" s="164"/>
      <c r="T38" s="164"/>
      <c r="U38" s="164"/>
      <c r="V38" s="164"/>
      <c r="W38" s="164"/>
      <c r="X38" s="164"/>
      <c r="Y38" s="164"/>
      <c r="Z38" s="164"/>
    </row>
    <row r="39" spans="1:26" ht="12.75" customHeight="1" x14ac:dyDescent="0.25">
      <c r="A39" s="216"/>
      <c r="B39" s="164"/>
      <c r="C39" s="164"/>
      <c r="D39" s="164"/>
      <c r="E39" s="164"/>
      <c r="F39" s="164"/>
      <c r="G39" s="164"/>
      <c r="H39" s="164"/>
      <c r="I39" s="164"/>
      <c r="J39" s="164"/>
      <c r="K39" s="164"/>
      <c r="L39" s="164"/>
      <c r="M39" s="164"/>
      <c r="N39" s="164"/>
      <c r="O39" s="164"/>
      <c r="P39" s="164"/>
      <c r="Q39" s="164"/>
      <c r="R39" s="164"/>
      <c r="S39" s="164"/>
      <c r="T39" s="164"/>
      <c r="U39" s="164"/>
      <c r="V39" s="164"/>
      <c r="W39" s="164"/>
      <c r="X39" s="164"/>
      <c r="Y39" s="164"/>
      <c r="Z39" s="164"/>
    </row>
    <row r="40" spans="1:26" ht="12.75" customHeight="1" x14ac:dyDescent="0.25">
      <c r="A40" s="216"/>
      <c r="B40" s="164"/>
      <c r="C40" s="164"/>
      <c r="D40" s="164"/>
      <c r="E40" s="164"/>
      <c r="F40" s="164"/>
      <c r="G40" s="164"/>
      <c r="H40" s="164"/>
      <c r="I40" s="164"/>
      <c r="J40" s="164"/>
      <c r="K40" s="164"/>
      <c r="L40" s="164"/>
      <c r="M40" s="164"/>
      <c r="N40" s="164"/>
      <c r="O40" s="164"/>
      <c r="P40" s="164"/>
      <c r="Q40" s="164"/>
      <c r="R40" s="164"/>
      <c r="S40" s="164"/>
      <c r="T40" s="164"/>
      <c r="U40" s="164"/>
      <c r="V40" s="164"/>
      <c r="W40" s="164"/>
      <c r="X40" s="164"/>
      <c r="Y40" s="164"/>
      <c r="Z40" s="164"/>
    </row>
    <row r="41" spans="1:26" ht="12.75" customHeight="1" x14ac:dyDescent="0.25">
      <c r="A41" s="216"/>
      <c r="B41" s="164"/>
      <c r="C41" s="164"/>
      <c r="D41" s="164"/>
      <c r="E41" s="164"/>
      <c r="F41" s="164"/>
      <c r="G41" s="164"/>
      <c r="H41" s="164"/>
      <c r="I41" s="164"/>
      <c r="J41" s="164"/>
      <c r="K41" s="164"/>
      <c r="L41" s="164"/>
      <c r="M41" s="164"/>
      <c r="N41" s="164"/>
      <c r="O41" s="164"/>
      <c r="P41" s="164"/>
      <c r="Q41" s="164"/>
      <c r="R41" s="164"/>
      <c r="S41" s="164"/>
      <c r="T41" s="164"/>
      <c r="U41" s="164"/>
      <c r="V41" s="164"/>
      <c r="W41" s="164"/>
      <c r="X41" s="164"/>
      <c r="Y41" s="164"/>
      <c r="Z41" s="164"/>
    </row>
    <row r="42" spans="1:26" ht="12.75" customHeight="1" x14ac:dyDescent="0.25">
      <c r="A42" s="216"/>
      <c r="B42" s="164"/>
      <c r="C42" s="164"/>
      <c r="D42" s="164"/>
      <c r="E42" s="164"/>
      <c r="F42" s="164"/>
      <c r="G42" s="164"/>
      <c r="H42" s="164"/>
      <c r="I42" s="164"/>
      <c r="J42" s="164"/>
      <c r="K42" s="164"/>
      <c r="L42" s="164"/>
      <c r="M42" s="164"/>
      <c r="N42" s="164"/>
      <c r="O42" s="164"/>
      <c r="P42" s="164"/>
      <c r="Q42" s="164"/>
      <c r="R42" s="164"/>
      <c r="S42" s="164"/>
      <c r="T42" s="164"/>
      <c r="U42" s="164"/>
      <c r="V42" s="164"/>
      <c r="W42" s="164"/>
      <c r="X42" s="164"/>
      <c r="Y42" s="164"/>
      <c r="Z42" s="164"/>
    </row>
    <row r="43" spans="1:26" ht="12.75" customHeight="1" x14ac:dyDescent="0.25">
      <c r="A43" s="216"/>
      <c r="B43" s="164"/>
      <c r="C43" s="164"/>
      <c r="D43" s="164"/>
      <c r="E43" s="164"/>
      <c r="F43" s="164"/>
      <c r="G43" s="164"/>
      <c r="H43" s="164"/>
      <c r="I43" s="164"/>
      <c r="J43" s="164"/>
      <c r="K43" s="164"/>
      <c r="L43" s="164"/>
      <c r="M43" s="164"/>
      <c r="N43" s="164"/>
      <c r="O43" s="164"/>
      <c r="P43" s="164"/>
      <c r="Q43" s="164"/>
      <c r="R43" s="164"/>
      <c r="S43" s="164"/>
      <c r="T43" s="164"/>
      <c r="U43" s="164"/>
      <c r="V43" s="164"/>
      <c r="W43" s="164"/>
      <c r="X43" s="164"/>
      <c r="Y43" s="164"/>
      <c r="Z43" s="164"/>
    </row>
    <row r="44" spans="1:26" ht="12.75" customHeight="1" x14ac:dyDescent="0.25">
      <c r="A44" s="216"/>
      <c r="B44" s="164"/>
      <c r="C44" s="164"/>
      <c r="D44" s="164"/>
      <c r="E44" s="164"/>
      <c r="F44" s="164"/>
      <c r="G44" s="164"/>
      <c r="H44" s="164"/>
      <c r="I44" s="164"/>
      <c r="J44" s="164"/>
      <c r="K44" s="164"/>
      <c r="L44" s="164"/>
      <c r="M44" s="164"/>
      <c r="N44" s="164"/>
      <c r="O44" s="164"/>
      <c r="P44" s="164"/>
      <c r="Q44" s="164"/>
      <c r="R44" s="164"/>
      <c r="S44" s="164"/>
      <c r="T44" s="164"/>
      <c r="U44" s="164"/>
      <c r="V44" s="164"/>
      <c r="W44" s="164"/>
      <c r="X44" s="164"/>
      <c r="Y44" s="164"/>
      <c r="Z44" s="164"/>
    </row>
    <row r="45" spans="1:26" ht="12.75" customHeight="1" x14ac:dyDescent="0.25">
      <c r="A45" s="216"/>
      <c r="B45" s="164"/>
      <c r="C45" s="164"/>
      <c r="D45" s="164"/>
      <c r="E45" s="164"/>
      <c r="F45" s="164"/>
      <c r="G45" s="164"/>
      <c r="H45" s="164"/>
      <c r="I45" s="164"/>
      <c r="J45" s="164"/>
      <c r="K45" s="164"/>
      <c r="L45" s="164"/>
      <c r="M45" s="164"/>
      <c r="N45" s="164"/>
      <c r="O45" s="164"/>
      <c r="P45" s="164"/>
      <c r="Q45" s="164"/>
      <c r="R45" s="164"/>
      <c r="S45" s="164"/>
      <c r="T45" s="164"/>
      <c r="U45" s="164"/>
      <c r="V45" s="164"/>
      <c r="W45" s="164"/>
      <c r="X45" s="164"/>
      <c r="Y45" s="164"/>
      <c r="Z45" s="164"/>
    </row>
    <row r="46" spans="1:26" ht="12.75" customHeight="1" x14ac:dyDescent="0.25">
      <c r="A46" s="216"/>
      <c r="B46" s="164"/>
      <c r="C46" s="164"/>
      <c r="D46" s="164"/>
      <c r="E46" s="164"/>
      <c r="F46" s="164"/>
      <c r="G46" s="164"/>
      <c r="H46" s="164"/>
      <c r="I46" s="164"/>
      <c r="J46" s="164"/>
      <c r="K46" s="164"/>
      <c r="L46" s="164"/>
      <c r="M46" s="164"/>
      <c r="N46" s="164"/>
      <c r="O46" s="164"/>
      <c r="P46" s="164"/>
      <c r="Q46" s="164"/>
      <c r="R46" s="164"/>
      <c r="S46" s="164"/>
      <c r="T46" s="164"/>
      <c r="U46" s="164"/>
      <c r="V46" s="164"/>
      <c r="W46" s="164"/>
      <c r="X46" s="164"/>
      <c r="Y46" s="164"/>
      <c r="Z46" s="164"/>
    </row>
    <row r="47" spans="1:26" ht="12.75" customHeight="1" x14ac:dyDescent="0.25">
      <c r="A47" s="216"/>
      <c r="B47" s="164"/>
      <c r="C47" s="164"/>
      <c r="D47" s="164"/>
      <c r="E47" s="164"/>
      <c r="F47" s="164"/>
      <c r="G47" s="164"/>
      <c r="H47" s="164"/>
      <c r="I47" s="164"/>
      <c r="J47" s="164"/>
      <c r="K47" s="164"/>
      <c r="L47" s="164"/>
      <c r="M47" s="164"/>
      <c r="N47" s="164"/>
      <c r="O47" s="164"/>
      <c r="P47" s="164"/>
      <c r="Q47" s="164"/>
      <c r="R47" s="164"/>
      <c r="S47" s="164"/>
      <c r="T47" s="164"/>
      <c r="U47" s="164"/>
      <c r="V47" s="164"/>
      <c r="W47" s="164"/>
      <c r="X47" s="164"/>
      <c r="Y47" s="164"/>
      <c r="Z47" s="164"/>
    </row>
    <row r="48" spans="1:26" ht="12.75" customHeight="1" x14ac:dyDescent="0.25">
      <c r="A48" s="216"/>
      <c r="B48" s="164"/>
      <c r="C48" s="164"/>
      <c r="D48" s="164"/>
      <c r="E48" s="164"/>
      <c r="F48" s="164"/>
      <c r="G48" s="164"/>
      <c r="H48" s="164"/>
      <c r="I48" s="164"/>
      <c r="J48" s="164"/>
      <c r="K48" s="164"/>
      <c r="L48" s="164"/>
      <c r="M48" s="164"/>
      <c r="N48" s="164"/>
      <c r="O48" s="164"/>
      <c r="P48" s="164"/>
      <c r="Q48" s="164"/>
      <c r="R48" s="164"/>
      <c r="S48" s="164"/>
      <c r="T48" s="164"/>
      <c r="U48" s="164"/>
      <c r="V48" s="164"/>
      <c r="W48" s="164"/>
      <c r="X48" s="164"/>
      <c r="Y48" s="164"/>
      <c r="Z48" s="164"/>
    </row>
    <row r="49" spans="1:26" ht="12.75" customHeight="1" x14ac:dyDescent="0.25">
      <c r="A49" s="216"/>
      <c r="B49" s="164"/>
      <c r="C49" s="164"/>
      <c r="D49" s="164"/>
      <c r="E49" s="164"/>
      <c r="F49" s="164"/>
      <c r="G49" s="164"/>
      <c r="H49" s="164"/>
      <c r="I49" s="164"/>
      <c r="J49" s="164"/>
      <c r="K49" s="164"/>
      <c r="L49" s="164"/>
      <c r="M49" s="164"/>
      <c r="N49" s="164"/>
      <c r="O49" s="164"/>
      <c r="P49" s="164"/>
      <c r="Q49" s="164"/>
      <c r="R49" s="164"/>
      <c r="S49" s="164"/>
      <c r="T49" s="164"/>
      <c r="U49" s="164"/>
      <c r="V49" s="164"/>
      <c r="W49" s="164"/>
      <c r="X49" s="164"/>
      <c r="Y49" s="164"/>
      <c r="Z49" s="164"/>
    </row>
    <row r="50" spans="1:26" ht="12.75" customHeight="1" x14ac:dyDescent="0.25">
      <c r="A50" s="216"/>
      <c r="B50" s="164"/>
      <c r="C50" s="164"/>
      <c r="D50" s="164"/>
      <c r="E50" s="164"/>
      <c r="F50" s="164"/>
      <c r="G50" s="164"/>
      <c r="H50" s="164"/>
      <c r="I50" s="164"/>
      <c r="J50" s="164"/>
      <c r="K50" s="164"/>
      <c r="L50" s="164"/>
      <c r="M50" s="164"/>
      <c r="N50" s="164"/>
      <c r="O50" s="164"/>
      <c r="P50" s="164"/>
      <c r="Q50" s="164"/>
      <c r="R50" s="164"/>
      <c r="S50" s="164"/>
      <c r="T50" s="164"/>
      <c r="U50" s="164"/>
      <c r="V50" s="164"/>
      <c r="W50" s="164"/>
      <c r="X50" s="164"/>
      <c r="Y50" s="164"/>
      <c r="Z50" s="164"/>
    </row>
    <row r="51" spans="1:26" ht="12.75" customHeight="1" x14ac:dyDescent="0.25">
      <c r="A51" s="216"/>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row>
    <row r="52" spans="1:26" ht="12.75" customHeight="1" x14ac:dyDescent="0.25">
      <c r="A52" s="216"/>
      <c r="B52" s="164"/>
      <c r="C52" s="164"/>
      <c r="D52" s="164"/>
      <c r="E52" s="164"/>
      <c r="F52" s="164"/>
      <c r="G52" s="164"/>
      <c r="H52" s="164"/>
      <c r="I52" s="164"/>
      <c r="J52" s="164"/>
      <c r="K52" s="164"/>
      <c r="L52" s="164"/>
      <c r="M52" s="164"/>
      <c r="N52" s="164"/>
      <c r="O52" s="164"/>
      <c r="P52" s="164"/>
      <c r="Q52" s="164"/>
      <c r="R52" s="164"/>
      <c r="S52" s="164"/>
      <c r="T52" s="164"/>
      <c r="U52" s="164"/>
      <c r="V52" s="164"/>
      <c r="W52" s="164"/>
      <c r="X52" s="164"/>
      <c r="Y52" s="164"/>
      <c r="Z52" s="164"/>
    </row>
    <row r="53" spans="1:26" ht="12.75" customHeight="1" x14ac:dyDescent="0.25">
      <c r="A53" s="216"/>
      <c r="B53" s="164"/>
      <c r="C53" s="164"/>
      <c r="D53" s="164"/>
      <c r="E53" s="164"/>
      <c r="F53" s="164"/>
      <c r="G53" s="164"/>
      <c r="H53" s="164"/>
      <c r="I53" s="164"/>
      <c r="J53" s="164"/>
      <c r="K53" s="164"/>
      <c r="L53" s="164"/>
      <c r="M53" s="164"/>
      <c r="N53" s="164"/>
      <c r="O53" s="164"/>
      <c r="P53" s="164"/>
      <c r="Q53" s="164"/>
      <c r="R53" s="164"/>
      <c r="S53" s="164"/>
      <c r="T53" s="164"/>
      <c r="U53" s="164"/>
      <c r="V53" s="164"/>
      <c r="W53" s="164"/>
      <c r="X53" s="164"/>
      <c r="Y53" s="164"/>
      <c r="Z53" s="164"/>
    </row>
    <row r="54" spans="1:26" ht="12.75" customHeight="1" x14ac:dyDescent="0.25">
      <c r="A54" s="216"/>
      <c r="B54" s="164"/>
      <c r="C54" s="164"/>
      <c r="D54" s="164"/>
      <c r="E54" s="164"/>
      <c r="F54" s="164"/>
      <c r="G54" s="164"/>
      <c r="H54" s="164"/>
      <c r="I54" s="164"/>
      <c r="J54" s="164"/>
      <c r="K54" s="164"/>
      <c r="L54" s="164"/>
      <c r="M54" s="164"/>
      <c r="N54" s="164"/>
      <c r="O54" s="164"/>
      <c r="P54" s="164"/>
      <c r="Q54" s="164"/>
      <c r="R54" s="164"/>
      <c r="S54" s="164"/>
      <c r="T54" s="164"/>
      <c r="U54" s="164"/>
      <c r="V54" s="164"/>
      <c r="W54" s="164"/>
      <c r="X54" s="164"/>
      <c r="Y54" s="164"/>
      <c r="Z54" s="164"/>
    </row>
    <row r="55" spans="1:26" ht="12.75" customHeight="1" x14ac:dyDescent="0.25">
      <c r="A55" s="216"/>
      <c r="B55" s="164"/>
      <c r="C55" s="164"/>
      <c r="D55" s="164"/>
      <c r="E55" s="164"/>
      <c r="F55" s="164"/>
      <c r="G55" s="164"/>
      <c r="H55" s="164"/>
      <c r="I55" s="164"/>
      <c r="J55" s="164"/>
      <c r="K55" s="164"/>
      <c r="L55" s="164"/>
      <c r="M55" s="164"/>
      <c r="N55" s="164"/>
      <c r="O55" s="164"/>
      <c r="P55" s="164"/>
      <c r="Q55" s="164"/>
      <c r="R55" s="164"/>
      <c r="S55" s="164"/>
      <c r="T55" s="164"/>
      <c r="U55" s="164"/>
      <c r="V55" s="164"/>
      <c r="W55" s="164"/>
      <c r="X55" s="164"/>
      <c r="Y55" s="164"/>
      <c r="Z55" s="164"/>
    </row>
    <row r="56" spans="1:26" ht="12.75" customHeight="1" x14ac:dyDescent="0.25">
      <c r="A56" s="216"/>
      <c r="B56" s="164"/>
      <c r="C56" s="164"/>
      <c r="D56" s="164"/>
      <c r="E56" s="164"/>
      <c r="F56" s="164"/>
      <c r="G56" s="164"/>
      <c r="H56" s="164"/>
      <c r="I56" s="164"/>
      <c r="J56" s="164"/>
      <c r="K56" s="164"/>
      <c r="L56" s="164"/>
      <c r="M56" s="164"/>
      <c r="N56" s="164"/>
      <c r="O56" s="164"/>
      <c r="P56" s="164"/>
      <c r="Q56" s="164"/>
      <c r="R56" s="164"/>
      <c r="S56" s="164"/>
      <c r="T56" s="164"/>
      <c r="U56" s="164"/>
      <c r="V56" s="164"/>
      <c r="W56" s="164"/>
      <c r="X56" s="164"/>
      <c r="Y56" s="164"/>
      <c r="Z56" s="164"/>
    </row>
    <row r="57" spans="1:26" ht="12.75" customHeight="1" x14ac:dyDescent="0.25">
      <c r="A57" s="216"/>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row>
    <row r="58" spans="1:26" ht="12.75" customHeight="1" x14ac:dyDescent="0.25">
      <c r="A58" s="216"/>
      <c r="B58" s="164"/>
      <c r="C58" s="164"/>
      <c r="D58" s="164"/>
      <c r="E58" s="164"/>
      <c r="F58" s="164"/>
      <c r="G58" s="164"/>
      <c r="H58" s="164"/>
      <c r="I58" s="164"/>
      <c r="J58" s="164"/>
      <c r="K58" s="164"/>
      <c r="L58" s="164"/>
      <c r="M58" s="164"/>
      <c r="N58" s="164"/>
      <c r="O58" s="164"/>
      <c r="P58" s="164"/>
      <c r="Q58" s="164"/>
      <c r="R58" s="164"/>
      <c r="S58" s="164"/>
      <c r="T58" s="164"/>
      <c r="U58" s="164"/>
      <c r="V58" s="164"/>
      <c r="W58" s="164"/>
      <c r="X58" s="164"/>
      <c r="Y58" s="164"/>
      <c r="Z58" s="164"/>
    </row>
    <row r="59" spans="1:26" ht="12.75" customHeight="1" x14ac:dyDescent="0.25">
      <c r="A59" s="216"/>
      <c r="B59" s="164"/>
      <c r="C59" s="164"/>
      <c r="D59" s="164"/>
      <c r="E59" s="164"/>
      <c r="F59" s="164"/>
      <c r="G59" s="164"/>
      <c r="H59" s="164"/>
      <c r="I59" s="164"/>
      <c r="J59" s="164"/>
      <c r="K59" s="164"/>
      <c r="L59" s="164"/>
      <c r="M59" s="164"/>
      <c r="N59" s="164"/>
      <c r="O59" s="164"/>
      <c r="P59" s="164"/>
      <c r="Q59" s="164"/>
      <c r="R59" s="164"/>
      <c r="S59" s="164"/>
      <c r="T59" s="164"/>
      <c r="U59" s="164"/>
      <c r="V59" s="164"/>
      <c r="W59" s="164"/>
      <c r="X59" s="164"/>
      <c r="Y59" s="164"/>
      <c r="Z59" s="164"/>
    </row>
    <row r="60" spans="1:26" ht="12.75" customHeight="1" x14ac:dyDescent="0.25">
      <c r="A60" s="216"/>
      <c r="B60" s="164"/>
      <c r="C60" s="164"/>
      <c r="D60" s="164"/>
      <c r="E60" s="164"/>
      <c r="F60" s="164"/>
      <c r="G60" s="164"/>
      <c r="H60" s="164"/>
      <c r="I60" s="164"/>
      <c r="J60" s="164"/>
      <c r="K60" s="164"/>
      <c r="L60" s="164"/>
      <c r="M60" s="164"/>
      <c r="N60" s="164"/>
      <c r="O60" s="164"/>
      <c r="P60" s="164"/>
      <c r="Q60" s="164"/>
      <c r="R60" s="164"/>
      <c r="S60" s="164"/>
      <c r="T60" s="164"/>
      <c r="U60" s="164"/>
      <c r="V60" s="164"/>
      <c r="W60" s="164"/>
      <c r="X60" s="164"/>
      <c r="Y60" s="164"/>
      <c r="Z60" s="164"/>
    </row>
    <row r="61" spans="1:26" ht="12.75" customHeight="1" x14ac:dyDescent="0.25">
      <c r="A61" s="216"/>
      <c r="B61" s="164"/>
      <c r="C61" s="164"/>
      <c r="D61" s="164"/>
      <c r="E61" s="164"/>
      <c r="F61" s="164"/>
      <c r="G61" s="164"/>
      <c r="H61" s="164"/>
      <c r="I61" s="164"/>
      <c r="J61" s="164"/>
      <c r="K61" s="164"/>
      <c r="L61" s="164"/>
      <c r="M61" s="164"/>
      <c r="N61" s="164"/>
      <c r="O61" s="164"/>
      <c r="P61" s="164"/>
      <c r="Q61" s="164"/>
      <c r="R61" s="164"/>
      <c r="S61" s="164"/>
      <c r="T61" s="164"/>
      <c r="U61" s="164"/>
      <c r="V61" s="164"/>
      <c r="W61" s="164"/>
      <c r="X61" s="164"/>
      <c r="Y61" s="164"/>
      <c r="Z61" s="164"/>
    </row>
    <row r="62" spans="1:26" ht="12.75" customHeight="1" x14ac:dyDescent="0.25">
      <c r="A62" s="216"/>
      <c r="B62" s="164"/>
      <c r="C62" s="164"/>
      <c r="D62" s="164"/>
      <c r="E62" s="164"/>
      <c r="F62" s="164"/>
      <c r="G62" s="164"/>
      <c r="H62" s="164"/>
      <c r="I62" s="164"/>
      <c r="J62" s="164"/>
      <c r="K62" s="164"/>
      <c r="L62" s="164"/>
      <c r="M62" s="164"/>
      <c r="N62" s="164"/>
      <c r="O62" s="164"/>
      <c r="P62" s="164"/>
      <c r="Q62" s="164"/>
      <c r="R62" s="164"/>
      <c r="S62" s="164"/>
      <c r="T62" s="164"/>
      <c r="U62" s="164"/>
      <c r="V62" s="164"/>
      <c r="W62" s="164"/>
      <c r="X62" s="164"/>
      <c r="Y62" s="164"/>
      <c r="Z62" s="164"/>
    </row>
    <row r="63" spans="1:26" ht="12.75" customHeight="1" x14ac:dyDescent="0.25">
      <c r="A63" s="216"/>
      <c r="B63" s="164"/>
      <c r="C63" s="164"/>
      <c r="D63" s="164"/>
      <c r="E63" s="164"/>
      <c r="F63" s="164"/>
      <c r="G63" s="164"/>
      <c r="H63" s="164"/>
      <c r="I63" s="164"/>
      <c r="J63" s="164"/>
      <c r="K63" s="164"/>
      <c r="L63" s="164"/>
      <c r="M63" s="164"/>
      <c r="N63" s="164"/>
      <c r="O63" s="164"/>
      <c r="P63" s="164"/>
      <c r="Q63" s="164"/>
      <c r="R63" s="164"/>
      <c r="S63" s="164"/>
      <c r="T63" s="164"/>
      <c r="U63" s="164"/>
      <c r="V63" s="164"/>
      <c r="W63" s="164"/>
      <c r="X63" s="164"/>
      <c r="Y63" s="164"/>
      <c r="Z63" s="164"/>
    </row>
    <row r="64" spans="1:26" ht="12.75" customHeight="1" x14ac:dyDescent="0.25">
      <c r="A64" s="216"/>
      <c r="B64" s="164"/>
      <c r="C64" s="164"/>
      <c r="D64" s="164"/>
      <c r="E64" s="164"/>
      <c r="F64" s="164"/>
      <c r="G64" s="164"/>
      <c r="H64" s="164"/>
      <c r="I64" s="164"/>
      <c r="J64" s="164"/>
      <c r="K64" s="164"/>
      <c r="L64" s="164"/>
      <c r="M64" s="164"/>
      <c r="N64" s="164"/>
      <c r="O64" s="164"/>
      <c r="P64" s="164"/>
      <c r="Q64" s="164"/>
      <c r="R64" s="164"/>
      <c r="S64" s="164"/>
      <c r="T64" s="164"/>
      <c r="U64" s="164"/>
      <c r="V64" s="164"/>
      <c r="W64" s="164"/>
      <c r="X64" s="164"/>
      <c r="Y64" s="164"/>
      <c r="Z64" s="164"/>
    </row>
    <row r="65" spans="1:26" ht="12.75" customHeight="1" x14ac:dyDescent="0.25">
      <c r="A65" s="216"/>
      <c r="B65" s="164"/>
      <c r="C65" s="164"/>
      <c r="D65" s="164"/>
      <c r="E65" s="164"/>
      <c r="F65" s="164"/>
      <c r="G65" s="164"/>
      <c r="H65" s="164"/>
      <c r="I65" s="164"/>
      <c r="J65" s="164"/>
      <c r="K65" s="164"/>
      <c r="L65" s="164"/>
      <c r="M65" s="164"/>
      <c r="N65" s="164"/>
      <c r="O65" s="164"/>
      <c r="P65" s="164"/>
      <c r="Q65" s="164"/>
      <c r="R65" s="164"/>
      <c r="S65" s="164"/>
      <c r="T65" s="164"/>
      <c r="U65" s="164"/>
      <c r="V65" s="164"/>
      <c r="W65" s="164"/>
      <c r="X65" s="164"/>
      <c r="Y65" s="164"/>
      <c r="Z65" s="164"/>
    </row>
    <row r="66" spans="1:26" ht="12.75" customHeight="1" x14ac:dyDescent="0.25">
      <c r="A66" s="216"/>
      <c r="B66" s="164"/>
      <c r="C66" s="164"/>
      <c r="D66" s="164"/>
      <c r="E66" s="164"/>
      <c r="F66" s="164"/>
      <c r="G66" s="164"/>
      <c r="H66" s="164"/>
      <c r="I66" s="164"/>
      <c r="J66" s="164"/>
      <c r="K66" s="164"/>
      <c r="L66" s="164"/>
      <c r="M66" s="164"/>
      <c r="N66" s="164"/>
      <c r="O66" s="164"/>
      <c r="P66" s="164"/>
      <c r="Q66" s="164"/>
      <c r="R66" s="164"/>
      <c r="S66" s="164"/>
      <c r="T66" s="164"/>
      <c r="U66" s="164"/>
      <c r="V66" s="164"/>
      <c r="W66" s="164"/>
      <c r="X66" s="164"/>
      <c r="Y66" s="164"/>
      <c r="Z66" s="164"/>
    </row>
    <row r="67" spans="1:26" ht="12.75" customHeight="1" x14ac:dyDescent="0.25">
      <c r="A67" s="216"/>
      <c r="B67" s="164"/>
      <c r="C67" s="164"/>
      <c r="D67" s="164"/>
      <c r="E67" s="164"/>
      <c r="F67" s="164"/>
      <c r="G67" s="164"/>
      <c r="H67" s="164"/>
      <c r="I67" s="164"/>
      <c r="J67" s="164"/>
      <c r="K67" s="164"/>
      <c r="L67" s="164"/>
      <c r="M67" s="164"/>
      <c r="N67" s="164"/>
      <c r="O67" s="164"/>
      <c r="P67" s="164"/>
      <c r="Q67" s="164"/>
      <c r="R67" s="164"/>
      <c r="S67" s="164"/>
      <c r="T67" s="164"/>
      <c r="U67" s="164"/>
      <c r="V67" s="164"/>
      <c r="W67" s="164"/>
      <c r="X67" s="164"/>
      <c r="Y67" s="164"/>
      <c r="Z67" s="164"/>
    </row>
    <row r="68" spans="1:26" ht="12.75" customHeight="1" x14ac:dyDescent="0.25">
      <c r="A68" s="216"/>
      <c r="B68" s="164"/>
      <c r="C68" s="164"/>
      <c r="D68" s="164"/>
      <c r="E68" s="164"/>
      <c r="F68" s="164"/>
      <c r="G68" s="164"/>
      <c r="H68" s="164"/>
      <c r="I68" s="164"/>
      <c r="J68" s="164"/>
      <c r="K68" s="164"/>
      <c r="L68" s="164"/>
      <c r="M68" s="164"/>
      <c r="N68" s="164"/>
      <c r="O68" s="164"/>
      <c r="P68" s="164"/>
      <c r="Q68" s="164"/>
      <c r="R68" s="164"/>
      <c r="S68" s="164"/>
      <c r="T68" s="164"/>
      <c r="U68" s="164"/>
      <c r="V68" s="164"/>
      <c r="W68" s="164"/>
      <c r="X68" s="164"/>
      <c r="Y68" s="164"/>
      <c r="Z68" s="164"/>
    </row>
    <row r="69" spans="1:26" ht="12.75" customHeight="1" x14ac:dyDescent="0.25">
      <c r="A69" s="216"/>
      <c r="B69" s="164"/>
      <c r="C69" s="164"/>
      <c r="D69" s="164"/>
      <c r="E69" s="164"/>
      <c r="F69" s="164"/>
      <c r="G69" s="164"/>
      <c r="H69" s="164"/>
      <c r="I69" s="164"/>
      <c r="J69" s="164"/>
      <c r="K69" s="164"/>
      <c r="L69" s="164"/>
      <c r="M69" s="164"/>
      <c r="N69" s="164"/>
      <c r="O69" s="164"/>
      <c r="P69" s="164"/>
      <c r="Q69" s="164"/>
      <c r="R69" s="164"/>
      <c r="S69" s="164"/>
      <c r="T69" s="164"/>
      <c r="U69" s="164"/>
      <c r="V69" s="164"/>
      <c r="W69" s="164"/>
      <c r="X69" s="164"/>
      <c r="Y69" s="164"/>
      <c r="Z69" s="164"/>
    </row>
    <row r="70" spans="1:26" ht="12.75" customHeight="1" x14ac:dyDescent="0.25">
      <c r="A70" s="216"/>
      <c r="B70" s="164"/>
      <c r="C70" s="164"/>
      <c r="D70" s="164"/>
      <c r="E70" s="164"/>
      <c r="F70" s="164"/>
      <c r="G70" s="164"/>
      <c r="H70" s="164"/>
      <c r="I70" s="164"/>
      <c r="J70" s="164"/>
      <c r="K70" s="164"/>
      <c r="L70" s="164"/>
      <c r="M70" s="164"/>
      <c r="N70" s="164"/>
      <c r="O70" s="164"/>
      <c r="P70" s="164"/>
      <c r="Q70" s="164"/>
      <c r="R70" s="164"/>
      <c r="S70" s="164"/>
      <c r="T70" s="164"/>
      <c r="U70" s="164"/>
      <c r="V70" s="164"/>
      <c r="W70" s="164"/>
      <c r="X70" s="164"/>
      <c r="Y70" s="164"/>
      <c r="Z70" s="164"/>
    </row>
    <row r="71" spans="1:26" ht="12.75" customHeight="1" x14ac:dyDescent="0.25">
      <c r="A71" s="216"/>
      <c r="B71" s="164"/>
      <c r="C71" s="164"/>
      <c r="D71" s="164"/>
      <c r="E71" s="164"/>
      <c r="F71" s="164"/>
      <c r="G71" s="164"/>
      <c r="H71" s="164"/>
      <c r="I71" s="164"/>
      <c r="J71" s="164"/>
      <c r="K71" s="164"/>
      <c r="L71" s="164"/>
      <c r="M71" s="164"/>
      <c r="N71" s="164"/>
      <c r="O71" s="164"/>
      <c r="P71" s="164"/>
      <c r="Q71" s="164"/>
      <c r="R71" s="164"/>
      <c r="S71" s="164"/>
      <c r="T71" s="164"/>
      <c r="U71" s="164"/>
      <c r="V71" s="164"/>
      <c r="W71" s="164"/>
      <c r="X71" s="164"/>
      <c r="Y71" s="164"/>
      <c r="Z71" s="164"/>
    </row>
    <row r="72" spans="1:26" ht="12.75" customHeight="1" x14ac:dyDescent="0.25">
      <c r="A72" s="216"/>
      <c r="B72" s="164"/>
      <c r="C72" s="164"/>
      <c r="D72" s="164"/>
      <c r="E72" s="164"/>
      <c r="F72" s="164"/>
      <c r="G72" s="164"/>
      <c r="H72" s="164"/>
      <c r="I72" s="164"/>
      <c r="J72" s="164"/>
      <c r="K72" s="164"/>
      <c r="L72" s="164"/>
      <c r="M72" s="164"/>
      <c r="N72" s="164"/>
      <c r="O72" s="164"/>
      <c r="P72" s="164"/>
      <c r="Q72" s="164"/>
      <c r="R72" s="164"/>
      <c r="S72" s="164"/>
      <c r="T72" s="164"/>
      <c r="U72" s="164"/>
      <c r="V72" s="164"/>
      <c r="W72" s="164"/>
      <c r="X72" s="164"/>
      <c r="Y72" s="164"/>
      <c r="Z72" s="164"/>
    </row>
    <row r="73" spans="1:26" ht="12.75" customHeight="1" x14ac:dyDescent="0.25">
      <c r="A73" s="216"/>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row>
    <row r="74" spans="1:26" ht="12.75" customHeight="1" x14ac:dyDescent="0.25">
      <c r="A74" s="216"/>
      <c r="B74" s="164"/>
      <c r="C74" s="164"/>
      <c r="D74" s="164"/>
      <c r="E74" s="164"/>
      <c r="F74" s="164"/>
      <c r="G74" s="164"/>
      <c r="H74" s="164"/>
      <c r="I74" s="164"/>
      <c r="J74" s="164"/>
      <c r="K74" s="164"/>
      <c r="L74" s="164"/>
      <c r="M74" s="164"/>
      <c r="N74" s="164"/>
      <c r="O74" s="164"/>
      <c r="P74" s="164"/>
      <c r="Q74" s="164"/>
      <c r="R74" s="164"/>
      <c r="S74" s="164"/>
      <c r="T74" s="164"/>
      <c r="U74" s="164"/>
      <c r="V74" s="164"/>
      <c r="W74" s="164"/>
      <c r="X74" s="164"/>
      <c r="Y74" s="164"/>
      <c r="Z74" s="164"/>
    </row>
    <row r="75" spans="1:26" ht="12.75" customHeight="1" x14ac:dyDescent="0.25">
      <c r="A75" s="216"/>
      <c r="B75" s="164"/>
      <c r="C75" s="164"/>
      <c r="D75" s="164"/>
      <c r="E75" s="164"/>
      <c r="F75" s="164"/>
      <c r="G75" s="164"/>
      <c r="H75" s="164"/>
      <c r="I75" s="164"/>
      <c r="J75" s="164"/>
      <c r="K75" s="164"/>
      <c r="L75" s="164"/>
      <c r="M75" s="164"/>
      <c r="N75" s="164"/>
      <c r="O75" s="164"/>
      <c r="P75" s="164"/>
      <c r="Q75" s="164"/>
      <c r="R75" s="164"/>
      <c r="S75" s="164"/>
      <c r="T75" s="164"/>
      <c r="U75" s="164"/>
      <c r="V75" s="164"/>
      <c r="W75" s="164"/>
      <c r="X75" s="164"/>
      <c r="Y75" s="164"/>
      <c r="Z75" s="164"/>
    </row>
    <row r="76" spans="1:26" ht="12.75" customHeight="1" x14ac:dyDescent="0.25">
      <c r="A76" s="216"/>
      <c r="B76" s="164"/>
      <c r="C76" s="164"/>
      <c r="D76" s="164"/>
      <c r="E76" s="164"/>
      <c r="F76" s="164"/>
      <c r="G76" s="164"/>
      <c r="H76" s="164"/>
      <c r="I76" s="164"/>
      <c r="J76" s="164"/>
      <c r="K76" s="164"/>
      <c r="L76" s="164"/>
      <c r="M76" s="164"/>
      <c r="N76" s="164"/>
      <c r="O76" s="164"/>
      <c r="P76" s="164"/>
      <c r="Q76" s="164"/>
      <c r="R76" s="164"/>
      <c r="S76" s="164"/>
      <c r="T76" s="164"/>
      <c r="U76" s="164"/>
      <c r="V76" s="164"/>
      <c r="W76" s="164"/>
      <c r="X76" s="164"/>
      <c r="Y76" s="164"/>
      <c r="Z76" s="164"/>
    </row>
    <row r="77" spans="1:26" ht="12.75" customHeight="1" x14ac:dyDescent="0.25">
      <c r="A77" s="216"/>
      <c r="B77" s="164"/>
      <c r="C77" s="164"/>
      <c r="D77" s="164"/>
      <c r="E77" s="164"/>
      <c r="F77" s="164"/>
      <c r="G77" s="164"/>
      <c r="H77" s="164"/>
      <c r="I77" s="164"/>
      <c r="J77" s="164"/>
      <c r="K77" s="164"/>
      <c r="L77" s="164"/>
      <c r="M77" s="164"/>
      <c r="N77" s="164"/>
      <c r="O77" s="164"/>
      <c r="P77" s="164"/>
      <c r="Q77" s="164"/>
      <c r="R77" s="164"/>
      <c r="S77" s="164"/>
      <c r="T77" s="164"/>
      <c r="U77" s="164"/>
      <c r="V77" s="164"/>
      <c r="W77" s="164"/>
      <c r="X77" s="164"/>
      <c r="Y77" s="164"/>
      <c r="Z77" s="164"/>
    </row>
    <row r="78" spans="1:26" ht="12.75" customHeight="1" x14ac:dyDescent="0.25">
      <c r="A78" s="216"/>
      <c r="B78" s="164"/>
      <c r="C78" s="164"/>
      <c r="D78" s="164"/>
      <c r="E78" s="164"/>
      <c r="F78" s="164"/>
      <c r="G78" s="164"/>
      <c r="H78" s="164"/>
      <c r="I78" s="164"/>
      <c r="J78" s="164"/>
      <c r="K78" s="164"/>
      <c r="L78" s="164"/>
      <c r="M78" s="164"/>
      <c r="N78" s="164"/>
      <c r="O78" s="164"/>
      <c r="P78" s="164"/>
      <c r="Q78" s="164"/>
      <c r="R78" s="164"/>
      <c r="S78" s="164"/>
      <c r="T78" s="164"/>
      <c r="U78" s="164"/>
      <c r="V78" s="164"/>
      <c r="W78" s="164"/>
      <c r="X78" s="164"/>
      <c r="Y78" s="164"/>
      <c r="Z78" s="164"/>
    </row>
    <row r="79" spans="1:26" ht="12.75" customHeight="1" x14ac:dyDescent="0.25">
      <c r="A79" s="216"/>
      <c r="B79" s="164"/>
      <c r="C79" s="164"/>
      <c r="D79" s="164"/>
      <c r="E79" s="164"/>
      <c r="F79" s="164"/>
      <c r="G79" s="164"/>
      <c r="H79" s="164"/>
      <c r="I79" s="164"/>
      <c r="J79" s="164"/>
      <c r="K79" s="164"/>
      <c r="L79" s="164"/>
      <c r="M79" s="164"/>
      <c r="N79" s="164"/>
      <c r="O79" s="164"/>
      <c r="P79" s="164"/>
      <c r="Q79" s="164"/>
      <c r="R79" s="164"/>
      <c r="S79" s="164"/>
      <c r="T79" s="164"/>
      <c r="U79" s="164"/>
      <c r="V79" s="164"/>
      <c r="W79" s="164"/>
      <c r="X79" s="164"/>
      <c r="Y79" s="164"/>
      <c r="Z79" s="164"/>
    </row>
    <row r="80" spans="1:26" ht="12.75" customHeight="1" x14ac:dyDescent="0.25">
      <c r="A80" s="216"/>
      <c r="B80" s="164"/>
      <c r="C80" s="164"/>
      <c r="D80" s="164"/>
      <c r="E80" s="164"/>
      <c r="F80" s="164"/>
      <c r="G80" s="164"/>
      <c r="H80" s="164"/>
      <c r="I80" s="164"/>
      <c r="J80" s="164"/>
      <c r="K80" s="164"/>
      <c r="L80" s="164"/>
      <c r="M80" s="164"/>
      <c r="N80" s="164"/>
      <c r="O80" s="164"/>
      <c r="P80" s="164"/>
      <c r="Q80" s="164"/>
      <c r="R80" s="164"/>
      <c r="S80" s="164"/>
      <c r="T80" s="164"/>
      <c r="U80" s="164"/>
      <c r="V80" s="164"/>
      <c r="W80" s="164"/>
      <c r="X80" s="164"/>
      <c r="Y80" s="164"/>
      <c r="Z80" s="164"/>
    </row>
    <row r="81" spans="1:26" ht="12.75" customHeight="1" x14ac:dyDescent="0.25">
      <c r="A81" s="216"/>
      <c r="B81" s="164"/>
      <c r="C81" s="164"/>
      <c r="D81" s="164"/>
      <c r="E81" s="164"/>
      <c r="F81" s="164"/>
      <c r="G81" s="164"/>
      <c r="H81" s="164"/>
      <c r="I81" s="164"/>
      <c r="J81" s="164"/>
      <c r="K81" s="164"/>
      <c r="L81" s="164"/>
      <c r="M81" s="164"/>
      <c r="N81" s="164"/>
      <c r="O81" s="164"/>
      <c r="P81" s="164"/>
      <c r="Q81" s="164"/>
      <c r="R81" s="164"/>
      <c r="S81" s="164"/>
      <c r="T81" s="164"/>
      <c r="U81" s="164"/>
      <c r="V81" s="164"/>
      <c r="W81" s="164"/>
      <c r="X81" s="164"/>
      <c r="Y81" s="164"/>
      <c r="Z81" s="164"/>
    </row>
    <row r="82" spans="1:26" ht="12.75" customHeight="1" x14ac:dyDescent="0.25">
      <c r="A82" s="216"/>
      <c r="B82" s="164"/>
      <c r="C82" s="164"/>
      <c r="D82" s="164"/>
      <c r="E82" s="164"/>
      <c r="F82" s="164"/>
      <c r="G82" s="164"/>
      <c r="H82" s="164"/>
      <c r="I82" s="164"/>
      <c r="J82" s="164"/>
      <c r="K82" s="164"/>
      <c r="L82" s="164"/>
      <c r="M82" s="164"/>
      <c r="N82" s="164"/>
      <c r="O82" s="164"/>
      <c r="P82" s="164"/>
      <c r="Q82" s="164"/>
      <c r="R82" s="164"/>
      <c r="S82" s="164"/>
      <c r="T82" s="164"/>
      <c r="U82" s="164"/>
      <c r="V82" s="164"/>
      <c r="W82" s="164"/>
      <c r="X82" s="164"/>
      <c r="Y82" s="164"/>
      <c r="Z82" s="164"/>
    </row>
    <row r="83" spans="1:26" ht="12.75" customHeight="1" x14ac:dyDescent="0.25">
      <c r="A83" s="216"/>
      <c r="B83" s="164"/>
      <c r="C83" s="164"/>
      <c r="D83" s="164"/>
      <c r="E83" s="164"/>
      <c r="F83" s="164"/>
      <c r="G83" s="164"/>
      <c r="H83" s="164"/>
      <c r="I83" s="164"/>
      <c r="J83" s="164"/>
      <c r="K83" s="164"/>
      <c r="L83" s="164"/>
      <c r="M83" s="164"/>
      <c r="N83" s="164"/>
      <c r="O83" s="164"/>
      <c r="P83" s="164"/>
      <c r="Q83" s="164"/>
      <c r="R83" s="164"/>
      <c r="S83" s="164"/>
      <c r="T83" s="164"/>
      <c r="U83" s="164"/>
      <c r="V83" s="164"/>
      <c r="W83" s="164"/>
      <c r="X83" s="164"/>
      <c r="Y83" s="164"/>
      <c r="Z83" s="164"/>
    </row>
    <row r="84" spans="1:26" ht="12.75" customHeight="1" x14ac:dyDescent="0.25">
      <c r="A84" s="216"/>
      <c r="B84" s="164"/>
      <c r="C84" s="164"/>
      <c r="D84" s="164"/>
      <c r="E84" s="164"/>
      <c r="F84" s="164"/>
      <c r="G84" s="164"/>
      <c r="H84" s="164"/>
      <c r="I84" s="164"/>
      <c r="J84" s="164"/>
      <c r="K84" s="164"/>
      <c r="L84" s="164"/>
      <c r="M84" s="164"/>
      <c r="N84" s="164"/>
      <c r="O84" s="164"/>
      <c r="P84" s="164"/>
      <c r="Q84" s="164"/>
      <c r="R84" s="164"/>
      <c r="S84" s="164"/>
      <c r="T84" s="164"/>
      <c r="U84" s="164"/>
      <c r="V84" s="164"/>
      <c r="W84" s="164"/>
      <c r="X84" s="164"/>
      <c r="Y84" s="164"/>
      <c r="Z84" s="164"/>
    </row>
    <row r="85" spans="1:26" ht="12.75" customHeight="1" x14ac:dyDescent="0.25">
      <c r="A85" s="216"/>
      <c r="B85" s="164"/>
      <c r="C85" s="164"/>
      <c r="D85" s="164"/>
      <c r="E85" s="164"/>
      <c r="F85" s="164"/>
      <c r="G85" s="164"/>
      <c r="H85" s="164"/>
      <c r="I85" s="164"/>
      <c r="J85" s="164"/>
      <c r="K85" s="164"/>
      <c r="L85" s="164"/>
      <c r="M85" s="164"/>
      <c r="N85" s="164"/>
      <c r="O85" s="164"/>
      <c r="P85" s="164"/>
      <c r="Q85" s="164"/>
      <c r="R85" s="164"/>
      <c r="S85" s="164"/>
      <c r="T85" s="164"/>
      <c r="U85" s="164"/>
      <c r="V85" s="164"/>
      <c r="W85" s="164"/>
      <c r="X85" s="164"/>
      <c r="Y85" s="164"/>
      <c r="Z85" s="164"/>
    </row>
    <row r="86" spans="1:26" ht="12.75" customHeight="1" x14ac:dyDescent="0.25">
      <c r="A86" s="216"/>
      <c r="B86" s="164"/>
      <c r="C86" s="164"/>
      <c r="D86" s="164"/>
      <c r="E86" s="164"/>
      <c r="F86" s="164"/>
      <c r="G86" s="164"/>
      <c r="H86" s="164"/>
      <c r="I86" s="164"/>
      <c r="J86" s="164"/>
      <c r="K86" s="164"/>
      <c r="L86" s="164"/>
      <c r="M86" s="164"/>
      <c r="N86" s="164"/>
      <c r="O86" s="164"/>
      <c r="P86" s="164"/>
      <c r="Q86" s="164"/>
      <c r="R86" s="164"/>
      <c r="S86" s="164"/>
      <c r="T86" s="164"/>
      <c r="U86" s="164"/>
      <c r="V86" s="164"/>
      <c r="W86" s="164"/>
      <c r="X86" s="164"/>
      <c r="Y86" s="164"/>
      <c r="Z86" s="164"/>
    </row>
    <row r="87" spans="1:26" ht="12.75" customHeight="1" x14ac:dyDescent="0.25">
      <c r="A87" s="216"/>
      <c r="B87" s="164"/>
      <c r="C87" s="164"/>
      <c r="D87" s="164"/>
      <c r="E87" s="164"/>
      <c r="F87" s="164"/>
      <c r="G87" s="164"/>
      <c r="H87" s="164"/>
      <c r="I87" s="164"/>
      <c r="J87" s="164"/>
      <c r="K87" s="164"/>
      <c r="L87" s="164"/>
      <c r="M87" s="164"/>
      <c r="N87" s="164"/>
      <c r="O87" s="164"/>
      <c r="P87" s="164"/>
      <c r="Q87" s="164"/>
      <c r="R87" s="164"/>
      <c r="S87" s="164"/>
      <c r="T87" s="164"/>
      <c r="U87" s="164"/>
      <c r="V87" s="164"/>
      <c r="W87" s="164"/>
      <c r="X87" s="164"/>
      <c r="Y87" s="164"/>
      <c r="Z87" s="164"/>
    </row>
    <row r="88" spans="1:26" ht="12.75" customHeight="1" x14ac:dyDescent="0.25">
      <c r="A88" s="216"/>
      <c r="B88" s="164"/>
      <c r="C88" s="164"/>
      <c r="D88" s="164"/>
      <c r="E88" s="164"/>
      <c r="F88" s="164"/>
      <c r="G88" s="164"/>
      <c r="H88" s="164"/>
      <c r="I88" s="164"/>
      <c r="J88" s="164"/>
      <c r="K88" s="164"/>
      <c r="L88" s="164"/>
      <c r="M88" s="164"/>
      <c r="N88" s="164"/>
      <c r="O88" s="164"/>
      <c r="P88" s="164"/>
      <c r="Q88" s="164"/>
      <c r="R88" s="164"/>
      <c r="S88" s="164"/>
      <c r="T88" s="164"/>
      <c r="U88" s="164"/>
      <c r="V88" s="164"/>
      <c r="W88" s="164"/>
      <c r="X88" s="164"/>
      <c r="Y88" s="164"/>
      <c r="Z88" s="164"/>
    </row>
    <row r="89" spans="1:26" ht="12.75" customHeight="1" x14ac:dyDescent="0.25">
      <c r="A89" s="216"/>
      <c r="B89" s="164"/>
      <c r="C89" s="164"/>
      <c r="D89" s="164"/>
      <c r="E89" s="164"/>
      <c r="F89" s="164"/>
      <c r="G89" s="164"/>
      <c r="H89" s="164"/>
      <c r="I89" s="164"/>
      <c r="J89" s="164"/>
      <c r="K89" s="164"/>
      <c r="L89" s="164"/>
      <c r="M89" s="164"/>
      <c r="N89" s="164"/>
      <c r="O89" s="164"/>
      <c r="P89" s="164"/>
      <c r="Q89" s="164"/>
      <c r="R89" s="164"/>
      <c r="S89" s="164"/>
      <c r="T89" s="164"/>
      <c r="U89" s="164"/>
      <c r="V89" s="164"/>
      <c r="W89" s="164"/>
      <c r="X89" s="164"/>
      <c r="Y89" s="164"/>
      <c r="Z89" s="164"/>
    </row>
    <row r="90" spans="1:26" ht="12.75" customHeight="1" x14ac:dyDescent="0.25">
      <c r="A90" s="216"/>
      <c r="B90" s="164"/>
      <c r="C90" s="164"/>
      <c r="D90" s="164"/>
      <c r="E90" s="164"/>
      <c r="F90" s="164"/>
      <c r="G90" s="164"/>
      <c r="H90" s="164"/>
      <c r="I90" s="164"/>
      <c r="J90" s="164"/>
      <c r="K90" s="164"/>
      <c r="L90" s="164"/>
      <c r="M90" s="164"/>
      <c r="N90" s="164"/>
      <c r="O90" s="164"/>
      <c r="P90" s="164"/>
      <c r="Q90" s="164"/>
      <c r="R90" s="164"/>
      <c r="S90" s="164"/>
      <c r="T90" s="164"/>
      <c r="U90" s="164"/>
      <c r="V90" s="164"/>
      <c r="W90" s="164"/>
      <c r="X90" s="164"/>
      <c r="Y90" s="164"/>
      <c r="Z90" s="164"/>
    </row>
    <row r="91" spans="1:26" ht="12.75" customHeight="1" x14ac:dyDescent="0.25">
      <c r="A91" s="216"/>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row>
    <row r="92" spans="1:26" ht="12.75" customHeight="1" x14ac:dyDescent="0.25">
      <c r="A92" s="216"/>
      <c r="B92" s="164"/>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row>
    <row r="93" spans="1:26" ht="12.75" customHeight="1" x14ac:dyDescent="0.25">
      <c r="A93" s="216"/>
      <c r="B93" s="164"/>
      <c r="C93" s="164"/>
      <c r="D93" s="164"/>
      <c r="E93" s="164"/>
      <c r="F93" s="164"/>
      <c r="G93" s="164"/>
      <c r="H93" s="164"/>
      <c r="I93" s="164"/>
      <c r="J93" s="164"/>
      <c r="K93" s="164"/>
      <c r="L93" s="164"/>
      <c r="M93" s="164"/>
      <c r="N93" s="164"/>
      <c r="O93" s="164"/>
      <c r="P93" s="164"/>
      <c r="Q93" s="164"/>
      <c r="R93" s="164"/>
      <c r="S93" s="164"/>
      <c r="T93" s="164"/>
      <c r="U93" s="164"/>
      <c r="V93" s="164"/>
      <c r="W93" s="164"/>
      <c r="X93" s="164"/>
      <c r="Y93" s="164"/>
      <c r="Z93" s="164"/>
    </row>
    <row r="94" spans="1:26" ht="12.75" customHeight="1" x14ac:dyDescent="0.25">
      <c r="A94" s="216"/>
      <c r="B94" s="164"/>
      <c r="C94" s="164"/>
      <c r="D94" s="164"/>
      <c r="E94" s="164"/>
      <c r="F94" s="164"/>
      <c r="G94" s="164"/>
      <c r="H94" s="164"/>
      <c r="I94" s="164"/>
      <c r="J94" s="164"/>
      <c r="K94" s="164"/>
      <c r="L94" s="164"/>
      <c r="M94" s="164"/>
      <c r="N94" s="164"/>
      <c r="O94" s="164"/>
      <c r="P94" s="164"/>
      <c r="Q94" s="164"/>
      <c r="R94" s="164"/>
      <c r="S94" s="164"/>
      <c r="T94" s="164"/>
      <c r="U94" s="164"/>
      <c r="V94" s="164"/>
      <c r="W94" s="164"/>
      <c r="X94" s="164"/>
      <c r="Y94" s="164"/>
      <c r="Z94" s="164"/>
    </row>
    <row r="95" spans="1:26" ht="12.75" customHeight="1" x14ac:dyDescent="0.25">
      <c r="A95" s="216"/>
      <c r="B95" s="164"/>
      <c r="C95" s="164"/>
      <c r="D95" s="164"/>
      <c r="E95" s="164"/>
      <c r="F95" s="164"/>
      <c r="G95" s="164"/>
      <c r="H95" s="164"/>
      <c r="I95" s="164"/>
      <c r="J95" s="164"/>
      <c r="K95" s="164"/>
      <c r="L95" s="164"/>
      <c r="M95" s="164"/>
      <c r="N95" s="164"/>
      <c r="O95" s="164"/>
      <c r="P95" s="164"/>
      <c r="Q95" s="164"/>
      <c r="R95" s="164"/>
      <c r="S95" s="164"/>
      <c r="T95" s="164"/>
      <c r="U95" s="164"/>
      <c r="V95" s="164"/>
      <c r="W95" s="164"/>
      <c r="X95" s="164"/>
      <c r="Y95" s="164"/>
      <c r="Z95" s="164"/>
    </row>
    <row r="96" spans="1:26" ht="12.75" customHeight="1" x14ac:dyDescent="0.25">
      <c r="A96" s="216"/>
      <c r="B96" s="164"/>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row>
    <row r="97" spans="1:26" ht="12.75" customHeight="1" x14ac:dyDescent="0.25">
      <c r="A97" s="216"/>
      <c r="B97" s="164"/>
      <c r="C97" s="164"/>
      <c r="D97" s="164"/>
      <c r="E97" s="164"/>
      <c r="F97" s="164"/>
      <c r="G97" s="164"/>
      <c r="H97" s="164"/>
      <c r="I97" s="164"/>
      <c r="J97" s="164"/>
      <c r="K97" s="164"/>
      <c r="L97" s="164"/>
      <c r="M97" s="164"/>
      <c r="N97" s="164"/>
      <c r="O97" s="164"/>
      <c r="P97" s="164"/>
      <c r="Q97" s="164"/>
      <c r="R97" s="164"/>
      <c r="S97" s="164"/>
      <c r="T97" s="164"/>
      <c r="U97" s="164"/>
      <c r="V97" s="164"/>
      <c r="W97" s="164"/>
      <c r="X97" s="164"/>
      <c r="Y97" s="164"/>
      <c r="Z97" s="164"/>
    </row>
    <row r="98" spans="1:26" ht="12.75" customHeight="1" x14ac:dyDescent="0.25">
      <c r="A98" s="216"/>
      <c r="B98" s="164"/>
      <c r="C98" s="164"/>
      <c r="D98" s="164"/>
      <c r="E98" s="164"/>
      <c r="F98" s="164"/>
      <c r="G98" s="164"/>
      <c r="H98" s="164"/>
      <c r="I98" s="164"/>
      <c r="J98" s="164"/>
      <c r="K98" s="164"/>
      <c r="L98" s="164"/>
      <c r="M98" s="164"/>
      <c r="N98" s="164"/>
      <c r="O98" s="164"/>
      <c r="P98" s="164"/>
      <c r="Q98" s="164"/>
      <c r="R98" s="164"/>
      <c r="S98" s="164"/>
      <c r="T98" s="164"/>
      <c r="U98" s="164"/>
      <c r="V98" s="164"/>
      <c r="W98" s="164"/>
      <c r="X98" s="164"/>
      <c r="Y98" s="164"/>
      <c r="Z98" s="164"/>
    </row>
    <row r="99" spans="1:26" ht="12.75" customHeight="1" x14ac:dyDescent="0.25">
      <c r="A99" s="216"/>
      <c r="B99" s="164"/>
      <c r="C99" s="164"/>
      <c r="D99" s="164"/>
      <c r="E99" s="164"/>
      <c r="F99" s="164"/>
      <c r="G99" s="164"/>
      <c r="H99" s="164"/>
      <c r="I99" s="164"/>
      <c r="J99" s="164"/>
      <c r="K99" s="164"/>
      <c r="L99" s="164"/>
      <c r="M99" s="164"/>
      <c r="N99" s="164"/>
      <c r="O99" s="164"/>
      <c r="P99" s="164"/>
      <c r="Q99" s="164"/>
      <c r="R99" s="164"/>
      <c r="S99" s="164"/>
      <c r="T99" s="164"/>
      <c r="U99" s="164"/>
      <c r="V99" s="164"/>
      <c r="W99" s="164"/>
      <c r="X99" s="164"/>
      <c r="Y99" s="164"/>
      <c r="Z99" s="164"/>
    </row>
    <row r="100" spans="1:26" ht="12.75" customHeight="1" x14ac:dyDescent="0.25">
      <c r="A100" s="216"/>
      <c r="B100" s="164"/>
      <c r="C100" s="164"/>
      <c r="D100" s="164"/>
      <c r="E100" s="164"/>
      <c r="F100" s="164"/>
      <c r="G100" s="164"/>
      <c r="H100" s="164"/>
      <c r="I100" s="164"/>
      <c r="J100" s="164"/>
      <c r="K100" s="164"/>
      <c r="L100" s="164"/>
      <c r="M100" s="164"/>
      <c r="N100" s="164"/>
      <c r="O100" s="164"/>
      <c r="P100" s="164"/>
      <c r="Q100" s="164"/>
      <c r="R100" s="164"/>
      <c r="S100" s="164"/>
      <c r="T100" s="164"/>
      <c r="U100" s="164"/>
      <c r="V100" s="164"/>
      <c r="W100" s="164"/>
      <c r="X100" s="164"/>
      <c r="Y100" s="164"/>
      <c r="Z100" s="164"/>
    </row>
    <row r="101" spans="1:26" ht="12.75" customHeight="1" x14ac:dyDescent="0.25">
      <c r="A101" s="216"/>
      <c r="B101" s="164"/>
      <c r="C101" s="164"/>
      <c r="D101" s="164"/>
      <c r="E101" s="164"/>
      <c r="F101" s="164"/>
      <c r="G101" s="164"/>
      <c r="H101" s="164"/>
      <c r="I101" s="164"/>
      <c r="J101" s="164"/>
      <c r="K101" s="164"/>
      <c r="L101" s="164"/>
      <c r="M101" s="164"/>
      <c r="N101" s="164"/>
      <c r="O101" s="164"/>
      <c r="P101" s="164"/>
      <c r="Q101" s="164"/>
      <c r="R101" s="164"/>
      <c r="S101" s="164"/>
      <c r="T101" s="164"/>
      <c r="U101" s="164"/>
      <c r="V101" s="164"/>
      <c r="W101" s="164"/>
      <c r="X101" s="164"/>
      <c r="Y101" s="164"/>
      <c r="Z101" s="164"/>
    </row>
    <row r="102" spans="1:26" ht="12.75" customHeight="1" x14ac:dyDescent="0.25">
      <c r="A102" s="216"/>
      <c r="B102" s="164"/>
      <c r="C102" s="164"/>
      <c r="D102" s="164"/>
      <c r="E102" s="164"/>
      <c r="F102" s="164"/>
      <c r="G102" s="164"/>
      <c r="H102" s="164"/>
      <c r="I102" s="164"/>
      <c r="J102" s="164"/>
      <c r="K102" s="164"/>
      <c r="L102" s="164"/>
      <c r="M102" s="164"/>
      <c r="N102" s="164"/>
      <c r="O102" s="164"/>
      <c r="P102" s="164"/>
      <c r="Q102" s="164"/>
      <c r="R102" s="164"/>
      <c r="S102" s="164"/>
      <c r="T102" s="164"/>
      <c r="U102" s="164"/>
      <c r="V102" s="164"/>
      <c r="W102" s="164"/>
      <c r="X102" s="164"/>
      <c r="Y102" s="164"/>
      <c r="Z102" s="164"/>
    </row>
    <row r="103" spans="1:26" ht="12.75" customHeight="1" x14ac:dyDescent="0.25">
      <c r="A103" s="216"/>
      <c r="B103" s="164"/>
      <c r="C103" s="164"/>
      <c r="D103" s="164"/>
      <c r="E103" s="164"/>
      <c r="F103" s="164"/>
      <c r="G103" s="164"/>
      <c r="H103" s="164"/>
      <c r="I103" s="164"/>
      <c r="J103" s="164"/>
      <c r="K103" s="164"/>
      <c r="L103" s="164"/>
      <c r="M103" s="164"/>
      <c r="N103" s="164"/>
      <c r="O103" s="164"/>
      <c r="P103" s="164"/>
      <c r="Q103" s="164"/>
      <c r="R103" s="164"/>
      <c r="S103" s="164"/>
      <c r="T103" s="164"/>
      <c r="U103" s="164"/>
      <c r="V103" s="164"/>
      <c r="W103" s="164"/>
      <c r="X103" s="164"/>
      <c r="Y103" s="164"/>
      <c r="Z103" s="164"/>
    </row>
    <row r="104" spans="1:26" ht="12.75" customHeight="1" x14ac:dyDescent="0.25">
      <c r="A104" s="216"/>
      <c r="B104" s="164"/>
      <c r="C104" s="164"/>
      <c r="D104" s="164"/>
      <c r="E104" s="164"/>
      <c r="F104" s="164"/>
      <c r="G104" s="164"/>
      <c r="H104" s="164"/>
      <c r="I104" s="164"/>
      <c r="J104" s="164"/>
      <c r="K104" s="164"/>
      <c r="L104" s="164"/>
      <c r="M104" s="164"/>
      <c r="N104" s="164"/>
      <c r="O104" s="164"/>
      <c r="P104" s="164"/>
      <c r="Q104" s="164"/>
      <c r="R104" s="164"/>
      <c r="S104" s="164"/>
      <c r="T104" s="164"/>
      <c r="U104" s="164"/>
      <c r="V104" s="164"/>
      <c r="W104" s="164"/>
      <c r="X104" s="164"/>
      <c r="Y104" s="164"/>
      <c r="Z104" s="164"/>
    </row>
    <row r="105" spans="1:26" ht="12.75" customHeight="1" x14ac:dyDescent="0.25">
      <c r="A105" s="216"/>
      <c r="B105" s="164"/>
      <c r="C105" s="164"/>
      <c r="D105" s="164"/>
      <c r="E105" s="164"/>
      <c r="F105" s="164"/>
      <c r="G105" s="164"/>
      <c r="H105" s="164"/>
      <c r="I105" s="164"/>
      <c r="J105" s="164"/>
      <c r="K105" s="164"/>
      <c r="L105" s="164"/>
      <c r="M105" s="164"/>
      <c r="N105" s="164"/>
      <c r="O105" s="164"/>
      <c r="P105" s="164"/>
      <c r="Q105" s="164"/>
      <c r="R105" s="164"/>
      <c r="S105" s="164"/>
      <c r="T105" s="164"/>
      <c r="U105" s="164"/>
      <c r="V105" s="164"/>
      <c r="W105" s="164"/>
      <c r="X105" s="164"/>
      <c r="Y105" s="164"/>
      <c r="Z105" s="164"/>
    </row>
    <row r="106" spans="1:26" ht="12.75" customHeight="1" x14ac:dyDescent="0.25">
      <c r="A106" s="216"/>
      <c r="B106" s="164"/>
      <c r="C106" s="164"/>
      <c r="D106" s="164"/>
      <c r="E106" s="164"/>
      <c r="F106" s="164"/>
      <c r="G106" s="164"/>
      <c r="H106" s="164"/>
      <c r="I106" s="164"/>
      <c r="J106" s="164"/>
      <c r="K106" s="164"/>
      <c r="L106" s="164"/>
      <c r="M106" s="164"/>
      <c r="N106" s="164"/>
      <c r="O106" s="164"/>
      <c r="P106" s="164"/>
      <c r="Q106" s="164"/>
      <c r="R106" s="164"/>
      <c r="S106" s="164"/>
      <c r="T106" s="164"/>
      <c r="U106" s="164"/>
      <c r="V106" s="164"/>
      <c r="W106" s="164"/>
      <c r="X106" s="164"/>
      <c r="Y106" s="164"/>
      <c r="Z106" s="164"/>
    </row>
    <row r="107" spans="1:26" ht="12.75" customHeight="1" x14ac:dyDescent="0.25">
      <c r="A107" s="216"/>
      <c r="B107" s="164"/>
      <c r="C107" s="164"/>
      <c r="D107" s="164"/>
      <c r="E107" s="164"/>
      <c r="F107" s="164"/>
      <c r="G107" s="164"/>
      <c r="H107" s="164"/>
      <c r="I107" s="164"/>
      <c r="J107" s="164"/>
      <c r="K107" s="164"/>
      <c r="L107" s="164"/>
      <c r="M107" s="164"/>
      <c r="N107" s="164"/>
      <c r="O107" s="164"/>
      <c r="P107" s="164"/>
      <c r="Q107" s="164"/>
      <c r="R107" s="164"/>
      <c r="S107" s="164"/>
      <c r="T107" s="164"/>
      <c r="U107" s="164"/>
      <c r="V107" s="164"/>
      <c r="W107" s="164"/>
      <c r="X107" s="164"/>
      <c r="Y107" s="164"/>
      <c r="Z107" s="164"/>
    </row>
    <row r="108" spans="1:26" ht="12.75" customHeight="1" x14ac:dyDescent="0.25">
      <c r="A108" s="216"/>
      <c r="B108" s="164"/>
      <c r="C108" s="164"/>
      <c r="D108" s="164"/>
      <c r="E108" s="164"/>
      <c r="F108" s="164"/>
      <c r="G108" s="164"/>
      <c r="H108" s="164"/>
      <c r="I108" s="164"/>
      <c r="J108" s="164"/>
      <c r="K108" s="164"/>
      <c r="L108" s="164"/>
      <c r="M108" s="164"/>
      <c r="N108" s="164"/>
      <c r="O108" s="164"/>
      <c r="P108" s="164"/>
      <c r="Q108" s="164"/>
      <c r="R108" s="164"/>
      <c r="S108" s="164"/>
      <c r="T108" s="164"/>
      <c r="U108" s="164"/>
      <c r="V108" s="164"/>
      <c r="W108" s="164"/>
      <c r="X108" s="164"/>
      <c r="Y108" s="164"/>
      <c r="Z108" s="164"/>
    </row>
    <row r="109" spans="1:26" ht="12.75" customHeight="1" x14ac:dyDescent="0.25">
      <c r="A109" s="216"/>
      <c r="B109" s="164"/>
      <c r="C109" s="164"/>
      <c r="D109" s="164"/>
      <c r="E109" s="164"/>
      <c r="F109" s="164"/>
      <c r="G109" s="164"/>
      <c r="H109" s="164"/>
      <c r="I109" s="164"/>
      <c r="J109" s="164"/>
      <c r="K109" s="164"/>
      <c r="L109" s="164"/>
      <c r="M109" s="164"/>
      <c r="N109" s="164"/>
      <c r="O109" s="164"/>
      <c r="P109" s="164"/>
      <c r="Q109" s="164"/>
      <c r="R109" s="164"/>
      <c r="S109" s="164"/>
      <c r="T109" s="164"/>
      <c r="U109" s="164"/>
      <c r="V109" s="164"/>
      <c r="W109" s="164"/>
      <c r="X109" s="164"/>
      <c r="Y109" s="164"/>
      <c r="Z109" s="164"/>
    </row>
    <row r="110" spans="1:26" ht="12.75" customHeight="1" x14ac:dyDescent="0.25">
      <c r="A110" s="216"/>
      <c r="B110" s="164"/>
      <c r="C110" s="164"/>
      <c r="D110" s="164"/>
      <c r="E110" s="164"/>
      <c r="F110" s="164"/>
      <c r="G110" s="164"/>
      <c r="H110" s="164"/>
      <c r="I110" s="164"/>
      <c r="J110" s="164"/>
      <c r="K110" s="164"/>
      <c r="L110" s="164"/>
      <c r="M110" s="164"/>
      <c r="N110" s="164"/>
      <c r="O110" s="164"/>
      <c r="P110" s="164"/>
      <c r="Q110" s="164"/>
      <c r="R110" s="164"/>
      <c r="S110" s="164"/>
      <c r="T110" s="164"/>
      <c r="U110" s="164"/>
      <c r="V110" s="164"/>
      <c r="W110" s="164"/>
      <c r="X110" s="164"/>
      <c r="Y110" s="164"/>
      <c r="Z110" s="164"/>
    </row>
    <row r="111" spans="1:26" ht="12.75" customHeight="1" x14ac:dyDescent="0.25">
      <c r="A111" s="216"/>
      <c r="B111" s="164"/>
      <c r="C111" s="164"/>
      <c r="D111" s="164"/>
      <c r="E111" s="164"/>
      <c r="F111" s="164"/>
      <c r="G111" s="164"/>
      <c r="H111" s="164"/>
      <c r="I111" s="164"/>
      <c r="J111" s="164"/>
      <c r="K111" s="164"/>
      <c r="L111" s="164"/>
      <c r="M111" s="164"/>
      <c r="N111" s="164"/>
      <c r="O111" s="164"/>
      <c r="P111" s="164"/>
      <c r="Q111" s="164"/>
      <c r="R111" s="164"/>
      <c r="S111" s="164"/>
      <c r="T111" s="164"/>
      <c r="U111" s="164"/>
      <c r="V111" s="164"/>
      <c r="W111" s="164"/>
      <c r="X111" s="164"/>
      <c r="Y111" s="164"/>
      <c r="Z111" s="164"/>
    </row>
    <row r="112" spans="1:26" ht="12.75" customHeight="1" x14ac:dyDescent="0.25">
      <c r="A112" s="216"/>
      <c r="B112" s="164"/>
      <c r="C112" s="164"/>
      <c r="D112" s="164"/>
      <c r="E112" s="164"/>
      <c r="F112" s="164"/>
      <c r="G112" s="164"/>
      <c r="H112" s="164"/>
      <c r="I112" s="164"/>
      <c r="J112" s="164"/>
      <c r="K112" s="164"/>
      <c r="L112" s="164"/>
      <c r="M112" s="164"/>
      <c r="N112" s="164"/>
      <c r="O112" s="164"/>
      <c r="P112" s="164"/>
      <c r="Q112" s="164"/>
      <c r="R112" s="164"/>
      <c r="S112" s="164"/>
      <c r="T112" s="164"/>
      <c r="U112" s="164"/>
      <c r="V112" s="164"/>
      <c r="W112" s="164"/>
      <c r="X112" s="164"/>
      <c r="Y112" s="164"/>
      <c r="Z112" s="164"/>
    </row>
    <row r="113" spans="1:26" ht="12.75" customHeight="1" x14ac:dyDescent="0.25">
      <c r="A113" s="216"/>
      <c r="B113" s="164"/>
      <c r="C113" s="164"/>
      <c r="D113" s="164"/>
      <c r="E113" s="164"/>
      <c r="F113" s="164"/>
      <c r="G113" s="164"/>
      <c r="H113" s="164"/>
      <c r="I113" s="164"/>
      <c r="J113" s="164"/>
      <c r="K113" s="164"/>
      <c r="L113" s="164"/>
      <c r="M113" s="164"/>
      <c r="N113" s="164"/>
      <c r="O113" s="164"/>
      <c r="P113" s="164"/>
      <c r="Q113" s="164"/>
      <c r="R113" s="164"/>
      <c r="S113" s="164"/>
      <c r="T113" s="164"/>
      <c r="U113" s="164"/>
      <c r="V113" s="164"/>
      <c r="W113" s="164"/>
      <c r="X113" s="164"/>
      <c r="Y113" s="164"/>
      <c r="Z113" s="164"/>
    </row>
    <row r="114" spans="1:26" ht="12.75" customHeight="1" x14ac:dyDescent="0.25">
      <c r="A114" s="216"/>
      <c r="B114" s="164"/>
      <c r="C114" s="164"/>
      <c r="D114" s="164"/>
      <c r="E114" s="164"/>
      <c r="F114" s="164"/>
      <c r="G114" s="164"/>
      <c r="H114" s="164"/>
      <c r="I114" s="164"/>
      <c r="J114" s="164"/>
      <c r="K114" s="164"/>
      <c r="L114" s="164"/>
      <c r="M114" s="164"/>
      <c r="N114" s="164"/>
      <c r="O114" s="164"/>
      <c r="P114" s="164"/>
      <c r="Q114" s="164"/>
      <c r="R114" s="164"/>
      <c r="S114" s="164"/>
      <c r="T114" s="164"/>
      <c r="U114" s="164"/>
      <c r="V114" s="164"/>
      <c r="W114" s="164"/>
      <c r="X114" s="164"/>
      <c r="Y114" s="164"/>
      <c r="Z114" s="164"/>
    </row>
    <row r="115" spans="1:26" ht="12.75" customHeight="1" x14ac:dyDescent="0.25">
      <c r="A115" s="216"/>
      <c r="B115" s="164"/>
      <c r="C115" s="164"/>
      <c r="D115" s="164"/>
      <c r="E115" s="164"/>
      <c r="F115" s="164"/>
      <c r="G115" s="164"/>
      <c r="H115" s="164"/>
      <c r="I115" s="164"/>
      <c r="J115" s="164"/>
      <c r="K115" s="164"/>
      <c r="L115" s="164"/>
      <c r="M115" s="164"/>
      <c r="N115" s="164"/>
      <c r="O115" s="164"/>
      <c r="P115" s="164"/>
      <c r="Q115" s="164"/>
      <c r="R115" s="164"/>
      <c r="S115" s="164"/>
      <c r="T115" s="164"/>
      <c r="U115" s="164"/>
      <c r="V115" s="164"/>
      <c r="W115" s="164"/>
      <c r="X115" s="164"/>
      <c r="Y115" s="164"/>
      <c r="Z115" s="164"/>
    </row>
    <row r="116" spans="1:26" ht="12.75" customHeight="1" x14ac:dyDescent="0.25">
      <c r="A116" s="216"/>
      <c r="B116" s="164"/>
      <c r="C116" s="164"/>
      <c r="D116" s="164"/>
      <c r="E116" s="164"/>
      <c r="F116" s="164"/>
      <c r="G116" s="164"/>
      <c r="H116" s="164"/>
      <c r="I116" s="164"/>
      <c r="J116" s="164"/>
      <c r="K116" s="164"/>
      <c r="L116" s="164"/>
      <c r="M116" s="164"/>
      <c r="N116" s="164"/>
      <c r="O116" s="164"/>
      <c r="P116" s="164"/>
      <c r="Q116" s="164"/>
      <c r="R116" s="164"/>
      <c r="S116" s="164"/>
      <c r="T116" s="164"/>
      <c r="U116" s="164"/>
      <c r="V116" s="164"/>
      <c r="W116" s="164"/>
      <c r="X116" s="164"/>
      <c r="Y116" s="164"/>
      <c r="Z116" s="164"/>
    </row>
    <row r="117" spans="1:26" ht="12.75" customHeight="1" x14ac:dyDescent="0.25">
      <c r="A117" s="216"/>
      <c r="B117" s="164"/>
      <c r="C117" s="164"/>
      <c r="D117" s="164"/>
      <c r="E117" s="164"/>
      <c r="F117" s="164"/>
      <c r="G117" s="164"/>
      <c r="H117" s="164"/>
      <c r="I117" s="164"/>
      <c r="J117" s="164"/>
      <c r="K117" s="164"/>
      <c r="L117" s="164"/>
      <c r="M117" s="164"/>
      <c r="N117" s="164"/>
      <c r="O117" s="164"/>
      <c r="P117" s="164"/>
      <c r="Q117" s="164"/>
      <c r="R117" s="164"/>
      <c r="S117" s="164"/>
      <c r="T117" s="164"/>
      <c r="U117" s="164"/>
      <c r="V117" s="164"/>
      <c r="W117" s="164"/>
      <c r="X117" s="164"/>
      <c r="Y117" s="164"/>
      <c r="Z117" s="164"/>
    </row>
    <row r="118" spans="1:26" ht="12.75" customHeight="1" x14ac:dyDescent="0.25">
      <c r="A118" s="216"/>
      <c r="B118" s="164"/>
      <c r="C118" s="164"/>
      <c r="D118" s="164"/>
      <c r="E118" s="164"/>
      <c r="F118" s="164"/>
      <c r="G118" s="164"/>
      <c r="H118" s="164"/>
      <c r="I118" s="164"/>
      <c r="J118" s="164"/>
      <c r="K118" s="164"/>
      <c r="L118" s="164"/>
      <c r="M118" s="164"/>
      <c r="N118" s="164"/>
      <c r="O118" s="164"/>
      <c r="P118" s="164"/>
      <c r="Q118" s="164"/>
      <c r="R118" s="164"/>
      <c r="S118" s="164"/>
      <c r="T118" s="164"/>
      <c r="U118" s="164"/>
      <c r="V118" s="164"/>
      <c r="W118" s="164"/>
      <c r="X118" s="164"/>
      <c r="Y118" s="164"/>
      <c r="Z118" s="164"/>
    </row>
    <row r="119" spans="1:26" ht="12.75" customHeight="1" x14ac:dyDescent="0.25">
      <c r="A119" s="216"/>
      <c r="B119" s="164"/>
      <c r="C119" s="164"/>
      <c r="D119" s="164"/>
      <c r="E119" s="164"/>
      <c r="F119" s="164"/>
      <c r="G119" s="164"/>
      <c r="H119" s="164"/>
      <c r="I119" s="164"/>
      <c r="J119" s="164"/>
      <c r="K119" s="164"/>
      <c r="L119" s="164"/>
      <c r="M119" s="164"/>
      <c r="N119" s="164"/>
      <c r="O119" s="164"/>
      <c r="P119" s="164"/>
      <c r="Q119" s="164"/>
      <c r="R119" s="164"/>
      <c r="S119" s="164"/>
      <c r="T119" s="164"/>
      <c r="U119" s="164"/>
      <c r="V119" s="164"/>
      <c r="W119" s="164"/>
      <c r="X119" s="164"/>
      <c r="Y119" s="164"/>
      <c r="Z119" s="164"/>
    </row>
    <row r="120" spans="1:26" ht="12.75" customHeight="1" x14ac:dyDescent="0.25">
      <c r="A120" s="216"/>
      <c r="B120" s="164"/>
      <c r="C120" s="164"/>
      <c r="D120" s="164"/>
      <c r="E120" s="164"/>
      <c r="F120" s="164"/>
      <c r="G120" s="164"/>
      <c r="H120" s="164"/>
      <c r="I120" s="164"/>
      <c r="J120" s="164"/>
      <c r="K120" s="164"/>
      <c r="L120" s="164"/>
      <c r="M120" s="164"/>
      <c r="N120" s="164"/>
      <c r="O120" s="164"/>
      <c r="P120" s="164"/>
      <c r="Q120" s="164"/>
      <c r="R120" s="164"/>
      <c r="S120" s="164"/>
      <c r="T120" s="164"/>
      <c r="U120" s="164"/>
      <c r="V120" s="164"/>
      <c r="W120" s="164"/>
      <c r="X120" s="164"/>
      <c r="Y120" s="164"/>
      <c r="Z120" s="164"/>
    </row>
    <row r="121" spans="1:26" ht="12.75" customHeight="1" x14ac:dyDescent="0.25">
      <c r="A121" s="216"/>
      <c r="B121" s="164"/>
      <c r="C121" s="164"/>
      <c r="D121" s="164"/>
      <c r="E121" s="164"/>
      <c r="F121" s="164"/>
      <c r="G121" s="164"/>
      <c r="H121" s="164"/>
      <c r="I121" s="164"/>
      <c r="J121" s="164"/>
      <c r="K121" s="164"/>
      <c r="L121" s="164"/>
      <c r="M121" s="164"/>
      <c r="N121" s="164"/>
      <c r="O121" s="164"/>
      <c r="P121" s="164"/>
      <c r="Q121" s="164"/>
      <c r="R121" s="164"/>
      <c r="S121" s="164"/>
      <c r="T121" s="164"/>
      <c r="U121" s="164"/>
      <c r="V121" s="164"/>
      <c r="W121" s="164"/>
      <c r="X121" s="164"/>
      <c r="Y121" s="164"/>
      <c r="Z121" s="164"/>
    </row>
    <row r="122" spans="1:26" ht="12.75" customHeight="1" x14ac:dyDescent="0.25">
      <c r="A122" s="216"/>
      <c r="B122" s="164"/>
      <c r="C122" s="164"/>
      <c r="D122" s="164"/>
      <c r="E122" s="164"/>
      <c r="F122" s="164"/>
      <c r="G122" s="164"/>
      <c r="H122" s="164"/>
      <c r="I122" s="164"/>
      <c r="J122" s="164"/>
      <c r="K122" s="164"/>
      <c r="L122" s="164"/>
      <c r="M122" s="164"/>
      <c r="N122" s="164"/>
      <c r="O122" s="164"/>
      <c r="P122" s="164"/>
      <c r="Q122" s="164"/>
      <c r="R122" s="164"/>
      <c r="S122" s="164"/>
      <c r="T122" s="164"/>
      <c r="U122" s="164"/>
      <c r="V122" s="164"/>
      <c r="W122" s="164"/>
      <c r="X122" s="164"/>
      <c r="Y122" s="164"/>
      <c r="Z122" s="164"/>
    </row>
    <row r="123" spans="1:26" ht="12.75" customHeight="1" x14ac:dyDescent="0.25">
      <c r="A123" s="216"/>
      <c r="B123" s="164"/>
      <c r="C123" s="164"/>
      <c r="D123" s="164"/>
      <c r="E123" s="164"/>
      <c r="F123" s="164"/>
      <c r="G123" s="164"/>
      <c r="H123" s="164"/>
      <c r="I123" s="164"/>
      <c r="J123" s="164"/>
      <c r="K123" s="164"/>
      <c r="L123" s="164"/>
      <c r="M123" s="164"/>
      <c r="N123" s="164"/>
      <c r="O123" s="164"/>
      <c r="P123" s="164"/>
      <c r="Q123" s="164"/>
      <c r="R123" s="164"/>
      <c r="S123" s="164"/>
      <c r="T123" s="164"/>
      <c r="U123" s="164"/>
      <c r="V123" s="164"/>
      <c r="W123" s="164"/>
      <c r="X123" s="164"/>
      <c r="Y123" s="164"/>
      <c r="Z123" s="164"/>
    </row>
    <row r="124" spans="1:26" ht="12.75" customHeight="1" x14ac:dyDescent="0.25">
      <c r="A124" s="216"/>
      <c r="B124" s="164"/>
      <c r="C124" s="164"/>
      <c r="D124" s="164"/>
      <c r="E124" s="164"/>
      <c r="F124" s="164"/>
      <c r="G124" s="164"/>
      <c r="H124" s="164"/>
      <c r="I124" s="164"/>
      <c r="J124" s="164"/>
      <c r="K124" s="164"/>
      <c r="L124" s="164"/>
      <c r="M124" s="164"/>
      <c r="N124" s="164"/>
      <c r="O124" s="164"/>
      <c r="P124" s="164"/>
      <c r="Q124" s="164"/>
      <c r="R124" s="164"/>
      <c r="S124" s="164"/>
      <c r="T124" s="164"/>
      <c r="U124" s="164"/>
      <c r="V124" s="164"/>
      <c r="W124" s="164"/>
      <c r="X124" s="164"/>
      <c r="Y124" s="164"/>
      <c r="Z124" s="164"/>
    </row>
    <row r="125" spans="1:26" ht="12.75" customHeight="1" x14ac:dyDescent="0.25">
      <c r="A125" s="216"/>
      <c r="B125" s="164"/>
      <c r="C125" s="164"/>
      <c r="D125" s="164"/>
      <c r="E125" s="164"/>
      <c r="F125" s="164"/>
      <c r="G125" s="164"/>
      <c r="H125" s="164"/>
      <c r="I125" s="164"/>
      <c r="J125" s="164"/>
      <c r="K125" s="164"/>
      <c r="L125" s="164"/>
      <c r="M125" s="164"/>
      <c r="N125" s="164"/>
      <c r="O125" s="164"/>
      <c r="P125" s="164"/>
      <c r="Q125" s="164"/>
      <c r="R125" s="164"/>
      <c r="S125" s="164"/>
      <c r="T125" s="164"/>
      <c r="U125" s="164"/>
      <c r="V125" s="164"/>
      <c r="W125" s="164"/>
      <c r="X125" s="164"/>
      <c r="Y125" s="164"/>
      <c r="Z125" s="164"/>
    </row>
    <row r="126" spans="1:26" ht="12.75" customHeight="1" x14ac:dyDescent="0.25">
      <c r="A126" s="216"/>
      <c r="B126" s="164"/>
      <c r="C126" s="164"/>
      <c r="D126" s="164"/>
      <c r="E126" s="164"/>
      <c r="F126" s="164"/>
      <c r="G126" s="164"/>
      <c r="H126" s="164"/>
      <c r="I126" s="164"/>
      <c r="J126" s="164"/>
      <c r="K126" s="164"/>
      <c r="L126" s="164"/>
      <c r="M126" s="164"/>
      <c r="N126" s="164"/>
      <c r="O126" s="164"/>
      <c r="P126" s="164"/>
      <c r="Q126" s="164"/>
      <c r="R126" s="164"/>
      <c r="S126" s="164"/>
      <c r="T126" s="164"/>
      <c r="U126" s="164"/>
      <c r="V126" s="164"/>
      <c r="W126" s="164"/>
      <c r="X126" s="164"/>
      <c r="Y126" s="164"/>
      <c r="Z126" s="164"/>
    </row>
    <row r="127" spans="1:26" ht="12.75" customHeight="1" x14ac:dyDescent="0.25">
      <c r="A127" s="216"/>
      <c r="B127" s="164"/>
      <c r="C127" s="164"/>
      <c r="D127" s="164"/>
      <c r="E127" s="164"/>
      <c r="F127" s="164"/>
      <c r="G127" s="164"/>
      <c r="H127" s="164"/>
      <c r="I127" s="164"/>
      <c r="J127" s="164"/>
      <c r="K127" s="164"/>
      <c r="L127" s="164"/>
      <c r="M127" s="164"/>
      <c r="N127" s="164"/>
      <c r="O127" s="164"/>
      <c r="P127" s="164"/>
      <c r="Q127" s="164"/>
      <c r="R127" s="164"/>
      <c r="S127" s="164"/>
      <c r="T127" s="164"/>
      <c r="U127" s="164"/>
      <c r="V127" s="164"/>
      <c r="W127" s="164"/>
      <c r="X127" s="164"/>
      <c r="Y127" s="164"/>
      <c r="Z127" s="164"/>
    </row>
    <row r="128" spans="1:26" ht="12.75" customHeight="1" x14ac:dyDescent="0.25">
      <c r="A128" s="216"/>
      <c r="B128" s="164"/>
      <c r="C128" s="164"/>
      <c r="D128" s="164"/>
      <c r="E128" s="164"/>
      <c r="F128" s="164"/>
      <c r="G128" s="164"/>
      <c r="H128" s="164"/>
      <c r="I128" s="164"/>
      <c r="J128" s="164"/>
      <c r="K128" s="164"/>
      <c r="L128" s="164"/>
      <c r="M128" s="164"/>
      <c r="N128" s="164"/>
      <c r="O128" s="164"/>
      <c r="P128" s="164"/>
      <c r="Q128" s="164"/>
      <c r="R128" s="164"/>
      <c r="S128" s="164"/>
      <c r="T128" s="164"/>
      <c r="U128" s="164"/>
      <c r="V128" s="164"/>
      <c r="W128" s="164"/>
      <c r="X128" s="164"/>
      <c r="Y128" s="164"/>
      <c r="Z128" s="164"/>
    </row>
    <row r="129" spans="1:26" ht="12.75" customHeight="1" x14ac:dyDescent="0.25">
      <c r="A129" s="216"/>
      <c r="B129" s="164"/>
      <c r="C129" s="164"/>
      <c r="D129" s="164"/>
      <c r="E129" s="164"/>
      <c r="F129" s="164"/>
      <c r="G129" s="164"/>
      <c r="H129" s="164"/>
      <c r="I129" s="164"/>
      <c r="J129" s="164"/>
      <c r="K129" s="164"/>
      <c r="L129" s="164"/>
      <c r="M129" s="164"/>
      <c r="N129" s="164"/>
      <c r="O129" s="164"/>
      <c r="P129" s="164"/>
      <c r="Q129" s="164"/>
      <c r="R129" s="164"/>
      <c r="S129" s="164"/>
      <c r="T129" s="164"/>
      <c r="U129" s="164"/>
      <c r="V129" s="164"/>
      <c r="W129" s="164"/>
      <c r="X129" s="164"/>
      <c r="Y129" s="164"/>
      <c r="Z129" s="164"/>
    </row>
    <row r="130" spans="1:26" ht="12.75" customHeight="1" x14ac:dyDescent="0.25">
      <c r="A130" s="216"/>
      <c r="B130" s="164"/>
      <c r="C130" s="164"/>
      <c r="D130" s="164"/>
      <c r="E130" s="164"/>
      <c r="F130" s="164"/>
      <c r="G130" s="164"/>
      <c r="H130" s="164"/>
      <c r="I130" s="164"/>
      <c r="J130" s="164"/>
      <c r="K130" s="164"/>
      <c r="L130" s="164"/>
      <c r="M130" s="164"/>
      <c r="N130" s="164"/>
      <c r="O130" s="164"/>
      <c r="P130" s="164"/>
      <c r="Q130" s="164"/>
      <c r="R130" s="164"/>
      <c r="S130" s="164"/>
      <c r="T130" s="164"/>
      <c r="U130" s="164"/>
      <c r="V130" s="164"/>
      <c r="W130" s="164"/>
      <c r="X130" s="164"/>
      <c r="Y130" s="164"/>
      <c r="Z130" s="164"/>
    </row>
    <row r="131" spans="1:26" ht="12.75" customHeight="1" x14ac:dyDescent="0.25">
      <c r="A131" s="216"/>
      <c r="B131" s="164"/>
      <c r="C131" s="164"/>
      <c r="D131" s="164"/>
      <c r="E131" s="164"/>
      <c r="F131" s="164"/>
      <c r="G131" s="164"/>
      <c r="H131" s="164"/>
      <c r="I131" s="164"/>
      <c r="J131" s="164"/>
      <c r="K131" s="164"/>
      <c r="L131" s="164"/>
      <c r="M131" s="164"/>
      <c r="N131" s="164"/>
      <c r="O131" s="164"/>
      <c r="P131" s="164"/>
      <c r="Q131" s="164"/>
      <c r="R131" s="164"/>
      <c r="S131" s="164"/>
      <c r="T131" s="164"/>
      <c r="U131" s="164"/>
      <c r="V131" s="164"/>
      <c r="W131" s="164"/>
      <c r="X131" s="164"/>
      <c r="Y131" s="164"/>
      <c r="Z131" s="164"/>
    </row>
    <row r="132" spans="1:26" ht="12.75" customHeight="1" x14ac:dyDescent="0.25">
      <c r="A132" s="216"/>
      <c r="B132" s="164"/>
      <c r="C132" s="164"/>
      <c r="D132" s="164"/>
      <c r="E132" s="164"/>
      <c r="F132" s="164"/>
      <c r="G132" s="164"/>
      <c r="H132" s="164"/>
      <c r="I132" s="164"/>
      <c r="J132" s="164"/>
      <c r="K132" s="164"/>
      <c r="L132" s="164"/>
      <c r="M132" s="164"/>
      <c r="N132" s="164"/>
      <c r="O132" s="164"/>
      <c r="P132" s="164"/>
      <c r="Q132" s="164"/>
      <c r="R132" s="164"/>
      <c r="S132" s="164"/>
      <c r="T132" s="164"/>
      <c r="U132" s="164"/>
      <c r="V132" s="164"/>
      <c r="W132" s="164"/>
      <c r="X132" s="164"/>
      <c r="Y132" s="164"/>
      <c r="Z132" s="164"/>
    </row>
    <row r="133" spans="1:26" ht="12.75" customHeight="1" x14ac:dyDescent="0.25">
      <c r="A133" s="216"/>
      <c r="B133" s="164"/>
      <c r="C133" s="164"/>
      <c r="D133" s="164"/>
      <c r="E133" s="164"/>
      <c r="F133" s="164"/>
      <c r="G133" s="164"/>
      <c r="H133" s="164"/>
      <c r="I133" s="164"/>
      <c r="J133" s="164"/>
      <c r="K133" s="164"/>
      <c r="L133" s="164"/>
      <c r="M133" s="164"/>
      <c r="N133" s="164"/>
      <c r="O133" s="164"/>
      <c r="P133" s="164"/>
      <c r="Q133" s="164"/>
      <c r="R133" s="164"/>
      <c r="S133" s="164"/>
      <c r="T133" s="164"/>
      <c r="U133" s="164"/>
      <c r="V133" s="164"/>
      <c r="W133" s="164"/>
      <c r="X133" s="164"/>
      <c r="Y133" s="164"/>
      <c r="Z133" s="164"/>
    </row>
    <row r="134" spans="1:26" ht="12.75" customHeight="1" x14ac:dyDescent="0.25">
      <c r="A134" s="216"/>
      <c r="B134" s="164"/>
      <c r="C134" s="164"/>
      <c r="D134" s="164"/>
      <c r="E134" s="164"/>
      <c r="F134" s="164"/>
      <c r="G134" s="164"/>
      <c r="H134" s="164"/>
      <c r="I134" s="164"/>
      <c r="J134" s="164"/>
      <c r="K134" s="164"/>
      <c r="L134" s="164"/>
      <c r="M134" s="164"/>
      <c r="N134" s="164"/>
      <c r="O134" s="164"/>
      <c r="P134" s="164"/>
      <c r="Q134" s="164"/>
      <c r="R134" s="164"/>
      <c r="S134" s="164"/>
      <c r="T134" s="164"/>
      <c r="U134" s="164"/>
      <c r="V134" s="164"/>
      <c r="W134" s="164"/>
      <c r="X134" s="164"/>
      <c r="Y134" s="164"/>
      <c r="Z134" s="164"/>
    </row>
    <row r="135" spans="1:26" ht="12.75" customHeight="1" x14ac:dyDescent="0.25">
      <c r="A135" s="216"/>
      <c r="B135" s="164"/>
      <c r="C135" s="164"/>
      <c r="D135" s="164"/>
      <c r="E135" s="164"/>
      <c r="F135" s="164"/>
      <c r="G135" s="164"/>
      <c r="H135" s="164"/>
      <c r="I135" s="164"/>
      <c r="J135" s="164"/>
      <c r="K135" s="164"/>
      <c r="L135" s="164"/>
      <c r="M135" s="164"/>
      <c r="N135" s="164"/>
      <c r="O135" s="164"/>
      <c r="P135" s="164"/>
      <c r="Q135" s="164"/>
      <c r="R135" s="164"/>
      <c r="S135" s="164"/>
      <c r="T135" s="164"/>
      <c r="U135" s="164"/>
      <c r="V135" s="164"/>
      <c r="W135" s="164"/>
      <c r="X135" s="164"/>
      <c r="Y135" s="164"/>
      <c r="Z135" s="164"/>
    </row>
    <row r="136" spans="1:26" ht="12.75" customHeight="1" x14ac:dyDescent="0.25">
      <c r="A136" s="216"/>
      <c r="B136" s="164"/>
      <c r="C136" s="164"/>
      <c r="D136" s="164"/>
      <c r="E136" s="164"/>
      <c r="F136" s="164"/>
      <c r="G136" s="164"/>
      <c r="H136" s="164"/>
      <c r="I136" s="164"/>
      <c r="J136" s="164"/>
      <c r="K136" s="164"/>
      <c r="L136" s="164"/>
      <c r="M136" s="164"/>
      <c r="N136" s="164"/>
      <c r="O136" s="164"/>
      <c r="P136" s="164"/>
      <c r="Q136" s="164"/>
      <c r="R136" s="164"/>
      <c r="S136" s="164"/>
      <c r="T136" s="164"/>
      <c r="U136" s="164"/>
      <c r="V136" s="164"/>
      <c r="W136" s="164"/>
      <c r="X136" s="164"/>
      <c r="Y136" s="164"/>
      <c r="Z136" s="164"/>
    </row>
    <row r="137" spans="1:26" ht="12.75" customHeight="1" x14ac:dyDescent="0.25">
      <c r="A137" s="216"/>
      <c r="B137" s="164"/>
      <c r="C137" s="164"/>
      <c r="D137" s="164"/>
      <c r="E137" s="164"/>
      <c r="F137" s="164"/>
      <c r="G137" s="164"/>
      <c r="H137" s="164"/>
      <c r="I137" s="164"/>
      <c r="J137" s="164"/>
      <c r="K137" s="164"/>
      <c r="L137" s="164"/>
      <c r="M137" s="164"/>
      <c r="N137" s="164"/>
      <c r="O137" s="164"/>
      <c r="P137" s="164"/>
      <c r="Q137" s="164"/>
      <c r="R137" s="164"/>
      <c r="S137" s="164"/>
      <c r="T137" s="164"/>
      <c r="U137" s="164"/>
      <c r="V137" s="164"/>
      <c r="W137" s="164"/>
      <c r="X137" s="164"/>
      <c r="Y137" s="164"/>
      <c r="Z137" s="164"/>
    </row>
    <row r="138" spans="1:26" ht="12.75" customHeight="1" x14ac:dyDescent="0.25">
      <c r="A138" s="216"/>
      <c r="B138" s="164"/>
      <c r="C138" s="164"/>
      <c r="D138" s="164"/>
      <c r="E138" s="164"/>
      <c r="F138" s="164"/>
      <c r="G138" s="164"/>
      <c r="H138" s="164"/>
      <c r="I138" s="164"/>
      <c r="J138" s="164"/>
      <c r="K138" s="164"/>
      <c r="L138" s="164"/>
      <c r="M138" s="164"/>
      <c r="N138" s="164"/>
      <c r="O138" s="164"/>
      <c r="P138" s="164"/>
      <c r="Q138" s="164"/>
      <c r="R138" s="164"/>
      <c r="S138" s="164"/>
      <c r="T138" s="164"/>
      <c r="U138" s="164"/>
      <c r="V138" s="164"/>
      <c r="W138" s="164"/>
      <c r="X138" s="164"/>
      <c r="Y138" s="164"/>
      <c r="Z138" s="164"/>
    </row>
    <row r="139" spans="1:26" ht="12.75" customHeight="1" x14ac:dyDescent="0.25">
      <c r="A139" s="216"/>
      <c r="B139" s="164"/>
      <c r="C139" s="164"/>
      <c r="D139" s="164"/>
      <c r="E139" s="164"/>
      <c r="F139" s="164"/>
      <c r="G139" s="164"/>
      <c r="H139" s="164"/>
      <c r="I139" s="164"/>
      <c r="J139" s="164"/>
      <c r="K139" s="164"/>
      <c r="L139" s="164"/>
      <c r="M139" s="164"/>
      <c r="N139" s="164"/>
      <c r="O139" s="164"/>
      <c r="P139" s="164"/>
      <c r="Q139" s="164"/>
      <c r="R139" s="164"/>
      <c r="S139" s="164"/>
      <c r="T139" s="164"/>
      <c r="U139" s="164"/>
      <c r="V139" s="164"/>
      <c r="W139" s="164"/>
      <c r="X139" s="164"/>
      <c r="Y139" s="164"/>
      <c r="Z139" s="164"/>
    </row>
    <row r="140" spans="1:26" ht="12.75" customHeight="1" x14ac:dyDescent="0.25">
      <c r="A140" s="216"/>
      <c r="B140" s="164"/>
      <c r="C140" s="164"/>
      <c r="D140" s="164"/>
      <c r="E140" s="164"/>
      <c r="F140" s="164"/>
      <c r="G140" s="164"/>
      <c r="H140" s="164"/>
      <c r="I140" s="164"/>
      <c r="J140" s="164"/>
      <c r="K140" s="164"/>
      <c r="L140" s="164"/>
      <c r="M140" s="164"/>
      <c r="N140" s="164"/>
      <c r="O140" s="164"/>
      <c r="P140" s="164"/>
      <c r="Q140" s="164"/>
      <c r="R140" s="164"/>
      <c r="S140" s="164"/>
      <c r="T140" s="164"/>
      <c r="U140" s="164"/>
      <c r="V140" s="164"/>
      <c r="W140" s="164"/>
      <c r="X140" s="164"/>
      <c r="Y140" s="164"/>
      <c r="Z140" s="164"/>
    </row>
    <row r="141" spans="1:26" ht="12.75" customHeight="1" x14ac:dyDescent="0.25">
      <c r="A141" s="216"/>
      <c r="B141" s="164"/>
      <c r="C141" s="164"/>
      <c r="D141" s="164"/>
      <c r="E141" s="164"/>
      <c r="F141" s="164"/>
      <c r="G141" s="164"/>
      <c r="H141" s="164"/>
      <c r="I141" s="164"/>
      <c r="J141" s="164"/>
      <c r="K141" s="164"/>
      <c r="L141" s="164"/>
      <c r="M141" s="164"/>
      <c r="N141" s="164"/>
      <c r="O141" s="164"/>
      <c r="P141" s="164"/>
      <c r="Q141" s="164"/>
      <c r="R141" s="164"/>
      <c r="S141" s="164"/>
      <c r="T141" s="164"/>
      <c r="U141" s="164"/>
      <c r="V141" s="164"/>
      <c r="W141" s="164"/>
      <c r="X141" s="164"/>
      <c r="Y141" s="164"/>
      <c r="Z141" s="164"/>
    </row>
    <row r="142" spans="1:26" ht="12.75" customHeight="1" x14ac:dyDescent="0.25">
      <c r="A142" s="216"/>
      <c r="B142" s="164"/>
      <c r="C142" s="164"/>
      <c r="D142" s="164"/>
      <c r="E142" s="164"/>
      <c r="F142" s="164"/>
      <c r="G142" s="164"/>
      <c r="H142" s="164"/>
      <c r="I142" s="164"/>
      <c r="J142" s="164"/>
      <c r="K142" s="164"/>
      <c r="L142" s="164"/>
      <c r="M142" s="164"/>
      <c r="N142" s="164"/>
      <c r="O142" s="164"/>
      <c r="P142" s="164"/>
      <c r="Q142" s="164"/>
      <c r="R142" s="164"/>
      <c r="S142" s="164"/>
      <c r="T142" s="164"/>
      <c r="U142" s="164"/>
      <c r="V142" s="164"/>
      <c r="W142" s="164"/>
      <c r="X142" s="164"/>
      <c r="Y142" s="164"/>
      <c r="Z142" s="164"/>
    </row>
    <row r="143" spans="1:26" ht="12.75" customHeight="1" x14ac:dyDescent="0.25">
      <c r="A143" s="216"/>
      <c r="B143" s="164"/>
      <c r="C143" s="164"/>
      <c r="D143" s="164"/>
      <c r="E143" s="164"/>
      <c r="F143" s="164"/>
      <c r="G143" s="164"/>
      <c r="H143" s="164"/>
      <c r="I143" s="164"/>
      <c r="J143" s="164"/>
      <c r="K143" s="164"/>
      <c r="L143" s="164"/>
      <c r="M143" s="164"/>
      <c r="N143" s="164"/>
      <c r="O143" s="164"/>
      <c r="P143" s="164"/>
      <c r="Q143" s="164"/>
      <c r="R143" s="164"/>
      <c r="S143" s="164"/>
      <c r="T143" s="164"/>
      <c r="U143" s="164"/>
      <c r="V143" s="164"/>
      <c r="W143" s="164"/>
      <c r="X143" s="164"/>
      <c r="Y143" s="164"/>
      <c r="Z143" s="164"/>
    </row>
    <row r="144" spans="1:26" ht="12.75" customHeight="1" x14ac:dyDescent="0.25">
      <c r="A144" s="216"/>
      <c r="B144" s="164"/>
      <c r="C144" s="164"/>
      <c r="D144" s="164"/>
      <c r="E144" s="164"/>
      <c r="F144" s="164"/>
      <c r="G144" s="164"/>
      <c r="H144" s="164"/>
      <c r="I144" s="164"/>
      <c r="J144" s="164"/>
      <c r="K144" s="164"/>
      <c r="L144" s="164"/>
      <c r="M144" s="164"/>
      <c r="N144" s="164"/>
      <c r="O144" s="164"/>
      <c r="P144" s="164"/>
      <c r="Q144" s="164"/>
      <c r="R144" s="164"/>
      <c r="S144" s="164"/>
      <c r="T144" s="164"/>
      <c r="U144" s="164"/>
      <c r="V144" s="164"/>
      <c r="W144" s="164"/>
      <c r="X144" s="164"/>
      <c r="Y144" s="164"/>
      <c r="Z144" s="164"/>
    </row>
    <row r="145" spans="1:26" ht="12.75" customHeight="1" x14ac:dyDescent="0.25">
      <c r="A145" s="216"/>
      <c r="B145" s="164"/>
      <c r="C145" s="164"/>
      <c r="D145" s="164"/>
      <c r="E145" s="164"/>
      <c r="F145" s="164"/>
      <c r="G145" s="164"/>
      <c r="H145" s="164"/>
      <c r="I145" s="164"/>
      <c r="J145" s="164"/>
      <c r="K145" s="164"/>
      <c r="L145" s="164"/>
      <c r="M145" s="164"/>
      <c r="N145" s="164"/>
      <c r="O145" s="164"/>
      <c r="P145" s="164"/>
      <c r="Q145" s="164"/>
      <c r="R145" s="164"/>
      <c r="S145" s="164"/>
      <c r="T145" s="164"/>
      <c r="U145" s="164"/>
      <c r="V145" s="164"/>
      <c r="W145" s="164"/>
      <c r="X145" s="164"/>
      <c r="Y145" s="164"/>
      <c r="Z145" s="164"/>
    </row>
    <row r="146" spans="1:26" ht="12.75" customHeight="1" x14ac:dyDescent="0.25">
      <c r="A146" s="216"/>
      <c r="B146" s="164"/>
      <c r="C146" s="164"/>
      <c r="D146" s="164"/>
      <c r="E146" s="164"/>
      <c r="F146" s="164"/>
      <c r="G146" s="164"/>
      <c r="H146" s="164"/>
      <c r="I146" s="164"/>
      <c r="J146" s="164"/>
      <c r="K146" s="164"/>
      <c r="L146" s="164"/>
      <c r="M146" s="164"/>
      <c r="N146" s="164"/>
      <c r="O146" s="164"/>
      <c r="P146" s="164"/>
      <c r="Q146" s="164"/>
      <c r="R146" s="164"/>
      <c r="S146" s="164"/>
      <c r="T146" s="164"/>
      <c r="U146" s="164"/>
      <c r="V146" s="164"/>
      <c r="W146" s="164"/>
      <c r="X146" s="164"/>
      <c r="Y146" s="164"/>
      <c r="Z146" s="164"/>
    </row>
    <row r="147" spans="1:26" ht="12.75" customHeight="1" x14ac:dyDescent="0.25">
      <c r="A147" s="216"/>
      <c r="B147" s="164"/>
      <c r="C147" s="164"/>
      <c r="D147" s="164"/>
      <c r="E147" s="164"/>
      <c r="F147" s="164"/>
      <c r="G147" s="164"/>
      <c r="H147" s="164"/>
      <c r="I147" s="164"/>
      <c r="J147" s="164"/>
      <c r="K147" s="164"/>
      <c r="L147" s="164"/>
      <c r="M147" s="164"/>
      <c r="N147" s="164"/>
      <c r="O147" s="164"/>
      <c r="P147" s="164"/>
      <c r="Q147" s="164"/>
      <c r="R147" s="164"/>
      <c r="S147" s="164"/>
      <c r="T147" s="164"/>
      <c r="U147" s="164"/>
      <c r="V147" s="164"/>
      <c r="W147" s="164"/>
      <c r="X147" s="164"/>
      <c r="Y147" s="164"/>
      <c r="Z147" s="164"/>
    </row>
    <row r="148" spans="1:26" ht="12.75" customHeight="1" x14ac:dyDescent="0.25">
      <c r="A148" s="216"/>
      <c r="B148" s="164"/>
      <c r="C148" s="164"/>
      <c r="D148" s="164"/>
      <c r="E148" s="164"/>
      <c r="F148" s="164"/>
      <c r="G148" s="164"/>
      <c r="H148" s="164"/>
      <c r="I148" s="164"/>
      <c r="J148" s="164"/>
      <c r="K148" s="164"/>
      <c r="L148" s="164"/>
      <c r="M148" s="164"/>
      <c r="N148" s="164"/>
      <c r="O148" s="164"/>
      <c r="P148" s="164"/>
      <c r="Q148" s="164"/>
      <c r="R148" s="164"/>
      <c r="S148" s="164"/>
      <c r="T148" s="164"/>
      <c r="U148" s="164"/>
      <c r="V148" s="164"/>
      <c r="W148" s="164"/>
      <c r="X148" s="164"/>
      <c r="Y148" s="164"/>
      <c r="Z148" s="164"/>
    </row>
    <row r="149" spans="1:26" ht="12.75" customHeight="1" x14ac:dyDescent="0.25">
      <c r="A149" s="216"/>
      <c r="B149" s="164"/>
      <c r="C149" s="164"/>
      <c r="D149" s="164"/>
      <c r="E149" s="164"/>
      <c r="F149" s="164"/>
      <c r="G149" s="164"/>
      <c r="H149" s="164"/>
      <c r="I149" s="164"/>
      <c r="J149" s="164"/>
      <c r="K149" s="164"/>
      <c r="L149" s="164"/>
      <c r="M149" s="164"/>
      <c r="N149" s="164"/>
      <c r="O149" s="164"/>
      <c r="P149" s="164"/>
      <c r="Q149" s="164"/>
      <c r="R149" s="164"/>
      <c r="S149" s="164"/>
      <c r="T149" s="164"/>
      <c r="U149" s="164"/>
      <c r="V149" s="164"/>
      <c r="W149" s="164"/>
      <c r="X149" s="164"/>
      <c r="Y149" s="164"/>
      <c r="Z149" s="164"/>
    </row>
    <row r="150" spans="1:26" ht="12.75" customHeight="1" x14ac:dyDescent="0.25">
      <c r="A150" s="216"/>
      <c r="B150" s="164"/>
      <c r="C150" s="164"/>
      <c r="D150" s="164"/>
      <c r="E150" s="164"/>
      <c r="F150" s="164"/>
      <c r="G150" s="164"/>
      <c r="H150" s="164"/>
      <c r="I150" s="164"/>
      <c r="J150" s="164"/>
      <c r="K150" s="164"/>
      <c r="L150" s="164"/>
      <c r="M150" s="164"/>
      <c r="N150" s="164"/>
      <c r="O150" s="164"/>
      <c r="P150" s="164"/>
      <c r="Q150" s="164"/>
      <c r="R150" s="164"/>
      <c r="S150" s="164"/>
      <c r="T150" s="164"/>
      <c r="U150" s="164"/>
      <c r="V150" s="164"/>
      <c r="W150" s="164"/>
      <c r="X150" s="164"/>
      <c r="Y150" s="164"/>
      <c r="Z150" s="164"/>
    </row>
    <row r="151" spans="1:26" ht="12.75" customHeight="1" x14ac:dyDescent="0.25">
      <c r="A151" s="216"/>
      <c r="B151" s="164"/>
      <c r="C151" s="164"/>
      <c r="D151" s="164"/>
      <c r="E151" s="164"/>
      <c r="F151" s="164"/>
      <c r="G151" s="164"/>
      <c r="H151" s="164"/>
      <c r="I151" s="164"/>
      <c r="J151" s="164"/>
      <c r="K151" s="164"/>
      <c r="L151" s="164"/>
      <c r="M151" s="164"/>
      <c r="N151" s="164"/>
      <c r="O151" s="164"/>
      <c r="P151" s="164"/>
      <c r="Q151" s="164"/>
      <c r="R151" s="164"/>
      <c r="S151" s="164"/>
      <c r="T151" s="164"/>
      <c r="U151" s="164"/>
      <c r="V151" s="164"/>
      <c r="W151" s="164"/>
      <c r="X151" s="164"/>
      <c r="Y151" s="164"/>
      <c r="Z151" s="164"/>
    </row>
    <row r="152" spans="1:26" ht="12.75" customHeight="1" x14ac:dyDescent="0.25">
      <c r="A152" s="216"/>
      <c r="B152" s="164"/>
      <c r="C152" s="164"/>
      <c r="D152" s="164"/>
      <c r="E152" s="164"/>
      <c r="F152" s="164"/>
      <c r="G152" s="164"/>
      <c r="H152" s="164"/>
      <c r="I152" s="164"/>
      <c r="J152" s="164"/>
      <c r="K152" s="164"/>
      <c r="L152" s="164"/>
      <c r="M152" s="164"/>
      <c r="N152" s="164"/>
      <c r="O152" s="164"/>
      <c r="P152" s="164"/>
      <c r="Q152" s="164"/>
      <c r="R152" s="164"/>
      <c r="S152" s="164"/>
      <c r="T152" s="164"/>
      <c r="U152" s="164"/>
      <c r="V152" s="164"/>
      <c r="W152" s="164"/>
      <c r="X152" s="164"/>
      <c r="Y152" s="164"/>
      <c r="Z152" s="164"/>
    </row>
    <row r="153" spans="1:26" ht="12.75" customHeight="1" x14ac:dyDescent="0.25">
      <c r="A153" s="216"/>
      <c r="B153" s="164"/>
      <c r="C153" s="164"/>
      <c r="D153" s="164"/>
      <c r="E153" s="164"/>
      <c r="F153" s="164"/>
      <c r="G153" s="164"/>
      <c r="H153" s="164"/>
      <c r="I153" s="164"/>
      <c r="J153" s="164"/>
      <c r="K153" s="164"/>
      <c r="L153" s="164"/>
      <c r="M153" s="164"/>
      <c r="N153" s="164"/>
      <c r="O153" s="164"/>
      <c r="P153" s="164"/>
      <c r="Q153" s="164"/>
      <c r="R153" s="164"/>
      <c r="S153" s="164"/>
      <c r="T153" s="164"/>
      <c r="U153" s="164"/>
      <c r="V153" s="164"/>
      <c r="W153" s="164"/>
      <c r="X153" s="164"/>
      <c r="Y153" s="164"/>
      <c r="Z153" s="164"/>
    </row>
    <row r="154" spans="1:26" ht="12.75" customHeight="1" x14ac:dyDescent="0.25">
      <c r="A154" s="216"/>
      <c r="B154" s="164"/>
      <c r="C154" s="164"/>
      <c r="D154" s="164"/>
      <c r="E154" s="164"/>
      <c r="F154" s="164"/>
      <c r="G154" s="164"/>
      <c r="H154" s="164"/>
      <c r="I154" s="164"/>
      <c r="J154" s="164"/>
      <c r="K154" s="164"/>
      <c r="L154" s="164"/>
      <c r="M154" s="164"/>
      <c r="N154" s="164"/>
      <c r="O154" s="164"/>
      <c r="P154" s="164"/>
      <c r="Q154" s="164"/>
      <c r="R154" s="164"/>
      <c r="S154" s="164"/>
      <c r="T154" s="164"/>
      <c r="U154" s="164"/>
      <c r="V154" s="164"/>
      <c r="W154" s="164"/>
      <c r="X154" s="164"/>
      <c r="Y154" s="164"/>
      <c r="Z154" s="164"/>
    </row>
    <row r="155" spans="1:26" ht="12.75" customHeight="1" x14ac:dyDescent="0.25">
      <c r="A155" s="216"/>
      <c r="B155" s="164"/>
      <c r="C155" s="164"/>
      <c r="D155" s="164"/>
      <c r="E155" s="164"/>
      <c r="F155" s="164"/>
      <c r="G155" s="164"/>
      <c r="H155" s="164"/>
      <c r="I155" s="164"/>
      <c r="J155" s="164"/>
      <c r="K155" s="164"/>
      <c r="L155" s="164"/>
      <c r="M155" s="164"/>
      <c r="N155" s="164"/>
      <c r="O155" s="164"/>
      <c r="P155" s="164"/>
      <c r="Q155" s="164"/>
      <c r="R155" s="164"/>
      <c r="S155" s="164"/>
      <c r="T155" s="164"/>
      <c r="U155" s="164"/>
      <c r="V155" s="164"/>
      <c r="W155" s="164"/>
      <c r="X155" s="164"/>
      <c r="Y155" s="164"/>
      <c r="Z155" s="164"/>
    </row>
    <row r="156" spans="1:26" ht="12.75" customHeight="1" x14ac:dyDescent="0.25">
      <c r="A156" s="216"/>
      <c r="B156" s="164"/>
      <c r="C156" s="164"/>
      <c r="D156" s="164"/>
      <c r="E156" s="164"/>
      <c r="F156" s="164"/>
      <c r="G156" s="164"/>
      <c r="H156" s="164"/>
      <c r="I156" s="164"/>
      <c r="J156" s="164"/>
      <c r="K156" s="164"/>
      <c r="L156" s="164"/>
      <c r="M156" s="164"/>
      <c r="N156" s="164"/>
      <c r="O156" s="164"/>
      <c r="P156" s="164"/>
      <c r="Q156" s="164"/>
      <c r="R156" s="164"/>
      <c r="S156" s="164"/>
      <c r="T156" s="164"/>
      <c r="U156" s="164"/>
      <c r="V156" s="164"/>
      <c r="W156" s="164"/>
      <c r="X156" s="164"/>
      <c r="Y156" s="164"/>
      <c r="Z156" s="164"/>
    </row>
    <row r="157" spans="1:26" ht="12.75" customHeight="1" x14ac:dyDescent="0.25">
      <c r="A157" s="216"/>
      <c r="B157" s="164"/>
      <c r="C157" s="164"/>
      <c r="D157" s="164"/>
      <c r="E157" s="164"/>
      <c r="F157" s="164"/>
      <c r="G157" s="164"/>
      <c r="H157" s="164"/>
      <c r="I157" s="164"/>
      <c r="J157" s="164"/>
      <c r="K157" s="164"/>
      <c r="L157" s="164"/>
      <c r="M157" s="164"/>
      <c r="N157" s="164"/>
      <c r="O157" s="164"/>
      <c r="P157" s="164"/>
      <c r="Q157" s="164"/>
      <c r="R157" s="164"/>
      <c r="S157" s="164"/>
      <c r="T157" s="164"/>
      <c r="U157" s="164"/>
      <c r="V157" s="164"/>
      <c r="W157" s="164"/>
      <c r="X157" s="164"/>
      <c r="Y157" s="164"/>
      <c r="Z157" s="164"/>
    </row>
    <row r="158" spans="1:26" ht="12.75" customHeight="1" x14ac:dyDescent="0.25">
      <c r="A158" s="216"/>
      <c r="B158" s="164"/>
      <c r="C158" s="164"/>
      <c r="D158" s="164"/>
      <c r="E158" s="164"/>
      <c r="F158" s="164"/>
      <c r="G158" s="164"/>
      <c r="H158" s="164"/>
      <c r="I158" s="164"/>
      <c r="J158" s="164"/>
      <c r="K158" s="164"/>
      <c r="L158" s="164"/>
      <c r="M158" s="164"/>
      <c r="N158" s="164"/>
      <c r="O158" s="164"/>
      <c r="P158" s="164"/>
      <c r="Q158" s="164"/>
      <c r="R158" s="164"/>
      <c r="S158" s="164"/>
      <c r="T158" s="164"/>
      <c r="U158" s="164"/>
      <c r="V158" s="164"/>
      <c r="W158" s="164"/>
      <c r="X158" s="164"/>
      <c r="Y158" s="164"/>
      <c r="Z158" s="164"/>
    </row>
    <row r="159" spans="1:26" ht="12.75" customHeight="1" x14ac:dyDescent="0.25">
      <c r="A159" s="216"/>
      <c r="B159" s="164"/>
      <c r="C159" s="164"/>
      <c r="D159" s="164"/>
      <c r="E159" s="164"/>
      <c r="F159" s="164"/>
      <c r="G159" s="164"/>
      <c r="H159" s="164"/>
      <c r="I159" s="164"/>
      <c r="J159" s="164"/>
      <c r="K159" s="164"/>
      <c r="L159" s="164"/>
      <c r="M159" s="164"/>
      <c r="N159" s="164"/>
      <c r="O159" s="164"/>
      <c r="P159" s="164"/>
      <c r="Q159" s="164"/>
      <c r="R159" s="164"/>
      <c r="S159" s="164"/>
      <c r="T159" s="164"/>
      <c r="U159" s="164"/>
      <c r="V159" s="164"/>
      <c r="W159" s="164"/>
      <c r="X159" s="164"/>
      <c r="Y159" s="164"/>
      <c r="Z159" s="164"/>
    </row>
    <row r="160" spans="1:26" ht="12.75" customHeight="1" x14ac:dyDescent="0.25">
      <c r="A160" s="216"/>
      <c r="B160" s="164"/>
      <c r="C160" s="164"/>
      <c r="D160" s="164"/>
      <c r="E160" s="164"/>
      <c r="F160" s="164"/>
      <c r="G160" s="164"/>
      <c r="H160" s="164"/>
      <c r="I160" s="164"/>
      <c r="J160" s="164"/>
      <c r="K160" s="164"/>
      <c r="L160" s="164"/>
      <c r="M160" s="164"/>
      <c r="N160" s="164"/>
      <c r="O160" s="164"/>
      <c r="P160" s="164"/>
      <c r="Q160" s="164"/>
      <c r="R160" s="164"/>
      <c r="S160" s="164"/>
      <c r="T160" s="164"/>
      <c r="U160" s="164"/>
      <c r="V160" s="164"/>
      <c r="W160" s="164"/>
      <c r="X160" s="164"/>
      <c r="Y160" s="164"/>
      <c r="Z160" s="164"/>
    </row>
    <row r="161" spans="1:26" ht="12.75" customHeight="1" x14ac:dyDescent="0.25">
      <c r="A161" s="216"/>
      <c r="B161" s="164"/>
      <c r="C161" s="164"/>
      <c r="D161" s="164"/>
      <c r="E161" s="164"/>
      <c r="F161" s="164"/>
      <c r="G161" s="164"/>
      <c r="H161" s="164"/>
      <c r="I161" s="164"/>
      <c r="J161" s="164"/>
      <c r="K161" s="164"/>
      <c r="L161" s="164"/>
      <c r="M161" s="164"/>
      <c r="N161" s="164"/>
      <c r="O161" s="164"/>
      <c r="P161" s="164"/>
      <c r="Q161" s="164"/>
      <c r="R161" s="164"/>
      <c r="S161" s="164"/>
      <c r="T161" s="164"/>
      <c r="U161" s="164"/>
      <c r="V161" s="164"/>
      <c r="W161" s="164"/>
      <c r="X161" s="164"/>
      <c r="Y161" s="164"/>
      <c r="Z161" s="164"/>
    </row>
    <row r="162" spans="1:26" ht="12.75" customHeight="1" x14ac:dyDescent="0.25">
      <c r="A162" s="216"/>
      <c r="B162" s="164"/>
      <c r="C162" s="164"/>
      <c r="D162" s="164"/>
      <c r="E162" s="164"/>
      <c r="F162" s="164"/>
      <c r="G162" s="164"/>
      <c r="H162" s="164"/>
      <c r="I162" s="164"/>
      <c r="J162" s="164"/>
      <c r="K162" s="164"/>
      <c r="L162" s="164"/>
      <c r="M162" s="164"/>
      <c r="N162" s="164"/>
      <c r="O162" s="164"/>
      <c r="P162" s="164"/>
      <c r="Q162" s="164"/>
      <c r="R162" s="164"/>
      <c r="S162" s="164"/>
      <c r="T162" s="164"/>
      <c r="U162" s="164"/>
      <c r="V162" s="164"/>
      <c r="W162" s="164"/>
      <c r="X162" s="164"/>
      <c r="Y162" s="164"/>
      <c r="Z162" s="164"/>
    </row>
    <row r="163" spans="1:26" ht="12.75" customHeight="1" x14ac:dyDescent="0.25">
      <c r="A163" s="216"/>
      <c r="B163" s="164"/>
      <c r="C163" s="164"/>
      <c r="D163" s="164"/>
      <c r="E163" s="164"/>
      <c r="F163" s="164"/>
      <c r="G163" s="164"/>
      <c r="H163" s="164"/>
      <c r="I163" s="164"/>
      <c r="J163" s="164"/>
      <c r="K163" s="164"/>
      <c r="L163" s="164"/>
      <c r="M163" s="164"/>
      <c r="N163" s="164"/>
      <c r="O163" s="164"/>
      <c r="P163" s="164"/>
      <c r="Q163" s="164"/>
      <c r="R163" s="164"/>
      <c r="S163" s="164"/>
      <c r="T163" s="164"/>
      <c r="U163" s="164"/>
      <c r="V163" s="164"/>
      <c r="W163" s="164"/>
      <c r="X163" s="164"/>
      <c r="Y163" s="164"/>
      <c r="Z163" s="164"/>
    </row>
    <row r="164" spans="1:26" ht="12.75" customHeight="1" x14ac:dyDescent="0.25">
      <c r="A164" s="216"/>
      <c r="B164" s="164"/>
      <c r="C164" s="164"/>
      <c r="D164" s="164"/>
      <c r="E164" s="164"/>
      <c r="F164" s="164"/>
      <c r="G164" s="164"/>
      <c r="H164" s="164"/>
      <c r="I164" s="164"/>
      <c r="J164" s="164"/>
      <c r="K164" s="164"/>
      <c r="L164" s="164"/>
      <c r="M164" s="164"/>
      <c r="N164" s="164"/>
      <c r="O164" s="164"/>
      <c r="P164" s="164"/>
      <c r="Q164" s="164"/>
      <c r="R164" s="164"/>
      <c r="S164" s="164"/>
      <c r="T164" s="164"/>
      <c r="U164" s="164"/>
      <c r="V164" s="164"/>
      <c r="W164" s="164"/>
      <c r="X164" s="164"/>
      <c r="Y164" s="164"/>
      <c r="Z164" s="164"/>
    </row>
    <row r="165" spans="1:26" ht="12.75" customHeight="1" x14ac:dyDescent="0.25">
      <c r="A165" s="216"/>
      <c r="B165" s="164"/>
      <c r="C165" s="164"/>
      <c r="D165" s="164"/>
      <c r="E165" s="164"/>
      <c r="F165" s="164"/>
      <c r="G165" s="164"/>
      <c r="H165" s="164"/>
      <c r="I165" s="164"/>
      <c r="J165" s="164"/>
      <c r="K165" s="164"/>
      <c r="L165" s="164"/>
      <c r="M165" s="164"/>
      <c r="N165" s="164"/>
      <c r="O165" s="164"/>
      <c r="P165" s="164"/>
      <c r="Q165" s="164"/>
      <c r="R165" s="164"/>
      <c r="S165" s="164"/>
      <c r="T165" s="164"/>
      <c r="U165" s="164"/>
      <c r="V165" s="164"/>
      <c r="W165" s="164"/>
      <c r="X165" s="164"/>
      <c r="Y165" s="164"/>
      <c r="Z165" s="164"/>
    </row>
    <row r="166" spans="1:26" ht="12.75" customHeight="1" x14ac:dyDescent="0.25">
      <c r="A166" s="216"/>
      <c r="B166" s="164"/>
      <c r="C166" s="164"/>
      <c r="D166" s="164"/>
      <c r="E166" s="164"/>
      <c r="F166" s="164"/>
      <c r="G166" s="164"/>
      <c r="H166" s="164"/>
      <c r="I166" s="164"/>
      <c r="J166" s="164"/>
      <c r="K166" s="164"/>
      <c r="L166" s="164"/>
      <c r="M166" s="164"/>
      <c r="N166" s="164"/>
      <c r="O166" s="164"/>
      <c r="P166" s="164"/>
      <c r="Q166" s="164"/>
      <c r="R166" s="164"/>
      <c r="S166" s="164"/>
      <c r="T166" s="164"/>
      <c r="U166" s="164"/>
      <c r="V166" s="164"/>
      <c r="W166" s="164"/>
      <c r="X166" s="164"/>
      <c r="Y166" s="164"/>
      <c r="Z166" s="164"/>
    </row>
    <row r="167" spans="1:26" ht="12.75" customHeight="1" x14ac:dyDescent="0.25">
      <c r="A167" s="216"/>
      <c r="B167" s="164"/>
      <c r="C167" s="164"/>
      <c r="D167" s="164"/>
      <c r="E167" s="164"/>
      <c r="F167" s="164"/>
      <c r="G167" s="164"/>
      <c r="H167" s="164"/>
      <c r="I167" s="164"/>
      <c r="J167" s="164"/>
      <c r="K167" s="164"/>
      <c r="L167" s="164"/>
      <c r="M167" s="164"/>
      <c r="N167" s="164"/>
      <c r="O167" s="164"/>
      <c r="P167" s="164"/>
      <c r="Q167" s="164"/>
      <c r="R167" s="164"/>
      <c r="S167" s="164"/>
      <c r="T167" s="164"/>
      <c r="U167" s="164"/>
      <c r="V167" s="164"/>
      <c r="W167" s="164"/>
      <c r="X167" s="164"/>
      <c r="Y167" s="164"/>
      <c r="Z167" s="164"/>
    </row>
    <row r="168" spans="1:26" ht="12.75" customHeight="1" x14ac:dyDescent="0.25">
      <c r="A168" s="216"/>
      <c r="B168" s="164"/>
      <c r="C168" s="164"/>
      <c r="D168" s="164"/>
      <c r="E168" s="164"/>
      <c r="F168" s="164"/>
      <c r="G168" s="164"/>
      <c r="H168" s="164"/>
      <c r="I168" s="164"/>
      <c r="J168" s="164"/>
      <c r="K168" s="164"/>
      <c r="L168" s="164"/>
      <c r="M168" s="164"/>
      <c r="N168" s="164"/>
      <c r="O168" s="164"/>
      <c r="P168" s="164"/>
      <c r="Q168" s="164"/>
      <c r="R168" s="164"/>
      <c r="S168" s="164"/>
      <c r="T168" s="164"/>
      <c r="U168" s="164"/>
      <c r="V168" s="164"/>
      <c r="W168" s="164"/>
      <c r="X168" s="164"/>
      <c r="Y168" s="164"/>
      <c r="Z168" s="164"/>
    </row>
    <row r="169" spans="1:26" ht="12.75" customHeight="1" x14ac:dyDescent="0.25">
      <c r="A169" s="216"/>
      <c r="B169" s="164"/>
      <c r="C169" s="164"/>
      <c r="D169" s="164"/>
      <c r="E169" s="164"/>
      <c r="F169" s="164"/>
      <c r="G169" s="164"/>
      <c r="H169" s="164"/>
      <c r="I169" s="164"/>
      <c r="J169" s="164"/>
      <c r="K169" s="164"/>
      <c r="L169" s="164"/>
      <c r="M169" s="164"/>
      <c r="N169" s="164"/>
      <c r="O169" s="164"/>
      <c r="P169" s="164"/>
      <c r="Q169" s="164"/>
      <c r="R169" s="164"/>
      <c r="S169" s="164"/>
      <c r="T169" s="164"/>
      <c r="U169" s="164"/>
      <c r="V169" s="164"/>
      <c r="W169" s="164"/>
      <c r="X169" s="164"/>
      <c r="Y169" s="164"/>
      <c r="Z169" s="164"/>
    </row>
    <row r="170" spans="1:26" ht="12.75" customHeight="1" x14ac:dyDescent="0.25">
      <c r="A170" s="216"/>
      <c r="B170" s="164"/>
      <c r="C170" s="164"/>
      <c r="D170" s="164"/>
      <c r="E170" s="164"/>
      <c r="F170" s="164"/>
      <c r="G170" s="164"/>
      <c r="H170" s="164"/>
      <c r="I170" s="164"/>
      <c r="J170" s="164"/>
      <c r="K170" s="164"/>
      <c r="L170" s="164"/>
      <c r="M170" s="164"/>
      <c r="N170" s="164"/>
      <c r="O170" s="164"/>
      <c r="P170" s="164"/>
      <c r="Q170" s="164"/>
      <c r="R170" s="164"/>
      <c r="S170" s="164"/>
      <c r="T170" s="164"/>
      <c r="U170" s="164"/>
      <c r="V170" s="164"/>
      <c r="W170" s="164"/>
      <c r="X170" s="164"/>
      <c r="Y170" s="164"/>
      <c r="Z170" s="164"/>
    </row>
    <row r="171" spans="1:26" ht="12.75" customHeight="1" x14ac:dyDescent="0.25">
      <c r="A171" s="216"/>
      <c r="B171" s="164"/>
      <c r="C171" s="164"/>
      <c r="D171" s="164"/>
      <c r="E171" s="164"/>
      <c r="F171" s="164"/>
      <c r="G171" s="164"/>
      <c r="H171" s="164"/>
      <c r="I171" s="164"/>
      <c r="J171" s="164"/>
      <c r="K171" s="164"/>
      <c r="L171" s="164"/>
      <c r="M171" s="164"/>
      <c r="N171" s="164"/>
      <c r="O171" s="164"/>
      <c r="P171" s="164"/>
      <c r="Q171" s="164"/>
      <c r="R171" s="164"/>
      <c r="S171" s="164"/>
      <c r="T171" s="164"/>
      <c r="U171" s="164"/>
      <c r="V171" s="164"/>
      <c r="W171" s="164"/>
      <c r="X171" s="164"/>
      <c r="Y171" s="164"/>
      <c r="Z171" s="164"/>
    </row>
    <row r="172" spans="1:26" ht="12.75" customHeight="1" x14ac:dyDescent="0.25">
      <c r="A172" s="216"/>
      <c r="B172" s="164"/>
      <c r="C172" s="164"/>
      <c r="D172" s="164"/>
      <c r="E172" s="164"/>
      <c r="F172" s="164"/>
      <c r="G172" s="164"/>
      <c r="H172" s="164"/>
      <c r="I172" s="164"/>
      <c r="J172" s="164"/>
      <c r="K172" s="164"/>
      <c r="L172" s="164"/>
      <c r="M172" s="164"/>
      <c r="N172" s="164"/>
      <c r="O172" s="164"/>
      <c r="P172" s="164"/>
      <c r="Q172" s="164"/>
      <c r="R172" s="164"/>
      <c r="S172" s="164"/>
      <c r="T172" s="164"/>
      <c r="U172" s="164"/>
      <c r="V172" s="164"/>
      <c r="W172" s="164"/>
      <c r="X172" s="164"/>
      <c r="Y172" s="164"/>
      <c r="Z172" s="164"/>
    </row>
    <row r="173" spans="1:26" ht="12.75" customHeight="1" x14ac:dyDescent="0.25">
      <c r="A173" s="216"/>
      <c r="B173" s="164"/>
      <c r="C173" s="164"/>
      <c r="D173" s="164"/>
      <c r="E173" s="164"/>
      <c r="F173" s="164"/>
      <c r="G173" s="164"/>
      <c r="H173" s="164"/>
      <c r="I173" s="164"/>
      <c r="J173" s="164"/>
      <c r="K173" s="164"/>
      <c r="L173" s="164"/>
      <c r="M173" s="164"/>
      <c r="N173" s="164"/>
      <c r="O173" s="164"/>
      <c r="P173" s="164"/>
      <c r="Q173" s="164"/>
      <c r="R173" s="164"/>
      <c r="S173" s="164"/>
      <c r="T173" s="164"/>
      <c r="U173" s="164"/>
      <c r="V173" s="164"/>
      <c r="W173" s="164"/>
      <c r="X173" s="164"/>
      <c r="Y173" s="164"/>
      <c r="Z173" s="164"/>
    </row>
    <row r="174" spans="1:26" ht="12.75" customHeight="1" x14ac:dyDescent="0.25">
      <c r="A174" s="216"/>
      <c r="B174" s="164"/>
      <c r="C174" s="164"/>
      <c r="D174" s="164"/>
      <c r="E174" s="164"/>
      <c r="F174" s="164"/>
      <c r="G174" s="164"/>
      <c r="H174" s="164"/>
      <c r="I174" s="164"/>
      <c r="J174" s="164"/>
      <c r="K174" s="164"/>
      <c r="L174" s="164"/>
      <c r="M174" s="164"/>
      <c r="N174" s="164"/>
      <c r="O174" s="164"/>
      <c r="P174" s="164"/>
      <c r="Q174" s="164"/>
      <c r="R174" s="164"/>
      <c r="S174" s="164"/>
      <c r="T174" s="164"/>
      <c r="U174" s="164"/>
      <c r="V174" s="164"/>
      <c r="W174" s="164"/>
      <c r="X174" s="164"/>
      <c r="Y174" s="164"/>
      <c r="Z174" s="164"/>
    </row>
    <row r="175" spans="1:26" ht="12.75" customHeight="1" x14ac:dyDescent="0.25">
      <c r="A175" s="216"/>
      <c r="B175" s="164"/>
      <c r="C175" s="164"/>
      <c r="D175" s="164"/>
      <c r="E175" s="164"/>
      <c r="F175" s="164"/>
      <c r="G175" s="164"/>
      <c r="H175" s="164"/>
      <c r="I175" s="164"/>
      <c r="J175" s="164"/>
      <c r="K175" s="164"/>
      <c r="L175" s="164"/>
      <c r="M175" s="164"/>
      <c r="N175" s="164"/>
      <c r="O175" s="164"/>
      <c r="P175" s="164"/>
      <c r="Q175" s="164"/>
      <c r="R175" s="164"/>
      <c r="S175" s="164"/>
      <c r="T175" s="164"/>
      <c r="U175" s="164"/>
      <c r="V175" s="164"/>
      <c r="W175" s="164"/>
      <c r="X175" s="164"/>
      <c r="Y175" s="164"/>
      <c r="Z175" s="164"/>
    </row>
    <row r="176" spans="1:26" ht="12.75" customHeight="1" x14ac:dyDescent="0.25">
      <c r="A176" s="216"/>
      <c r="B176" s="164"/>
      <c r="C176" s="164"/>
      <c r="D176" s="164"/>
      <c r="E176" s="164"/>
      <c r="F176" s="164"/>
      <c r="G176" s="164"/>
      <c r="H176" s="164"/>
      <c r="I176" s="164"/>
      <c r="J176" s="164"/>
      <c r="K176" s="164"/>
      <c r="L176" s="164"/>
      <c r="M176" s="164"/>
      <c r="N176" s="164"/>
      <c r="O176" s="164"/>
      <c r="P176" s="164"/>
      <c r="Q176" s="164"/>
      <c r="R176" s="164"/>
      <c r="S176" s="164"/>
      <c r="T176" s="164"/>
      <c r="U176" s="164"/>
      <c r="V176" s="164"/>
      <c r="W176" s="164"/>
      <c r="X176" s="164"/>
      <c r="Y176" s="164"/>
      <c r="Z176" s="164"/>
    </row>
    <row r="177" spans="1:26" ht="12.75" customHeight="1" x14ac:dyDescent="0.25">
      <c r="A177" s="216"/>
      <c r="B177" s="164"/>
      <c r="C177" s="164"/>
      <c r="D177" s="164"/>
      <c r="E177" s="164"/>
      <c r="F177" s="164"/>
      <c r="G177" s="164"/>
      <c r="H177" s="164"/>
      <c r="I177" s="164"/>
      <c r="J177" s="164"/>
      <c r="K177" s="164"/>
      <c r="L177" s="164"/>
      <c r="M177" s="164"/>
      <c r="N177" s="164"/>
      <c r="O177" s="164"/>
      <c r="P177" s="164"/>
      <c r="Q177" s="164"/>
      <c r="R177" s="164"/>
      <c r="S177" s="164"/>
      <c r="T177" s="164"/>
      <c r="U177" s="164"/>
      <c r="V177" s="164"/>
      <c r="W177" s="164"/>
      <c r="X177" s="164"/>
      <c r="Y177" s="164"/>
      <c r="Z177" s="164"/>
    </row>
    <row r="178" spans="1:26" ht="12.75" customHeight="1" x14ac:dyDescent="0.25">
      <c r="A178" s="216"/>
      <c r="B178" s="164"/>
      <c r="C178" s="164"/>
      <c r="D178" s="164"/>
      <c r="E178" s="164"/>
      <c r="F178" s="164"/>
      <c r="G178" s="164"/>
      <c r="H178" s="164"/>
      <c r="I178" s="164"/>
      <c r="J178" s="164"/>
      <c r="K178" s="164"/>
      <c r="L178" s="164"/>
      <c r="M178" s="164"/>
      <c r="N178" s="164"/>
      <c r="O178" s="164"/>
      <c r="P178" s="164"/>
      <c r="Q178" s="164"/>
      <c r="R178" s="164"/>
      <c r="S178" s="164"/>
      <c r="T178" s="164"/>
      <c r="U178" s="164"/>
      <c r="V178" s="164"/>
      <c r="W178" s="164"/>
      <c r="X178" s="164"/>
      <c r="Y178" s="164"/>
      <c r="Z178" s="164"/>
    </row>
    <row r="179" spans="1:26" ht="12.75" customHeight="1" x14ac:dyDescent="0.25">
      <c r="A179" s="216"/>
      <c r="B179" s="164"/>
      <c r="C179" s="164"/>
      <c r="D179" s="164"/>
      <c r="E179" s="164"/>
      <c r="F179" s="164"/>
      <c r="G179" s="164"/>
      <c r="H179" s="164"/>
      <c r="I179" s="164"/>
      <c r="J179" s="164"/>
      <c r="K179" s="164"/>
      <c r="L179" s="164"/>
      <c r="M179" s="164"/>
      <c r="N179" s="164"/>
      <c r="O179" s="164"/>
      <c r="P179" s="164"/>
      <c r="Q179" s="164"/>
      <c r="R179" s="164"/>
      <c r="S179" s="164"/>
      <c r="T179" s="164"/>
      <c r="U179" s="164"/>
      <c r="V179" s="164"/>
      <c r="W179" s="164"/>
      <c r="X179" s="164"/>
      <c r="Y179" s="164"/>
      <c r="Z179" s="164"/>
    </row>
    <row r="180" spans="1:26" ht="12.75" customHeight="1" x14ac:dyDescent="0.25">
      <c r="A180" s="216"/>
      <c r="B180" s="164"/>
      <c r="C180" s="164"/>
      <c r="D180" s="164"/>
      <c r="E180" s="164"/>
      <c r="F180" s="164"/>
      <c r="G180" s="164"/>
      <c r="H180" s="164"/>
      <c r="I180" s="164"/>
      <c r="J180" s="164"/>
      <c r="K180" s="164"/>
      <c r="L180" s="164"/>
      <c r="M180" s="164"/>
      <c r="N180" s="164"/>
      <c r="O180" s="164"/>
      <c r="P180" s="164"/>
      <c r="Q180" s="164"/>
      <c r="R180" s="164"/>
      <c r="S180" s="164"/>
      <c r="T180" s="164"/>
      <c r="U180" s="164"/>
      <c r="V180" s="164"/>
      <c r="W180" s="164"/>
      <c r="X180" s="164"/>
      <c r="Y180" s="164"/>
      <c r="Z180" s="164"/>
    </row>
    <row r="181" spans="1:26" ht="12.75" customHeight="1" x14ac:dyDescent="0.25">
      <c r="A181" s="216"/>
      <c r="B181" s="164"/>
      <c r="C181" s="164"/>
      <c r="D181" s="164"/>
      <c r="E181" s="164"/>
      <c r="F181" s="164"/>
      <c r="G181" s="164"/>
      <c r="H181" s="164"/>
      <c r="I181" s="164"/>
      <c r="J181" s="164"/>
      <c r="K181" s="164"/>
      <c r="L181" s="164"/>
      <c r="M181" s="164"/>
      <c r="N181" s="164"/>
      <c r="O181" s="164"/>
      <c r="P181" s="164"/>
      <c r="Q181" s="164"/>
      <c r="R181" s="164"/>
      <c r="S181" s="164"/>
      <c r="T181" s="164"/>
      <c r="U181" s="164"/>
      <c r="V181" s="164"/>
      <c r="W181" s="164"/>
      <c r="X181" s="164"/>
      <c r="Y181" s="164"/>
      <c r="Z181" s="164"/>
    </row>
    <row r="182" spans="1:26" ht="12.75" customHeight="1" x14ac:dyDescent="0.25">
      <c r="A182" s="216"/>
      <c r="B182" s="164"/>
      <c r="C182" s="164"/>
      <c r="D182" s="164"/>
      <c r="E182" s="164"/>
      <c r="F182" s="164"/>
      <c r="G182" s="164"/>
      <c r="H182" s="164"/>
      <c r="I182" s="164"/>
      <c r="J182" s="164"/>
      <c r="K182" s="164"/>
      <c r="L182" s="164"/>
      <c r="M182" s="164"/>
      <c r="N182" s="164"/>
      <c r="O182" s="164"/>
      <c r="P182" s="164"/>
      <c r="Q182" s="164"/>
      <c r="R182" s="164"/>
      <c r="S182" s="164"/>
      <c r="T182" s="164"/>
      <c r="U182" s="164"/>
      <c r="V182" s="164"/>
      <c r="W182" s="164"/>
      <c r="X182" s="164"/>
      <c r="Y182" s="164"/>
      <c r="Z182" s="164"/>
    </row>
    <row r="183" spans="1:26" ht="12.75" customHeight="1" x14ac:dyDescent="0.25">
      <c r="A183" s="216"/>
      <c r="B183" s="164"/>
      <c r="C183" s="164"/>
      <c r="D183" s="164"/>
      <c r="E183" s="164"/>
      <c r="F183" s="164"/>
      <c r="G183" s="164"/>
      <c r="H183" s="164"/>
      <c r="I183" s="164"/>
      <c r="J183" s="164"/>
      <c r="K183" s="164"/>
      <c r="L183" s="164"/>
      <c r="M183" s="164"/>
      <c r="N183" s="164"/>
      <c r="O183" s="164"/>
      <c r="P183" s="164"/>
      <c r="Q183" s="164"/>
      <c r="R183" s="164"/>
      <c r="S183" s="164"/>
      <c r="T183" s="164"/>
      <c r="U183" s="164"/>
      <c r="V183" s="164"/>
      <c r="W183" s="164"/>
      <c r="X183" s="164"/>
      <c r="Y183" s="164"/>
      <c r="Z183" s="164"/>
    </row>
    <row r="184" spans="1:26" ht="12.75" customHeight="1" x14ac:dyDescent="0.25">
      <c r="A184" s="216"/>
      <c r="B184" s="164"/>
      <c r="C184" s="164"/>
      <c r="D184" s="164"/>
      <c r="E184" s="164"/>
      <c r="F184" s="164"/>
      <c r="G184" s="164"/>
      <c r="H184" s="164"/>
      <c r="I184" s="164"/>
      <c r="J184" s="164"/>
      <c r="K184" s="164"/>
      <c r="L184" s="164"/>
      <c r="M184" s="164"/>
      <c r="N184" s="164"/>
      <c r="O184" s="164"/>
      <c r="P184" s="164"/>
      <c r="Q184" s="164"/>
      <c r="R184" s="164"/>
      <c r="S184" s="164"/>
      <c r="T184" s="164"/>
      <c r="U184" s="164"/>
      <c r="V184" s="164"/>
      <c r="W184" s="164"/>
      <c r="X184" s="164"/>
      <c r="Y184" s="164"/>
      <c r="Z184" s="164"/>
    </row>
    <row r="185" spans="1:26" ht="12.75" customHeight="1" x14ac:dyDescent="0.25">
      <c r="A185" s="216"/>
      <c r="B185" s="164"/>
      <c r="C185" s="164"/>
      <c r="D185" s="164"/>
      <c r="E185" s="164"/>
      <c r="F185" s="164"/>
      <c r="G185" s="164"/>
      <c r="H185" s="164"/>
      <c r="I185" s="164"/>
      <c r="J185" s="164"/>
      <c r="K185" s="164"/>
      <c r="L185" s="164"/>
      <c r="M185" s="164"/>
      <c r="N185" s="164"/>
      <c r="O185" s="164"/>
      <c r="P185" s="164"/>
      <c r="Q185" s="164"/>
      <c r="R185" s="164"/>
      <c r="S185" s="164"/>
      <c r="T185" s="164"/>
      <c r="U185" s="164"/>
      <c r="V185" s="164"/>
      <c r="W185" s="164"/>
      <c r="X185" s="164"/>
      <c r="Y185" s="164"/>
      <c r="Z185" s="164"/>
    </row>
    <row r="186" spans="1:26" ht="12.75" customHeight="1" x14ac:dyDescent="0.25">
      <c r="A186" s="216"/>
      <c r="B186" s="164"/>
      <c r="C186" s="164"/>
      <c r="D186" s="164"/>
      <c r="E186" s="164"/>
      <c r="F186" s="164"/>
      <c r="G186" s="164"/>
      <c r="H186" s="164"/>
      <c r="I186" s="164"/>
      <c r="J186" s="164"/>
      <c r="K186" s="164"/>
      <c r="L186" s="164"/>
      <c r="M186" s="164"/>
      <c r="N186" s="164"/>
      <c r="O186" s="164"/>
      <c r="P186" s="164"/>
      <c r="Q186" s="164"/>
      <c r="R186" s="164"/>
      <c r="S186" s="164"/>
      <c r="T186" s="164"/>
      <c r="U186" s="164"/>
      <c r="V186" s="164"/>
      <c r="W186" s="164"/>
      <c r="X186" s="164"/>
      <c r="Y186" s="164"/>
      <c r="Z186" s="164"/>
    </row>
    <row r="187" spans="1:26" ht="12.75" customHeight="1" x14ac:dyDescent="0.25">
      <c r="A187" s="216"/>
      <c r="B187" s="164"/>
      <c r="C187" s="164"/>
      <c r="D187" s="164"/>
      <c r="E187" s="164"/>
      <c r="F187" s="164"/>
      <c r="G187" s="164"/>
      <c r="H187" s="164"/>
      <c r="I187" s="164"/>
      <c r="J187" s="164"/>
      <c r="K187" s="164"/>
      <c r="L187" s="164"/>
      <c r="M187" s="164"/>
      <c r="N187" s="164"/>
      <c r="O187" s="164"/>
      <c r="P187" s="164"/>
      <c r="Q187" s="164"/>
      <c r="R187" s="164"/>
      <c r="S187" s="164"/>
      <c r="T187" s="164"/>
      <c r="U187" s="164"/>
      <c r="V187" s="164"/>
      <c r="W187" s="164"/>
      <c r="X187" s="164"/>
      <c r="Y187" s="164"/>
      <c r="Z187" s="164"/>
    </row>
    <row r="188" spans="1:26" ht="12.75" customHeight="1" x14ac:dyDescent="0.25">
      <c r="A188" s="216"/>
      <c r="B188" s="164"/>
      <c r="C188" s="164"/>
      <c r="D188" s="164"/>
      <c r="E188" s="164"/>
      <c r="F188" s="164"/>
      <c r="G188" s="164"/>
      <c r="H188" s="164"/>
      <c r="I188" s="164"/>
      <c r="J188" s="164"/>
      <c r="K188" s="164"/>
      <c r="L188" s="164"/>
      <c r="M188" s="164"/>
      <c r="N188" s="164"/>
      <c r="O188" s="164"/>
      <c r="P188" s="164"/>
      <c r="Q188" s="164"/>
      <c r="R188" s="164"/>
      <c r="S188" s="164"/>
      <c r="T188" s="164"/>
      <c r="U188" s="164"/>
      <c r="V188" s="164"/>
      <c r="W188" s="164"/>
      <c r="X188" s="164"/>
      <c r="Y188" s="164"/>
      <c r="Z188" s="164"/>
    </row>
    <row r="189" spans="1:26" ht="12.75" customHeight="1" x14ac:dyDescent="0.25">
      <c r="A189" s="216"/>
      <c r="B189" s="164"/>
      <c r="C189" s="164"/>
      <c r="D189" s="164"/>
      <c r="E189" s="164"/>
      <c r="F189" s="164"/>
      <c r="G189" s="164"/>
      <c r="H189" s="164"/>
      <c r="I189" s="164"/>
      <c r="J189" s="164"/>
      <c r="K189" s="164"/>
      <c r="L189" s="164"/>
      <c r="M189" s="164"/>
      <c r="N189" s="164"/>
      <c r="O189" s="164"/>
      <c r="P189" s="164"/>
      <c r="Q189" s="164"/>
      <c r="R189" s="164"/>
      <c r="S189" s="164"/>
      <c r="T189" s="164"/>
      <c r="U189" s="164"/>
      <c r="V189" s="164"/>
      <c r="W189" s="164"/>
      <c r="X189" s="164"/>
      <c r="Y189" s="164"/>
      <c r="Z189" s="164"/>
    </row>
    <row r="190" spans="1:26" ht="12.75" customHeight="1" x14ac:dyDescent="0.25">
      <c r="A190" s="216"/>
      <c r="B190" s="164"/>
      <c r="C190" s="164"/>
      <c r="D190" s="164"/>
      <c r="E190" s="164"/>
      <c r="F190" s="164"/>
      <c r="G190" s="164"/>
      <c r="H190" s="164"/>
      <c r="I190" s="164"/>
      <c r="J190" s="164"/>
      <c r="K190" s="164"/>
      <c r="L190" s="164"/>
      <c r="M190" s="164"/>
      <c r="N190" s="164"/>
      <c r="O190" s="164"/>
      <c r="P190" s="164"/>
      <c r="Q190" s="164"/>
      <c r="R190" s="164"/>
      <c r="S190" s="164"/>
      <c r="T190" s="164"/>
      <c r="U190" s="164"/>
      <c r="V190" s="164"/>
      <c r="W190" s="164"/>
      <c r="X190" s="164"/>
      <c r="Y190" s="164"/>
      <c r="Z190" s="164"/>
    </row>
    <row r="191" spans="1:26" ht="12.75" customHeight="1" x14ac:dyDescent="0.25">
      <c r="A191" s="216"/>
      <c r="B191" s="164"/>
      <c r="C191" s="164"/>
      <c r="D191" s="164"/>
      <c r="E191" s="164"/>
      <c r="F191" s="164"/>
      <c r="G191" s="164"/>
      <c r="H191" s="164"/>
      <c r="I191" s="164"/>
      <c r="J191" s="164"/>
      <c r="K191" s="164"/>
      <c r="L191" s="164"/>
      <c r="M191" s="164"/>
      <c r="N191" s="164"/>
      <c r="O191" s="164"/>
      <c r="P191" s="164"/>
      <c r="Q191" s="164"/>
      <c r="R191" s="164"/>
      <c r="S191" s="164"/>
      <c r="T191" s="164"/>
      <c r="U191" s="164"/>
      <c r="V191" s="164"/>
      <c r="W191" s="164"/>
      <c r="X191" s="164"/>
      <c r="Y191" s="164"/>
      <c r="Z191" s="164"/>
    </row>
    <row r="192" spans="1:26" ht="12.75" customHeight="1" x14ac:dyDescent="0.25">
      <c r="A192" s="216"/>
      <c r="B192" s="164"/>
      <c r="C192" s="164"/>
      <c r="D192" s="164"/>
      <c r="E192" s="164"/>
      <c r="F192" s="164"/>
      <c r="G192" s="164"/>
      <c r="H192" s="164"/>
      <c r="I192" s="164"/>
      <c r="J192" s="164"/>
      <c r="K192" s="164"/>
      <c r="L192" s="164"/>
      <c r="M192" s="164"/>
      <c r="N192" s="164"/>
      <c r="O192" s="164"/>
      <c r="P192" s="164"/>
      <c r="Q192" s="164"/>
      <c r="R192" s="164"/>
      <c r="S192" s="164"/>
      <c r="T192" s="164"/>
      <c r="U192" s="164"/>
      <c r="V192" s="164"/>
      <c r="W192" s="164"/>
      <c r="X192" s="164"/>
      <c r="Y192" s="164"/>
      <c r="Z192" s="164"/>
    </row>
    <row r="193" spans="1:26" ht="12.75" customHeight="1" x14ac:dyDescent="0.25">
      <c r="A193" s="216"/>
      <c r="B193" s="164"/>
      <c r="C193" s="164"/>
      <c r="D193" s="164"/>
      <c r="E193" s="164"/>
      <c r="F193" s="164"/>
      <c r="G193" s="164"/>
      <c r="H193" s="164"/>
      <c r="I193" s="164"/>
      <c r="J193" s="164"/>
      <c r="K193" s="164"/>
      <c r="L193" s="164"/>
      <c r="M193" s="164"/>
      <c r="N193" s="164"/>
      <c r="O193" s="164"/>
      <c r="P193" s="164"/>
      <c r="Q193" s="164"/>
      <c r="R193" s="164"/>
      <c r="S193" s="164"/>
      <c r="T193" s="164"/>
      <c r="U193" s="164"/>
      <c r="V193" s="164"/>
      <c r="W193" s="164"/>
      <c r="X193" s="164"/>
      <c r="Y193" s="164"/>
      <c r="Z193" s="164"/>
    </row>
    <row r="194" spans="1:26" ht="12.75" customHeight="1" x14ac:dyDescent="0.25">
      <c r="A194" s="216"/>
      <c r="B194" s="164"/>
      <c r="C194" s="164"/>
      <c r="D194" s="164"/>
      <c r="E194" s="164"/>
      <c r="F194" s="164"/>
      <c r="G194" s="164"/>
      <c r="H194" s="164"/>
      <c r="I194" s="164"/>
      <c r="J194" s="164"/>
      <c r="K194" s="164"/>
      <c r="L194" s="164"/>
      <c r="M194" s="164"/>
      <c r="N194" s="164"/>
      <c r="O194" s="164"/>
      <c r="P194" s="164"/>
      <c r="Q194" s="164"/>
      <c r="R194" s="164"/>
      <c r="S194" s="164"/>
      <c r="T194" s="164"/>
      <c r="U194" s="164"/>
      <c r="V194" s="164"/>
      <c r="W194" s="164"/>
      <c r="X194" s="164"/>
      <c r="Y194" s="164"/>
      <c r="Z194" s="164"/>
    </row>
    <row r="195" spans="1:26" ht="12.75" customHeight="1" x14ac:dyDescent="0.25">
      <c r="A195" s="216"/>
      <c r="B195" s="164"/>
      <c r="C195" s="164"/>
      <c r="D195" s="164"/>
      <c r="E195" s="164"/>
      <c r="F195" s="164"/>
      <c r="G195" s="164"/>
      <c r="H195" s="164"/>
      <c r="I195" s="164"/>
      <c r="J195" s="164"/>
      <c r="K195" s="164"/>
      <c r="L195" s="164"/>
      <c r="M195" s="164"/>
      <c r="N195" s="164"/>
      <c r="O195" s="164"/>
      <c r="P195" s="164"/>
      <c r="Q195" s="164"/>
      <c r="R195" s="164"/>
      <c r="S195" s="164"/>
      <c r="T195" s="164"/>
      <c r="U195" s="164"/>
      <c r="V195" s="164"/>
      <c r="W195" s="164"/>
      <c r="X195" s="164"/>
      <c r="Y195" s="164"/>
      <c r="Z195" s="164"/>
    </row>
    <row r="196" spans="1:26" ht="12.75" customHeight="1" x14ac:dyDescent="0.25">
      <c r="A196" s="216"/>
      <c r="B196" s="164"/>
      <c r="C196" s="164"/>
      <c r="D196" s="164"/>
      <c r="E196" s="164"/>
      <c r="F196" s="164"/>
      <c r="G196" s="164"/>
      <c r="H196" s="164"/>
      <c r="I196" s="164"/>
      <c r="J196" s="164"/>
      <c r="K196" s="164"/>
      <c r="L196" s="164"/>
      <c r="M196" s="164"/>
      <c r="N196" s="164"/>
      <c r="O196" s="164"/>
      <c r="P196" s="164"/>
      <c r="Q196" s="164"/>
      <c r="R196" s="164"/>
      <c r="S196" s="164"/>
      <c r="T196" s="164"/>
      <c r="U196" s="164"/>
      <c r="V196" s="164"/>
      <c r="W196" s="164"/>
      <c r="X196" s="164"/>
      <c r="Y196" s="164"/>
      <c r="Z196" s="164"/>
    </row>
    <row r="197" spans="1:26" ht="12.75" customHeight="1" x14ac:dyDescent="0.25">
      <c r="A197" s="216"/>
      <c r="B197" s="164"/>
      <c r="C197" s="164"/>
      <c r="D197" s="164"/>
      <c r="E197" s="164"/>
      <c r="F197" s="164"/>
      <c r="G197" s="164"/>
      <c r="H197" s="164"/>
      <c r="I197" s="164"/>
      <c r="J197" s="164"/>
      <c r="K197" s="164"/>
      <c r="L197" s="164"/>
      <c r="M197" s="164"/>
      <c r="N197" s="164"/>
      <c r="O197" s="164"/>
      <c r="P197" s="164"/>
      <c r="Q197" s="164"/>
      <c r="R197" s="164"/>
      <c r="S197" s="164"/>
      <c r="T197" s="164"/>
      <c r="U197" s="164"/>
      <c r="V197" s="164"/>
      <c r="W197" s="164"/>
      <c r="X197" s="164"/>
      <c r="Y197" s="164"/>
      <c r="Z197" s="164"/>
    </row>
    <row r="198" spans="1:26" ht="12.75" customHeight="1" x14ac:dyDescent="0.25">
      <c r="A198" s="216"/>
      <c r="B198" s="164"/>
      <c r="C198" s="164"/>
      <c r="D198" s="164"/>
      <c r="E198" s="164"/>
      <c r="F198" s="164"/>
      <c r="G198" s="164"/>
      <c r="H198" s="164"/>
      <c r="I198" s="164"/>
      <c r="J198" s="164"/>
      <c r="K198" s="164"/>
      <c r="L198" s="164"/>
      <c r="M198" s="164"/>
      <c r="N198" s="164"/>
      <c r="O198" s="164"/>
      <c r="P198" s="164"/>
      <c r="Q198" s="164"/>
      <c r="R198" s="164"/>
      <c r="S198" s="164"/>
      <c r="T198" s="164"/>
      <c r="U198" s="164"/>
      <c r="V198" s="164"/>
      <c r="W198" s="164"/>
      <c r="X198" s="164"/>
      <c r="Y198" s="164"/>
      <c r="Z198" s="164"/>
    </row>
    <row r="199" spans="1:26" ht="12.75" customHeight="1" x14ac:dyDescent="0.25">
      <c r="A199" s="216"/>
      <c r="B199" s="164"/>
      <c r="C199" s="164"/>
      <c r="D199" s="164"/>
      <c r="E199" s="164"/>
      <c r="F199" s="164"/>
      <c r="G199" s="164"/>
      <c r="H199" s="164"/>
      <c r="I199" s="164"/>
      <c r="J199" s="164"/>
      <c r="K199" s="164"/>
      <c r="L199" s="164"/>
      <c r="M199" s="164"/>
      <c r="N199" s="164"/>
      <c r="O199" s="164"/>
      <c r="P199" s="164"/>
      <c r="Q199" s="164"/>
      <c r="R199" s="164"/>
      <c r="S199" s="164"/>
      <c r="T199" s="164"/>
      <c r="U199" s="164"/>
      <c r="V199" s="164"/>
      <c r="W199" s="164"/>
      <c r="X199" s="164"/>
      <c r="Y199" s="164"/>
      <c r="Z199" s="164"/>
    </row>
    <row r="200" spans="1:26" ht="12.75" customHeight="1" x14ac:dyDescent="0.25">
      <c r="A200" s="216"/>
      <c r="B200" s="164"/>
      <c r="C200" s="164"/>
      <c r="D200" s="164"/>
      <c r="E200" s="164"/>
      <c r="F200" s="164"/>
      <c r="G200" s="164"/>
      <c r="H200" s="164"/>
      <c r="I200" s="164"/>
      <c r="J200" s="164"/>
      <c r="K200" s="164"/>
      <c r="L200" s="164"/>
      <c r="M200" s="164"/>
      <c r="N200" s="164"/>
      <c r="O200" s="164"/>
      <c r="P200" s="164"/>
      <c r="Q200" s="164"/>
      <c r="R200" s="164"/>
      <c r="S200" s="164"/>
      <c r="T200" s="164"/>
      <c r="U200" s="164"/>
      <c r="V200" s="164"/>
      <c r="W200" s="164"/>
      <c r="X200" s="164"/>
      <c r="Y200" s="164"/>
      <c r="Z200" s="164"/>
    </row>
    <row r="201" spans="1:26" ht="12.75" customHeight="1" x14ac:dyDescent="0.25">
      <c r="A201" s="216"/>
      <c r="B201" s="164"/>
      <c r="C201" s="164"/>
      <c r="D201" s="164"/>
      <c r="E201" s="164"/>
      <c r="F201" s="164"/>
      <c r="G201" s="164"/>
      <c r="H201" s="164"/>
      <c r="I201" s="164"/>
      <c r="J201" s="164"/>
      <c r="K201" s="164"/>
      <c r="L201" s="164"/>
      <c r="M201" s="164"/>
      <c r="N201" s="164"/>
      <c r="O201" s="164"/>
      <c r="P201" s="164"/>
      <c r="Q201" s="164"/>
      <c r="R201" s="164"/>
      <c r="S201" s="164"/>
      <c r="T201" s="164"/>
      <c r="U201" s="164"/>
      <c r="V201" s="164"/>
      <c r="W201" s="164"/>
      <c r="X201" s="164"/>
      <c r="Y201" s="164"/>
      <c r="Z201" s="164"/>
    </row>
    <row r="202" spans="1:26" ht="12.75" customHeight="1" x14ac:dyDescent="0.25">
      <c r="A202" s="216"/>
      <c r="B202" s="164"/>
      <c r="C202" s="164"/>
      <c r="D202" s="164"/>
      <c r="E202" s="164"/>
      <c r="F202" s="164"/>
      <c r="G202" s="164"/>
      <c r="H202" s="164"/>
      <c r="I202" s="164"/>
      <c r="J202" s="164"/>
      <c r="K202" s="164"/>
      <c r="L202" s="164"/>
      <c r="M202" s="164"/>
      <c r="N202" s="164"/>
      <c r="O202" s="164"/>
      <c r="P202" s="164"/>
      <c r="Q202" s="164"/>
      <c r="R202" s="164"/>
      <c r="S202" s="164"/>
      <c r="T202" s="164"/>
      <c r="U202" s="164"/>
      <c r="V202" s="164"/>
      <c r="W202" s="164"/>
      <c r="X202" s="164"/>
      <c r="Y202" s="164"/>
      <c r="Z202" s="164"/>
    </row>
    <row r="203" spans="1:26" ht="12.75" customHeight="1" x14ac:dyDescent="0.25">
      <c r="A203" s="216"/>
      <c r="B203" s="164"/>
      <c r="C203" s="164"/>
      <c r="D203" s="164"/>
      <c r="E203" s="164"/>
      <c r="F203" s="164"/>
      <c r="G203" s="164"/>
      <c r="H203" s="164"/>
      <c r="I203" s="164"/>
      <c r="J203" s="164"/>
      <c r="K203" s="164"/>
      <c r="L203" s="164"/>
      <c r="M203" s="164"/>
      <c r="N203" s="164"/>
      <c r="O203" s="164"/>
      <c r="P203" s="164"/>
      <c r="Q203" s="164"/>
      <c r="R203" s="164"/>
      <c r="S203" s="164"/>
      <c r="T203" s="164"/>
      <c r="U203" s="164"/>
      <c r="V203" s="164"/>
      <c r="W203" s="164"/>
      <c r="X203" s="164"/>
      <c r="Y203" s="164"/>
      <c r="Z203" s="164"/>
    </row>
    <row r="204" spans="1:26" ht="12.75" customHeight="1" x14ac:dyDescent="0.25">
      <c r="A204" s="216"/>
      <c r="B204" s="164"/>
      <c r="C204" s="164"/>
      <c r="D204" s="164"/>
      <c r="E204" s="164"/>
      <c r="F204" s="164"/>
      <c r="G204" s="164"/>
      <c r="H204" s="164"/>
      <c r="I204" s="164"/>
      <c r="J204" s="164"/>
      <c r="K204" s="164"/>
      <c r="L204" s="164"/>
      <c r="M204" s="164"/>
      <c r="N204" s="164"/>
      <c r="O204" s="164"/>
      <c r="P204" s="164"/>
      <c r="Q204" s="164"/>
      <c r="R204" s="164"/>
      <c r="S204" s="164"/>
      <c r="T204" s="164"/>
      <c r="U204" s="164"/>
      <c r="V204" s="164"/>
      <c r="W204" s="164"/>
      <c r="X204" s="164"/>
      <c r="Y204" s="164"/>
      <c r="Z204" s="164"/>
    </row>
    <row r="205" spans="1:26" ht="12.75" customHeight="1" x14ac:dyDescent="0.25">
      <c r="A205" s="216"/>
      <c r="B205" s="164"/>
      <c r="C205" s="164"/>
      <c r="D205" s="164"/>
      <c r="E205" s="164"/>
      <c r="F205" s="164"/>
      <c r="G205" s="164"/>
      <c r="H205" s="164"/>
      <c r="I205" s="164"/>
      <c r="J205" s="164"/>
      <c r="K205" s="164"/>
      <c r="L205" s="164"/>
      <c r="M205" s="164"/>
      <c r="N205" s="164"/>
      <c r="O205" s="164"/>
      <c r="P205" s="164"/>
      <c r="Q205" s="164"/>
      <c r="R205" s="164"/>
      <c r="S205" s="164"/>
      <c r="T205" s="164"/>
      <c r="U205" s="164"/>
      <c r="V205" s="164"/>
      <c r="W205" s="164"/>
      <c r="X205" s="164"/>
      <c r="Y205" s="164"/>
      <c r="Z205" s="164"/>
    </row>
    <row r="206" spans="1:26" ht="12.75" customHeight="1" x14ac:dyDescent="0.25">
      <c r="A206" s="216"/>
      <c r="B206" s="164"/>
      <c r="C206" s="164"/>
      <c r="D206" s="164"/>
      <c r="E206" s="164"/>
      <c r="F206" s="164"/>
      <c r="G206" s="164"/>
      <c r="H206" s="164"/>
      <c r="I206" s="164"/>
      <c r="J206" s="164"/>
      <c r="K206" s="164"/>
      <c r="L206" s="164"/>
      <c r="M206" s="164"/>
      <c r="N206" s="164"/>
      <c r="O206" s="164"/>
      <c r="P206" s="164"/>
      <c r="Q206" s="164"/>
      <c r="R206" s="164"/>
      <c r="S206" s="164"/>
      <c r="T206" s="164"/>
      <c r="U206" s="164"/>
      <c r="V206" s="164"/>
      <c r="W206" s="164"/>
      <c r="X206" s="164"/>
      <c r="Y206" s="164"/>
      <c r="Z206" s="164"/>
    </row>
    <row r="207" spans="1:26" ht="12.75" customHeight="1" x14ac:dyDescent="0.25">
      <c r="A207" s="216"/>
      <c r="B207" s="164"/>
      <c r="C207" s="164"/>
      <c r="D207" s="164"/>
      <c r="E207" s="164"/>
      <c r="F207" s="164"/>
      <c r="G207" s="164"/>
      <c r="H207" s="164"/>
      <c r="I207" s="164"/>
      <c r="J207" s="164"/>
      <c r="K207" s="164"/>
      <c r="L207" s="164"/>
      <c r="M207" s="164"/>
      <c r="N207" s="164"/>
      <c r="O207" s="164"/>
      <c r="P207" s="164"/>
      <c r="Q207" s="164"/>
      <c r="R207" s="164"/>
      <c r="S207" s="164"/>
      <c r="T207" s="164"/>
      <c r="U207" s="164"/>
      <c r="V207" s="164"/>
      <c r="W207" s="164"/>
      <c r="X207" s="164"/>
      <c r="Y207" s="164"/>
      <c r="Z207" s="164"/>
    </row>
    <row r="208" spans="1:26" ht="12.75" customHeight="1" x14ac:dyDescent="0.25">
      <c r="A208" s="216"/>
      <c r="B208" s="164"/>
      <c r="C208" s="164"/>
      <c r="D208" s="164"/>
      <c r="E208" s="164"/>
      <c r="F208" s="164"/>
      <c r="G208" s="164"/>
      <c r="H208" s="164"/>
      <c r="I208" s="164"/>
      <c r="J208" s="164"/>
      <c r="K208" s="164"/>
      <c r="L208" s="164"/>
      <c r="M208" s="164"/>
      <c r="N208" s="164"/>
      <c r="O208" s="164"/>
      <c r="P208" s="164"/>
      <c r="Q208" s="164"/>
      <c r="R208" s="164"/>
      <c r="S208" s="164"/>
      <c r="T208" s="164"/>
      <c r="U208" s="164"/>
      <c r="V208" s="164"/>
      <c r="W208" s="164"/>
      <c r="X208" s="164"/>
      <c r="Y208" s="164"/>
      <c r="Z208" s="164"/>
    </row>
    <row r="209" spans="1:26" ht="12.75" customHeight="1" x14ac:dyDescent="0.25">
      <c r="A209" s="216"/>
      <c r="B209" s="164"/>
      <c r="C209" s="164"/>
      <c r="D209" s="164"/>
      <c r="E209" s="164"/>
      <c r="F209" s="164"/>
      <c r="G209" s="164"/>
      <c r="H209" s="164"/>
      <c r="I209" s="164"/>
      <c r="J209" s="164"/>
      <c r="K209" s="164"/>
      <c r="L209" s="164"/>
      <c r="M209" s="164"/>
      <c r="N209" s="164"/>
      <c r="O209" s="164"/>
      <c r="P209" s="164"/>
      <c r="Q209" s="164"/>
      <c r="R209" s="164"/>
      <c r="S209" s="164"/>
      <c r="T209" s="164"/>
      <c r="U209" s="164"/>
      <c r="V209" s="164"/>
      <c r="W209" s="164"/>
      <c r="X209" s="164"/>
      <c r="Y209" s="164"/>
      <c r="Z209" s="164"/>
    </row>
    <row r="210" spans="1:26" ht="12.75" customHeight="1" x14ac:dyDescent="0.25">
      <c r="A210" s="216"/>
      <c r="B210" s="164"/>
      <c r="C210" s="164"/>
      <c r="D210" s="164"/>
      <c r="E210" s="164"/>
      <c r="F210" s="164"/>
      <c r="G210" s="164"/>
      <c r="H210" s="164"/>
      <c r="I210" s="164"/>
      <c r="J210" s="164"/>
      <c r="K210" s="164"/>
      <c r="L210" s="164"/>
      <c r="M210" s="164"/>
      <c r="N210" s="164"/>
      <c r="O210" s="164"/>
      <c r="P210" s="164"/>
      <c r="Q210" s="164"/>
      <c r="R210" s="164"/>
      <c r="S210" s="164"/>
      <c r="T210" s="164"/>
      <c r="U210" s="164"/>
      <c r="V210" s="164"/>
      <c r="W210" s="164"/>
      <c r="X210" s="164"/>
      <c r="Y210" s="164"/>
      <c r="Z210" s="164"/>
    </row>
    <row r="211" spans="1:26" ht="12.75" customHeight="1" x14ac:dyDescent="0.25">
      <c r="A211" s="216"/>
      <c r="B211" s="164"/>
      <c r="C211" s="164"/>
      <c r="D211" s="164"/>
      <c r="E211" s="164"/>
      <c r="F211" s="164"/>
      <c r="G211" s="164"/>
      <c r="H211" s="164"/>
      <c r="I211" s="164"/>
      <c r="J211" s="164"/>
      <c r="K211" s="164"/>
      <c r="L211" s="164"/>
      <c r="M211" s="164"/>
      <c r="N211" s="164"/>
      <c r="O211" s="164"/>
      <c r="P211" s="164"/>
      <c r="Q211" s="164"/>
      <c r="R211" s="164"/>
      <c r="S211" s="164"/>
      <c r="T211" s="164"/>
      <c r="U211" s="164"/>
      <c r="V211" s="164"/>
      <c r="W211" s="164"/>
      <c r="X211" s="164"/>
      <c r="Y211" s="164"/>
      <c r="Z211" s="164"/>
    </row>
    <row r="212" spans="1:26" ht="12.75" customHeight="1" x14ac:dyDescent="0.25">
      <c r="A212" s="216"/>
      <c r="B212" s="164"/>
      <c r="C212" s="164"/>
      <c r="D212" s="164"/>
      <c r="E212" s="164"/>
      <c r="F212" s="164"/>
      <c r="G212" s="164"/>
      <c r="H212" s="164"/>
      <c r="I212" s="164"/>
      <c r="J212" s="164"/>
      <c r="K212" s="164"/>
      <c r="L212" s="164"/>
      <c r="M212" s="164"/>
      <c r="N212" s="164"/>
      <c r="O212" s="164"/>
      <c r="P212" s="164"/>
      <c r="Q212" s="164"/>
      <c r="R212" s="164"/>
      <c r="S212" s="164"/>
      <c r="T212" s="164"/>
      <c r="U212" s="164"/>
      <c r="V212" s="164"/>
      <c r="W212" s="164"/>
      <c r="X212" s="164"/>
      <c r="Y212" s="164"/>
      <c r="Z212" s="164"/>
    </row>
    <row r="213" spans="1:26" ht="12.75" customHeight="1" x14ac:dyDescent="0.25">
      <c r="A213" s="216"/>
      <c r="B213" s="164"/>
      <c r="C213" s="164"/>
      <c r="D213" s="164"/>
      <c r="E213" s="164"/>
      <c r="F213" s="164"/>
      <c r="G213" s="164"/>
      <c r="H213" s="164"/>
      <c r="I213" s="164"/>
      <c r="J213" s="164"/>
      <c r="K213" s="164"/>
      <c r="L213" s="164"/>
      <c r="M213" s="164"/>
      <c r="N213" s="164"/>
      <c r="O213" s="164"/>
      <c r="P213" s="164"/>
      <c r="Q213" s="164"/>
      <c r="R213" s="164"/>
      <c r="S213" s="164"/>
      <c r="T213" s="164"/>
      <c r="U213" s="164"/>
      <c r="V213" s="164"/>
      <c r="W213" s="164"/>
      <c r="X213" s="164"/>
      <c r="Y213" s="164"/>
      <c r="Z213" s="164"/>
    </row>
    <row r="214" spans="1:26" ht="12.75" customHeight="1" x14ac:dyDescent="0.25">
      <c r="A214" s="216"/>
      <c r="B214" s="164"/>
      <c r="C214" s="164"/>
      <c r="D214" s="164"/>
      <c r="E214" s="164"/>
      <c r="F214" s="164"/>
      <c r="G214" s="164"/>
      <c r="H214" s="164"/>
      <c r="I214" s="164"/>
      <c r="J214" s="164"/>
      <c r="K214" s="164"/>
      <c r="L214" s="164"/>
      <c r="M214" s="164"/>
      <c r="N214" s="164"/>
      <c r="O214" s="164"/>
      <c r="P214" s="164"/>
      <c r="Q214" s="164"/>
      <c r="R214" s="164"/>
      <c r="S214" s="164"/>
      <c r="T214" s="164"/>
      <c r="U214" s="164"/>
      <c r="V214" s="164"/>
      <c r="W214" s="164"/>
      <c r="X214" s="164"/>
      <c r="Y214" s="164"/>
      <c r="Z214" s="164"/>
    </row>
    <row r="215" spans="1:26" ht="12.75" customHeight="1" x14ac:dyDescent="0.25">
      <c r="A215" s="216"/>
      <c r="B215" s="164"/>
      <c r="C215" s="164"/>
      <c r="D215" s="164"/>
      <c r="E215" s="164"/>
      <c r="F215" s="164"/>
      <c r="G215" s="164"/>
      <c r="H215" s="164"/>
      <c r="I215" s="164"/>
      <c r="J215" s="164"/>
      <c r="K215" s="164"/>
      <c r="L215" s="164"/>
      <c r="M215" s="164"/>
      <c r="N215" s="164"/>
      <c r="O215" s="164"/>
      <c r="P215" s="164"/>
      <c r="Q215" s="164"/>
      <c r="R215" s="164"/>
      <c r="S215" s="164"/>
      <c r="T215" s="164"/>
      <c r="U215" s="164"/>
      <c r="V215" s="164"/>
      <c r="W215" s="164"/>
      <c r="X215" s="164"/>
      <c r="Y215" s="164"/>
      <c r="Z215" s="164"/>
    </row>
    <row r="216" spans="1:26" ht="12.75" customHeight="1" x14ac:dyDescent="0.25">
      <c r="A216" s="216"/>
      <c r="B216" s="164"/>
      <c r="C216" s="164"/>
      <c r="D216" s="164"/>
      <c r="E216" s="164"/>
      <c r="F216" s="164"/>
      <c r="G216" s="164"/>
      <c r="H216" s="164"/>
      <c r="I216" s="164"/>
      <c r="J216" s="164"/>
      <c r="K216" s="164"/>
      <c r="L216" s="164"/>
      <c r="M216" s="164"/>
      <c r="N216" s="164"/>
      <c r="O216" s="164"/>
      <c r="P216" s="164"/>
      <c r="Q216" s="164"/>
      <c r="R216" s="164"/>
      <c r="S216" s="164"/>
      <c r="T216" s="164"/>
      <c r="U216" s="164"/>
      <c r="V216" s="164"/>
      <c r="W216" s="164"/>
      <c r="X216" s="164"/>
      <c r="Y216" s="164"/>
      <c r="Z216" s="164"/>
    </row>
    <row r="217" spans="1:26" ht="12.75" customHeight="1" x14ac:dyDescent="0.25">
      <c r="A217" s="216"/>
      <c r="B217" s="164"/>
      <c r="C217" s="164"/>
      <c r="D217" s="164"/>
      <c r="E217" s="164"/>
      <c r="F217" s="164"/>
      <c r="G217" s="164"/>
      <c r="H217" s="164"/>
      <c r="I217" s="164"/>
      <c r="J217" s="164"/>
      <c r="K217" s="164"/>
      <c r="L217" s="164"/>
      <c r="M217" s="164"/>
      <c r="N217" s="164"/>
      <c r="O217" s="164"/>
      <c r="P217" s="164"/>
      <c r="Q217" s="164"/>
      <c r="R217" s="164"/>
      <c r="S217" s="164"/>
      <c r="T217" s="164"/>
      <c r="U217" s="164"/>
      <c r="V217" s="164"/>
      <c r="W217" s="164"/>
      <c r="X217" s="164"/>
      <c r="Y217" s="164"/>
      <c r="Z217" s="164"/>
    </row>
    <row r="218" spans="1:26" ht="12.75" customHeight="1" x14ac:dyDescent="0.25">
      <c r="A218" s="216"/>
      <c r="B218" s="164"/>
      <c r="C218" s="164"/>
      <c r="D218" s="164"/>
      <c r="E218" s="164"/>
      <c r="F218" s="164"/>
      <c r="G218" s="164"/>
      <c r="H218" s="164"/>
      <c r="I218" s="164"/>
      <c r="J218" s="164"/>
      <c r="K218" s="164"/>
      <c r="L218" s="164"/>
      <c r="M218" s="164"/>
      <c r="N218" s="164"/>
      <c r="O218" s="164"/>
      <c r="P218" s="164"/>
      <c r="Q218" s="164"/>
      <c r="R218" s="164"/>
      <c r="S218" s="164"/>
      <c r="T218" s="164"/>
      <c r="U218" s="164"/>
      <c r="V218" s="164"/>
      <c r="W218" s="164"/>
      <c r="X218" s="164"/>
      <c r="Y218" s="164"/>
      <c r="Z218" s="164"/>
    </row>
    <row r="219" spans="1:26" ht="12.75" customHeight="1" x14ac:dyDescent="0.25">
      <c r="A219" s="216"/>
      <c r="B219" s="164"/>
      <c r="C219" s="164"/>
      <c r="D219" s="164"/>
      <c r="E219" s="164"/>
      <c r="F219" s="164"/>
      <c r="G219" s="164"/>
      <c r="H219" s="164"/>
      <c r="I219" s="164"/>
      <c r="J219" s="164"/>
      <c r="K219" s="164"/>
      <c r="L219" s="164"/>
      <c r="M219" s="164"/>
      <c r="N219" s="164"/>
      <c r="O219" s="164"/>
      <c r="P219" s="164"/>
      <c r="Q219" s="164"/>
      <c r="R219" s="164"/>
      <c r="S219" s="164"/>
      <c r="T219" s="164"/>
      <c r="U219" s="164"/>
      <c r="V219" s="164"/>
      <c r="W219" s="164"/>
      <c r="X219" s="164"/>
      <c r="Y219" s="164"/>
      <c r="Z219" s="164"/>
    </row>
    <row r="220" spans="1:26" ht="12.75" customHeight="1" x14ac:dyDescent="0.25">
      <c r="A220" s="216"/>
      <c r="B220" s="164"/>
      <c r="C220" s="164"/>
      <c r="D220" s="164"/>
      <c r="E220" s="164"/>
      <c r="F220" s="164"/>
      <c r="G220" s="164"/>
      <c r="H220" s="164"/>
      <c r="I220" s="164"/>
      <c r="J220" s="164"/>
      <c r="K220" s="164"/>
      <c r="L220" s="164"/>
      <c r="M220" s="164"/>
      <c r="N220" s="164"/>
      <c r="O220" s="164"/>
      <c r="P220" s="164"/>
      <c r="Q220" s="164"/>
      <c r="R220" s="164"/>
      <c r="S220" s="164"/>
      <c r="T220" s="164"/>
      <c r="U220" s="164"/>
      <c r="V220" s="164"/>
      <c r="W220" s="164"/>
      <c r="X220" s="164"/>
      <c r="Y220" s="164"/>
      <c r="Z220" s="164"/>
    </row>
    <row r="221" spans="1:26" ht="15.75" customHeight="1" x14ac:dyDescent="0.25"/>
    <row r="222" spans="1:26" ht="15.75" customHeight="1" x14ac:dyDescent="0.25"/>
    <row r="223" spans="1:26" ht="15.75" customHeight="1" x14ac:dyDescent="0.25"/>
    <row r="224" spans="1:26"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25" right="0.25" top="0.75" bottom="0.75" header="0" footer="0"/>
  <pageSetup paperSize="9"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00"/>
  <sheetViews>
    <sheetView workbookViewId="0"/>
  </sheetViews>
  <sheetFormatPr defaultColWidth="12.6328125" defaultRowHeight="15" customHeight="1" x14ac:dyDescent="0.25"/>
  <cols>
    <col min="1" max="1" width="10.7265625" customWidth="1"/>
    <col min="2" max="2" width="29.7265625" customWidth="1"/>
    <col min="3" max="6" width="8.90625" customWidth="1"/>
  </cols>
  <sheetData>
    <row r="1" spans="1:2" ht="12.75" customHeight="1" x14ac:dyDescent="0.25">
      <c r="A1" s="240" t="s">
        <v>1</v>
      </c>
      <c r="B1" s="240" t="s">
        <v>2593</v>
      </c>
    </row>
    <row r="2" spans="1:2" ht="12.75" customHeight="1" x14ac:dyDescent="0.3">
      <c r="A2" s="241">
        <v>1</v>
      </c>
      <c r="B2" s="138" t="s">
        <v>2594</v>
      </c>
    </row>
    <row r="3" spans="1:2" ht="12.75" customHeight="1" x14ac:dyDescent="0.3">
      <c r="A3" s="241">
        <v>2</v>
      </c>
      <c r="B3" s="138" t="s">
        <v>2595</v>
      </c>
    </row>
    <row r="4" spans="1:2" ht="12.75" customHeight="1" x14ac:dyDescent="0.3">
      <c r="A4" s="241">
        <v>3</v>
      </c>
      <c r="B4" s="138" t="s">
        <v>2596</v>
      </c>
    </row>
    <row r="5" spans="1:2" ht="12.75" customHeight="1" x14ac:dyDescent="0.3">
      <c r="A5" s="241">
        <v>4</v>
      </c>
      <c r="B5" s="138" t="s">
        <v>2597</v>
      </c>
    </row>
    <row r="6" spans="1:2" ht="12.75" customHeight="1" x14ac:dyDescent="0.3">
      <c r="A6" s="241">
        <v>5</v>
      </c>
      <c r="B6" s="138" t="s">
        <v>2598</v>
      </c>
    </row>
    <row r="7" spans="1:2" ht="12.75" customHeight="1" x14ac:dyDescent="0.3">
      <c r="A7" s="241">
        <v>6</v>
      </c>
      <c r="B7" s="138" t="s">
        <v>2599</v>
      </c>
    </row>
    <row r="8" spans="1:2" ht="12.75" customHeight="1" x14ac:dyDescent="0.3">
      <c r="A8" s="241">
        <v>7</v>
      </c>
      <c r="B8" s="138" t="s">
        <v>2600</v>
      </c>
    </row>
    <row r="9" spans="1:2" ht="12.75" customHeight="1" x14ac:dyDescent="0.3">
      <c r="A9" s="241">
        <v>8</v>
      </c>
      <c r="B9" s="138" t="s">
        <v>2601</v>
      </c>
    </row>
    <row r="10" spans="1:2" ht="12.75" customHeight="1" x14ac:dyDescent="0.3">
      <c r="A10" s="241">
        <v>9</v>
      </c>
      <c r="B10" s="138" t="s">
        <v>2602</v>
      </c>
    </row>
    <row r="11" spans="1:2" ht="12.75" customHeight="1" x14ac:dyDescent="0.3">
      <c r="A11" s="241">
        <v>10</v>
      </c>
      <c r="B11" s="138" t="s">
        <v>2603</v>
      </c>
    </row>
    <row r="12" spans="1:2" ht="12.75" customHeight="1" x14ac:dyDescent="0.3">
      <c r="A12" s="241">
        <v>11</v>
      </c>
      <c r="B12" s="138" t="s">
        <v>2604</v>
      </c>
    </row>
    <row r="13" spans="1:2" ht="12.75" customHeight="1" x14ac:dyDescent="0.3">
      <c r="A13" s="241">
        <v>12</v>
      </c>
      <c r="B13" s="138" t="s">
        <v>2605</v>
      </c>
    </row>
    <row r="14" spans="1:2" ht="12.75" customHeight="1" x14ac:dyDescent="0.3">
      <c r="A14" s="241">
        <v>13</v>
      </c>
      <c r="B14" s="138" t="s">
        <v>2606</v>
      </c>
    </row>
    <row r="15" spans="1:2" ht="12.75" customHeight="1" x14ac:dyDescent="0.3">
      <c r="A15" s="241">
        <v>14</v>
      </c>
      <c r="B15" s="138" t="s">
        <v>2607</v>
      </c>
    </row>
    <row r="16" spans="1:2" ht="12.75" customHeight="1" x14ac:dyDescent="0.3">
      <c r="A16" s="241">
        <v>15</v>
      </c>
      <c r="B16" s="138" t="s">
        <v>2608</v>
      </c>
    </row>
    <row r="17" spans="1:2" ht="12.75" customHeight="1" x14ac:dyDescent="0.3">
      <c r="A17" s="241">
        <v>16</v>
      </c>
      <c r="B17" s="138" t="s">
        <v>2609</v>
      </c>
    </row>
    <row r="18" spans="1:2" ht="12.75" customHeight="1" x14ac:dyDescent="0.3">
      <c r="A18" s="241">
        <v>17</v>
      </c>
      <c r="B18" s="138" t="s">
        <v>2610</v>
      </c>
    </row>
    <row r="19" spans="1:2" ht="12.75" customHeight="1" x14ac:dyDescent="0.3">
      <c r="A19" s="241">
        <v>18</v>
      </c>
      <c r="B19" s="138" t="s">
        <v>2611</v>
      </c>
    </row>
    <row r="20" spans="1:2" ht="12.75" customHeight="1" x14ac:dyDescent="0.3">
      <c r="A20" s="241">
        <v>19</v>
      </c>
      <c r="B20" s="138" t="s">
        <v>2612</v>
      </c>
    </row>
    <row r="21" spans="1:2" ht="12.75" customHeight="1" x14ac:dyDescent="0.3">
      <c r="A21" s="241">
        <v>20</v>
      </c>
      <c r="B21" s="138" t="s">
        <v>2613</v>
      </c>
    </row>
    <row r="22" spans="1:2" ht="12.75" customHeight="1" x14ac:dyDescent="0.3">
      <c r="A22" s="241">
        <v>21</v>
      </c>
      <c r="B22" s="138" t="s">
        <v>2614</v>
      </c>
    </row>
    <row r="23" spans="1:2" ht="12.75" customHeight="1" x14ac:dyDescent="0.3">
      <c r="A23" s="241">
        <v>22</v>
      </c>
      <c r="B23" s="138" t="s">
        <v>2615</v>
      </c>
    </row>
    <row r="24" spans="1:2" ht="12.75" customHeight="1" x14ac:dyDescent="0.3">
      <c r="A24" s="241">
        <v>23</v>
      </c>
      <c r="B24" s="138" t="s">
        <v>2616</v>
      </c>
    </row>
    <row r="25" spans="1:2" ht="12.75" customHeight="1" x14ac:dyDescent="0.3">
      <c r="A25" s="241">
        <v>24</v>
      </c>
      <c r="B25" s="138" t="s">
        <v>2617</v>
      </c>
    </row>
    <row r="26" spans="1:2" ht="12.75" customHeight="1" x14ac:dyDescent="0.3">
      <c r="A26" s="241">
        <v>25</v>
      </c>
      <c r="B26" s="138" t="s">
        <v>2618</v>
      </c>
    </row>
    <row r="27" spans="1:2" ht="12.75" customHeight="1" x14ac:dyDescent="0.3">
      <c r="A27" s="241">
        <v>26</v>
      </c>
      <c r="B27" s="138" t="s">
        <v>2619</v>
      </c>
    </row>
    <row r="28" spans="1:2" ht="12.75" customHeight="1" x14ac:dyDescent="0.3">
      <c r="A28" s="241">
        <v>27</v>
      </c>
      <c r="B28" s="138" t="s">
        <v>2620</v>
      </c>
    </row>
    <row r="29" spans="1:2" ht="12.75" customHeight="1" x14ac:dyDescent="0.3">
      <c r="A29" s="241">
        <v>28</v>
      </c>
      <c r="B29" s="138" t="s">
        <v>2621</v>
      </c>
    </row>
    <row r="30" spans="1:2" ht="12.75" customHeight="1" x14ac:dyDescent="0.3">
      <c r="A30" s="241">
        <v>29</v>
      </c>
      <c r="B30" s="138" t="s">
        <v>2622</v>
      </c>
    </row>
    <row r="31" spans="1:2" ht="12.75" customHeight="1" x14ac:dyDescent="0.3">
      <c r="A31" s="241">
        <v>30</v>
      </c>
      <c r="B31" s="138" t="s">
        <v>2623</v>
      </c>
    </row>
    <row r="32" spans="1:2" ht="12.75" customHeight="1" x14ac:dyDescent="0.3">
      <c r="A32" s="241">
        <v>31</v>
      </c>
      <c r="B32" s="138" t="s">
        <v>2624</v>
      </c>
    </row>
    <row r="33" spans="1:2" ht="12.75" customHeight="1" x14ac:dyDescent="0.3">
      <c r="A33" s="241">
        <v>32</v>
      </c>
      <c r="B33" s="138" t="s">
        <v>2625</v>
      </c>
    </row>
    <row r="34" spans="1:2" ht="12.75" customHeight="1" x14ac:dyDescent="0.3">
      <c r="A34" s="241">
        <v>33</v>
      </c>
      <c r="B34" s="138" t="s">
        <v>2626</v>
      </c>
    </row>
    <row r="35" spans="1:2" ht="12.75" customHeight="1" x14ac:dyDescent="0.3">
      <c r="A35" s="241">
        <v>34</v>
      </c>
      <c r="B35" s="138" t="s">
        <v>2627</v>
      </c>
    </row>
    <row r="36" spans="1:2" ht="12.75" customHeight="1" x14ac:dyDescent="0.3">
      <c r="A36" s="241">
        <v>35</v>
      </c>
      <c r="B36" s="138" t="s">
        <v>2628</v>
      </c>
    </row>
    <row r="37" spans="1:2" ht="12.75" customHeight="1" x14ac:dyDescent="0.3">
      <c r="A37" s="241">
        <v>36</v>
      </c>
      <c r="B37" s="138" t="s">
        <v>2629</v>
      </c>
    </row>
    <row r="38" spans="1:2" ht="12.75" customHeight="1" x14ac:dyDescent="0.3">
      <c r="A38" s="241">
        <v>37</v>
      </c>
      <c r="B38" s="138" t="s">
        <v>2630</v>
      </c>
    </row>
    <row r="39" spans="1:2" ht="12.75" customHeight="1" x14ac:dyDescent="0.3">
      <c r="A39" s="241">
        <v>38</v>
      </c>
      <c r="B39" s="138" t="s">
        <v>2631</v>
      </c>
    </row>
    <row r="40" spans="1:2" ht="12.75" customHeight="1" x14ac:dyDescent="0.3">
      <c r="A40" s="241">
        <v>39</v>
      </c>
      <c r="B40" s="138" t="s">
        <v>2632</v>
      </c>
    </row>
    <row r="41" spans="1:2" ht="12.75" customHeight="1" x14ac:dyDescent="0.3">
      <c r="A41" s="241">
        <v>40</v>
      </c>
      <c r="B41" s="138" t="s">
        <v>2633</v>
      </c>
    </row>
    <row r="42" spans="1:2" ht="12.75" customHeight="1" x14ac:dyDescent="0.3">
      <c r="A42" s="241">
        <v>41</v>
      </c>
      <c r="B42" s="138" t="s">
        <v>2634</v>
      </c>
    </row>
    <row r="43" spans="1:2" ht="12.75" customHeight="1" x14ac:dyDescent="0.3">
      <c r="A43" s="241">
        <v>42</v>
      </c>
      <c r="B43" s="138" t="s">
        <v>2635</v>
      </c>
    </row>
    <row r="44" spans="1:2" ht="12.75" customHeight="1" x14ac:dyDescent="0.3">
      <c r="A44" s="241">
        <v>43</v>
      </c>
      <c r="B44" s="138" t="s">
        <v>2636</v>
      </c>
    </row>
    <row r="45" spans="1:2" ht="12.75" customHeight="1" x14ac:dyDescent="0.3">
      <c r="A45" s="241">
        <v>44</v>
      </c>
      <c r="B45" s="138" t="s">
        <v>2637</v>
      </c>
    </row>
    <row r="46" spans="1:2" ht="12.75" customHeight="1" x14ac:dyDescent="0.3">
      <c r="A46" s="241">
        <v>45</v>
      </c>
      <c r="B46" s="138" t="s">
        <v>2638</v>
      </c>
    </row>
    <row r="47" spans="1:2" ht="12.75" customHeight="1" x14ac:dyDescent="0.3">
      <c r="A47" s="241">
        <v>46</v>
      </c>
      <c r="B47" s="138" t="s">
        <v>2639</v>
      </c>
    </row>
    <row r="48" spans="1:2" ht="12.75" customHeight="1" x14ac:dyDescent="0.3">
      <c r="A48" s="241">
        <v>47</v>
      </c>
      <c r="B48" s="138" t="s">
        <v>2640</v>
      </c>
    </row>
    <row r="49" spans="1:2" ht="12.75" customHeight="1" x14ac:dyDescent="0.3">
      <c r="A49" s="241">
        <v>48</v>
      </c>
      <c r="B49" s="138" t="s">
        <v>2641</v>
      </c>
    </row>
    <row r="50" spans="1:2" ht="12.75" customHeight="1" x14ac:dyDescent="0.3">
      <c r="A50" s="241">
        <v>49</v>
      </c>
      <c r="B50" s="138" t="s">
        <v>2642</v>
      </c>
    </row>
    <row r="51" spans="1:2" ht="12.75" customHeight="1" x14ac:dyDescent="0.3">
      <c r="A51" s="241">
        <v>50</v>
      </c>
      <c r="B51" s="138" t="s">
        <v>2643</v>
      </c>
    </row>
    <row r="52" spans="1:2" ht="12.75" customHeight="1" x14ac:dyDescent="0.3">
      <c r="A52" s="241">
        <v>51</v>
      </c>
      <c r="B52" s="138" t="s">
        <v>2644</v>
      </c>
    </row>
    <row r="53" spans="1:2" ht="12.75" customHeight="1" x14ac:dyDescent="0.3">
      <c r="A53" s="241">
        <v>52</v>
      </c>
      <c r="B53" s="138" t="s">
        <v>2645</v>
      </c>
    </row>
    <row r="54" spans="1:2" ht="12.75" customHeight="1" x14ac:dyDescent="0.3">
      <c r="A54" s="241">
        <v>53</v>
      </c>
      <c r="B54" s="138" t="s">
        <v>2646</v>
      </c>
    </row>
    <row r="55" spans="1:2" ht="12.75" customHeight="1" x14ac:dyDescent="0.3">
      <c r="A55" s="241">
        <v>54</v>
      </c>
      <c r="B55" s="138" t="s">
        <v>2647</v>
      </c>
    </row>
    <row r="56" spans="1:2" ht="12.75" customHeight="1" x14ac:dyDescent="0.3">
      <c r="A56" s="241">
        <v>55</v>
      </c>
      <c r="B56" s="138" t="s">
        <v>2648</v>
      </c>
    </row>
    <row r="57" spans="1:2" ht="12.75" customHeight="1" x14ac:dyDescent="0.3">
      <c r="A57" s="241">
        <v>56</v>
      </c>
      <c r="B57" s="138" t="s">
        <v>2649</v>
      </c>
    </row>
    <row r="58" spans="1:2" ht="12.75" customHeight="1" x14ac:dyDescent="0.3">
      <c r="A58" s="241">
        <v>57</v>
      </c>
      <c r="B58" s="138" t="s">
        <v>2650</v>
      </c>
    </row>
    <row r="59" spans="1:2" ht="12.75" customHeight="1" x14ac:dyDescent="0.3">
      <c r="A59" s="241">
        <v>58</v>
      </c>
      <c r="B59" s="138" t="s">
        <v>2651</v>
      </c>
    </row>
    <row r="60" spans="1:2" ht="12.75" customHeight="1" x14ac:dyDescent="0.3">
      <c r="A60" s="241">
        <v>59</v>
      </c>
      <c r="B60" s="138" t="s">
        <v>2652</v>
      </c>
    </row>
    <row r="61" spans="1:2" ht="12.75" customHeight="1" x14ac:dyDescent="0.3">
      <c r="A61" s="241">
        <v>60</v>
      </c>
      <c r="B61" s="138" t="s">
        <v>2653</v>
      </c>
    </row>
    <row r="62" spans="1:2" ht="12.75" customHeight="1" x14ac:dyDescent="0.3">
      <c r="A62" s="241">
        <v>61</v>
      </c>
      <c r="B62" s="138" t="s">
        <v>2654</v>
      </c>
    </row>
    <row r="63" spans="1:2" ht="12.75" customHeight="1" x14ac:dyDescent="0.3">
      <c r="A63" s="241">
        <v>62</v>
      </c>
      <c r="B63" s="138" t="s">
        <v>2655</v>
      </c>
    </row>
    <row r="64" spans="1:2" ht="12.75" customHeight="1" x14ac:dyDescent="0.3">
      <c r="A64" s="241">
        <v>63</v>
      </c>
      <c r="B64" s="138" t="s">
        <v>2656</v>
      </c>
    </row>
    <row r="65" spans="1:2" ht="12.75" customHeight="1" x14ac:dyDescent="0.3">
      <c r="A65" s="241">
        <v>64</v>
      </c>
      <c r="B65" s="138" t="s">
        <v>2657</v>
      </c>
    </row>
    <row r="66" spans="1:2" ht="12.75" customHeight="1" x14ac:dyDescent="0.3">
      <c r="A66" s="241">
        <v>65</v>
      </c>
      <c r="B66" s="138" t="s">
        <v>2658</v>
      </c>
    </row>
    <row r="67" spans="1:2" ht="12.75" customHeight="1" x14ac:dyDescent="0.3">
      <c r="A67" s="241">
        <v>66</v>
      </c>
      <c r="B67" s="138" t="s">
        <v>2659</v>
      </c>
    </row>
    <row r="68" spans="1:2" ht="12.75" customHeight="1" x14ac:dyDescent="0.3">
      <c r="A68" s="241">
        <v>67</v>
      </c>
      <c r="B68" s="138" t="s">
        <v>2660</v>
      </c>
    </row>
    <row r="69" spans="1:2" ht="12.75" customHeight="1" x14ac:dyDescent="0.3">
      <c r="A69" s="241">
        <v>68</v>
      </c>
      <c r="B69" s="138" t="s">
        <v>2661</v>
      </c>
    </row>
    <row r="70" spans="1:2" ht="12.75" customHeight="1" x14ac:dyDescent="0.3">
      <c r="A70" s="241">
        <v>69</v>
      </c>
      <c r="B70" s="138" t="s">
        <v>2662</v>
      </c>
    </row>
    <row r="71" spans="1:2" ht="12.75" customHeight="1" x14ac:dyDescent="0.3">
      <c r="A71" s="241">
        <v>70</v>
      </c>
      <c r="B71" s="138" t="s">
        <v>2663</v>
      </c>
    </row>
    <row r="72" spans="1:2" ht="12.75" customHeight="1" x14ac:dyDescent="0.3">
      <c r="A72" s="241">
        <v>71</v>
      </c>
      <c r="B72" s="138" t="s">
        <v>2664</v>
      </c>
    </row>
    <row r="73" spans="1:2" ht="12.75" customHeight="1" x14ac:dyDescent="0.3">
      <c r="A73" s="241">
        <v>72</v>
      </c>
      <c r="B73" s="138" t="s">
        <v>2665</v>
      </c>
    </row>
    <row r="74" spans="1:2" ht="12.75" customHeight="1" x14ac:dyDescent="0.3">
      <c r="A74" s="241">
        <v>73</v>
      </c>
      <c r="B74" s="138" t="s">
        <v>2666</v>
      </c>
    </row>
    <row r="75" spans="1:2" ht="12.75" customHeight="1" x14ac:dyDescent="0.3">
      <c r="A75" s="241">
        <v>74</v>
      </c>
      <c r="B75" s="138" t="s">
        <v>2667</v>
      </c>
    </row>
    <row r="76" spans="1:2" ht="12.75" customHeight="1" x14ac:dyDescent="0.3">
      <c r="A76" s="241">
        <v>75</v>
      </c>
      <c r="B76" s="138" t="s">
        <v>2668</v>
      </c>
    </row>
    <row r="77" spans="1:2" ht="12.75" customHeight="1" x14ac:dyDescent="0.3">
      <c r="A77" s="241">
        <v>76</v>
      </c>
      <c r="B77" s="138" t="s">
        <v>2669</v>
      </c>
    </row>
    <row r="78" spans="1:2" ht="12.75" customHeight="1" x14ac:dyDescent="0.3">
      <c r="A78" s="241">
        <v>77</v>
      </c>
      <c r="B78" s="138" t="s">
        <v>2670</v>
      </c>
    </row>
    <row r="79" spans="1:2" ht="12.75" customHeight="1" x14ac:dyDescent="0.3">
      <c r="A79" s="241">
        <v>78</v>
      </c>
      <c r="B79" s="138" t="s">
        <v>2671</v>
      </c>
    </row>
    <row r="80" spans="1:2" ht="12.75" customHeight="1" x14ac:dyDescent="0.3">
      <c r="A80" s="241">
        <v>79</v>
      </c>
      <c r="B80" s="138" t="s">
        <v>2672</v>
      </c>
    </row>
    <row r="81" spans="1:2" ht="12.75" customHeight="1" x14ac:dyDescent="0.3">
      <c r="A81" s="241">
        <v>80</v>
      </c>
      <c r="B81" s="138" t="s">
        <v>2673</v>
      </c>
    </row>
    <row r="82" spans="1:2" ht="12.75" customHeight="1" x14ac:dyDescent="0.3">
      <c r="A82" s="241">
        <v>81</v>
      </c>
      <c r="B82" s="138" t="s">
        <v>2674</v>
      </c>
    </row>
    <row r="83" spans="1:2" ht="12.75" customHeight="1" x14ac:dyDescent="0.3">
      <c r="A83" s="241">
        <v>82</v>
      </c>
      <c r="B83" s="138" t="s">
        <v>2675</v>
      </c>
    </row>
    <row r="84" spans="1:2" ht="12.75" customHeight="1" x14ac:dyDescent="0.3">
      <c r="A84" s="241">
        <v>83</v>
      </c>
      <c r="B84" s="138" t="s">
        <v>2676</v>
      </c>
    </row>
    <row r="85" spans="1:2" ht="12.75" customHeight="1" x14ac:dyDescent="0.3">
      <c r="A85" s="241">
        <v>84</v>
      </c>
      <c r="B85" s="138" t="s">
        <v>2677</v>
      </c>
    </row>
    <row r="86" spans="1:2" ht="12.75" customHeight="1" x14ac:dyDescent="0.3">
      <c r="A86" s="241">
        <v>85</v>
      </c>
      <c r="B86" s="138" t="s">
        <v>2678</v>
      </c>
    </row>
    <row r="87" spans="1:2" ht="12.75" customHeight="1" x14ac:dyDescent="0.3">
      <c r="A87" s="241">
        <v>86</v>
      </c>
      <c r="B87" s="138" t="s">
        <v>2679</v>
      </c>
    </row>
    <row r="88" spans="1:2" ht="12.75" customHeight="1" x14ac:dyDescent="0.3">
      <c r="A88" s="241">
        <v>87</v>
      </c>
      <c r="B88" s="138" t="s">
        <v>2680</v>
      </c>
    </row>
    <row r="89" spans="1:2" ht="12.75" customHeight="1" x14ac:dyDescent="0.3">
      <c r="A89" s="241">
        <v>88</v>
      </c>
      <c r="B89" s="138" t="s">
        <v>2681</v>
      </c>
    </row>
    <row r="90" spans="1:2" ht="12.75" customHeight="1" x14ac:dyDescent="0.3">
      <c r="A90" s="241">
        <v>89</v>
      </c>
      <c r="B90" s="138" t="s">
        <v>2682</v>
      </c>
    </row>
    <row r="91" spans="1:2" ht="12.75" customHeight="1" x14ac:dyDescent="0.3">
      <c r="A91" s="241">
        <v>90</v>
      </c>
      <c r="B91" s="138" t="s">
        <v>2683</v>
      </c>
    </row>
    <row r="92" spans="1:2" ht="12.75" customHeight="1" x14ac:dyDescent="0.3">
      <c r="A92" s="241">
        <v>91</v>
      </c>
      <c r="B92" s="138" t="s">
        <v>2684</v>
      </c>
    </row>
    <row r="93" spans="1:2" ht="12.75" customHeight="1" x14ac:dyDescent="0.3">
      <c r="A93" s="241">
        <v>92</v>
      </c>
      <c r="B93" s="138" t="s">
        <v>2685</v>
      </c>
    </row>
    <row r="94" spans="1:2" ht="12.75" customHeight="1" x14ac:dyDescent="0.3">
      <c r="A94" s="241">
        <v>93</v>
      </c>
      <c r="B94" s="138" t="s">
        <v>2686</v>
      </c>
    </row>
    <row r="95" spans="1:2" ht="12.75" customHeight="1" x14ac:dyDescent="0.3">
      <c r="A95" s="241">
        <v>94</v>
      </c>
      <c r="B95" s="138" t="s">
        <v>2687</v>
      </c>
    </row>
    <row r="96" spans="1:2" ht="12.75" customHeight="1" x14ac:dyDescent="0.3">
      <c r="A96" s="241">
        <v>95</v>
      </c>
      <c r="B96" s="138" t="s">
        <v>2688</v>
      </c>
    </row>
    <row r="97" spans="1:2" ht="12.75" customHeight="1" x14ac:dyDescent="0.3">
      <c r="A97" s="241">
        <v>96</v>
      </c>
      <c r="B97" s="138" t="s">
        <v>2689</v>
      </c>
    </row>
    <row r="98" spans="1:2" ht="12.75" customHeight="1" x14ac:dyDescent="0.3">
      <c r="A98" s="241">
        <v>97</v>
      </c>
      <c r="B98" s="138" t="s">
        <v>2690</v>
      </c>
    </row>
    <row r="99" spans="1:2" ht="12.75" customHeight="1" x14ac:dyDescent="0.3">
      <c r="A99" s="241">
        <v>98</v>
      </c>
      <c r="B99" s="138" t="s">
        <v>2691</v>
      </c>
    </row>
    <row r="100" spans="1:2" ht="12.75" customHeight="1" x14ac:dyDescent="0.3">
      <c r="A100" s="241">
        <v>99</v>
      </c>
      <c r="B100" s="138" t="s">
        <v>2692</v>
      </c>
    </row>
    <row r="101" spans="1:2" ht="12.75" customHeight="1" x14ac:dyDescent="0.3">
      <c r="A101" s="241">
        <v>100</v>
      </c>
      <c r="B101" s="138" t="s">
        <v>2693</v>
      </c>
    </row>
    <row r="102" spans="1:2" ht="12.75" customHeight="1" x14ac:dyDescent="0.3">
      <c r="A102" s="241">
        <v>101</v>
      </c>
      <c r="B102" s="138" t="s">
        <v>2694</v>
      </c>
    </row>
    <row r="103" spans="1:2" ht="12.75" customHeight="1" x14ac:dyDescent="0.3">
      <c r="A103" s="241">
        <v>102</v>
      </c>
      <c r="B103" s="138" t="s">
        <v>2695</v>
      </c>
    </row>
    <row r="104" spans="1:2" ht="12.75" customHeight="1" x14ac:dyDescent="0.3">
      <c r="A104" s="241">
        <v>103</v>
      </c>
      <c r="B104" s="138" t="s">
        <v>2696</v>
      </c>
    </row>
    <row r="105" spans="1:2" ht="12.75" customHeight="1" x14ac:dyDescent="0.3">
      <c r="A105" s="241">
        <v>104</v>
      </c>
      <c r="B105" s="138" t="s">
        <v>2697</v>
      </c>
    </row>
    <row r="106" spans="1:2" ht="12.75" customHeight="1" x14ac:dyDescent="0.3">
      <c r="A106" s="241">
        <v>105</v>
      </c>
      <c r="B106" s="138" t="s">
        <v>2698</v>
      </c>
    </row>
    <row r="107" spans="1:2" ht="12.75" customHeight="1" x14ac:dyDescent="0.3">
      <c r="A107" s="241">
        <v>106</v>
      </c>
      <c r="B107" s="138" t="s">
        <v>2699</v>
      </c>
    </row>
    <row r="108" spans="1:2" ht="12.75" customHeight="1" x14ac:dyDescent="0.3">
      <c r="A108" s="241">
        <v>107</v>
      </c>
      <c r="B108" s="138" t="s">
        <v>2700</v>
      </c>
    </row>
    <row r="109" spans="1:2" ht="12.75" customHeight="1" x14ac:dyDescent="0.3">
      <c r="A109" s="241">
        <v>108</v>
      </c>
      <c r="B109" s="138" t="s">
        <v>2701</v>
      </c>
    </row>
    <row r="110" spans="1:2" ht="12.75" customHeight="1" x14ac:dyDescent="0.3">
      <c r="A110" s="241">
        <v>109</v>
      </c>
      <c r="B110" s="138" t="s">
        <v>2702</v>
      </c>
    </row>
    <row r="111" spans="1:2" ht="12.75" customHeight="1" x14ac:dyDescent="0.3">
      <c r="A111" s="241">
        <v>110</v>
      </c>
      <c r="B111" s="138" t="s">
        <v>2703</v>
      </c>
    </row>
    <row r="112" spans="1:2" ht="12.75" customHeight="1" x14ac:dyDescent="0.3">
      <c r="A112" s="241">
        <v>111</v>
      </c>
      <c r="B112" s="138" t="s">
        <v>2704</v>
      </c>
    </row>
    <row r="113" spans="1:2" ht="12.75" customHeight="1" x14ac:dyDescent="0.3">
      <c r="A113" s="241">
        <v>112</v>
      </c>
      <c r="B113" s="138" t="s">
        <v>80</v>
      </c>
    </row>
    <row r="114" spans="1:2" ht="12.75" customHeight="1" x14ac:dyDescent="0.3">
      <c r="A114" s="241">
        <v>113</v>
      </c>
      <c r="B114" s="138" t="s">
        <v>2705</v>
      </c>
    </row>
    <row r="115" spans="1:2" ht="12.75" customHeight="1" x14ac:dyDescent="0.3">
      <c r="A115" s="241">
        <v>114</v>
      </c>
      <c r="B115" s="138" t="s">
        <v>2706</v>
      </c>
    </row>
    <row r="116" spans="1:2" ht="12.75" customHeight="1" x14ac:dyDescent="0.3">
      <c r="A116" s="241">
        <v>115</v>
      </c>
      <c r="B116" s="138" t="s">
        <v>2707</v>
      </c>
    </row>
    <row r="117" spans="1:2" ht="12.75" customHeight="1" x14ac:dyDescent="0.3">
      <c r="A117" s="241">
        <v>116</v>
      </c>
      <c r="B117" s="138" t="s">
        <v>2708</v>
      </c>
    </row>
    <row r="118" spans="1:2" ht="12.75" customHeight="1" x14ac:dyDescent="0.3">
      <c r="A118" s="241">
        <v>117</v>
      </c>
      <c r="B118" s="138" t="s">
        <v>2709</v>
      </c>
    </row>
    <row r="119" spans="1:2" ht="12.75" customHeight="1" x14ac:dyDescent="0.3">
      <c r="A119" s="241">
        <v>118</v>
      </c>
      <c r="B119" s="138" t="s">
        <v>2710</v>
      </c>
    </row>
    <row r="120" spans="1:2" ht="12.75" customHeight="1" x14ac:dyDescent="0.3">
      <c r="A120" s="241">
        <v>119</v>
      </c>
      <c r="B120" s="138" t="s">
        <v>2711</v>
      </c>
    </row>
    <row r="121" spans="1:2" ht="12.75" customHeight="1" x14ac:dyDescent="0.3">
      <c r="A121" s="241">
        <v>120</v>
      </c>
      <c r="B121" s="138" t="s">
        <v>2712</v>
      </c>
    </row>
    <row r="122" spans="1:2" ht="12.75" customHeight="1" x14ac:dyDescent="0.3">
      <c r="A122" s="241">
        <v>121</v>
      </c>
      <c r="B122" s="138" t="s">
        <v>2713</v>
      </c>
    </row>
    <row r="123" spans="1:2" ht="12.75" customHeight="1" x14ac:dyDescent="0.3">
      <c r="A123" s="241">
        <v>122</v>
      </c>
      <c r="B123" s="138" t="s">
        <v>2714</v>
      </c>
    </row>
    <row r="124" spans="1:2" ht="12.75" customHeight="1" x14ac:dyDescent="0.3">
      <c r="A124" s="241">
        <v>123</v>
      </c>
      <c r="B124" s="138" t="s">
        <v>2715</v>
      </c>
    </row>
    <row r="125" spans="1:2" ht="12.75" customHeight="1" x14ac:dyDescent="0.3">
      <c r="A125" s="241">
        <v>124</v>
      </c>
      <c r="B125" s="138" t="s">
        <v>2716</v>
      </c>
    </row>
    <row r="126" spans="1:2" ht="12.75" customHeight="1" x14ac:dyDescent="0.3">
      <c r="A126" s="241">
        <v>125</v>
      </c>
      <c r="B126" s="138" t="s">
        <v>2717</v>
      </c>
    </row>
    <row r="127" spans="1:2" ht="12.75" customHeight="1" x14ac:dyDescent="0.3">
      <c r="A127" s="241">
        <v>126</v>
      </c>
      <c r="B127" s="138" t="s">
        <v>2718</v>
      </c>
    </row>
    <row r="128" spans="1:2" ht="12.75" customHeight="1" x14ac:dyDescent="0.3">
      <c r="A128" s="241">
        <v>127</v>
      </c>
      <c r="B128" s="138" t="s">
        <v>2719</v>
      </c>
    </row>
    <row r="129" spans="1:2" ht="12.75" customHeight="1" x14ac:dyDescent="0.3">
      <c r="A129" s="241">
        <v>128</v>
      </c>
      <c r="B129" s="138" t="s">
        <v>2720</v>
      </c>
    </row>
    <row r="130" spans="1:2" ht="12.75" customHeight="1" x14ac:dyDescent="0.3">
      <c r="A130" s="241">
        <v>129</v>
      </c>
      <c r="B130" s="138" t="s">
        <v>2721</v>
      </c>
    </row>
    <row r="131" spans="1:2" ht="12.75" customHeight="1" x14ac:dyDescent="0.3">
      <c r="A131" s="241">
        <v>130</v>
      </c>
      <c r="B131" s="138" t="s">
        <v>2722</v>
      </c>
    </row>
    <row r="132" spans="1:2" ht="12.75" customHeight="1" x14ac:dyDescent="0.3">
      <c r="A132" s="241">
        <v>131</v>
      </c>
      <c r="B132" s="138" t="s">
        <v>2723</v>
      </c>
    </row>
    <row r="133" spans="1:2" ht="12.75" customHeight="1" x14ac:dyDescent="0.3">
      <c r="A133" s="241">
        <v>132</v>
      </c>
      <c r="B133" s="138" t="s">
        <v>2724</v>
      </c>
    </row>
    <row r="134" spans="1:2" ht="12.75" customHeight="1" x14ac:dyDescent="0.3">
      <c r="A134" s="241">
        <v>133</v>
      </c>
      <c r="B134" s="138" t="s">
        <v>2725</v>
      </c>
    </row>
    <row r="135" spans="1:2" ht="12.75" customHeight="1" x14ac:dyDescent="0.3">
      <c r="A135" s="241">
        <v>134</v>
      </c>
      <c r="B135" s="138" t="s">
        <v>2726</v>
      </c>
    </row>
    <row r="136" spans="1:2" ht="12.75" customHeight="1" x14ac:dyDescent="0.3">
      <c r="A136" s="241">
        <v>135</v>
      </c>
      <c r="B136" s="138" t="s">
        <v>2727</v>
      </c>
    </row>
    <row r="137" spans="1:2" ht="12.75" customHeight="1" x14ac:dyDescent="0.3">
      <c r="A137" s="241">
        <v>136</v>
      </c>
      <c r="B137" s="138" t="s">
        <v>2728</v>
      </c>
    </row>
    <row r="138" spans="1:2" ht="12.75" customHeight="1" x14ac:dyDescent="0.3">
      <c r="A138" s="241">
        <v>137</v>
      </c>
      <c r="B138" s="138" t="s">
        <v>2729</v>
      </c>
    </row>
    <row r="139" spans="1:2" ht="12.75" customHeight="1" x14ac:dyDescent="0.3">
      <c r="A139" s="241">
        <v>138</v>
      </c>
      <c r="B139" s="138" t="s">
        <v>2730</v>
      </c>
    </row>
    <row r="140" spans="1:2" ht="12.75" customHeight="1" x14ac:dyDescent="0.3">
      <c r="A140" s="241">
        <v>139</v>
      </c>
      <c r="B140" s="138" t="s">
        <v>2731</v>
      </c>
    </row>
    <row r="141" spans="1:2" ht="12.75" customHeight="1" x14ac:dyDescent="0.3">
      <c r="A141" s="241">
        <v>140</v>
      </c>
      <c r="B141" s="138" t="s">
        <v>2732</v>
      </c>
    </row>
    <row r="142" spans="1:2" ht="12.75" customHeight="1" x14ac:dyDescent="0.3">
      <c r="A142" s="241">
        <v>141</v>
      </c>
      <c r="B142" s="138" t="s">
        <v>2733</v>
      </c>
    </row>
    <row r="143" spans="1:2" ht="12.75" customHeight="1" x14ac:dyDescent="0.3">
      <c r="A143" s="241">
        <v>142</v>
      </c>
      <c r="B143" s="138" t="s">
        <v>2734</v>
      </c>
    </row>
    <row r="144" spans="1:2" ht="12.75" customHeight="1" x14ac:dyDescent="0.3">
      <c r="A144" s="241">
        <v>143</v>
      </c>
      <c r="B144" s="138" t="s">
        <v>2735</v>
      </c>
    </row>
    <row r="145" spans="1:2" ht="12.75" customHeight="1" x14ac:dyDescent="0.3">
      <c r="A145" s="241">
        <v>144</v>
      </c>
      <c r="B145" s="138" t="s">
        <v>2736</v>
      </c>
    </row>
    <row r="146" spans="1:2" ht="12.75" customHeight="1" x14ac:dyDescent="0.3">
      <c r="A146" s="241">
        <v>145</v>
      </c>
      <c r="B146" s="138" t="s">
        <v>2737</v>
      </c>
    </row>
    <row r="147" spans="1:2" ht="12.75" customHeight="1" x14ac:dyDescent="0.3">
      <c r="A147" s="241">
        <v>146</v>
      </c>
      <c r="B147" s="138" t="s">
        <v>2738</v>
      </c>
    </row>
    <row r="148" spans="1:2" ht="12.75" customHeight="1" x14ac:dyDescent="0.3">
      <c r="A148" s="241">
        <v>147</v>
      </c>
      <c r="B148" s="138" t="s">
        <v>2739</v>
      </c>
    </row>
    <row r="149" spans="1:2" ht="12.75" customHeight="1" x14ac:dyDescent="0.3">
      <c r="A149" s="241">
        <v>148</v>
      </c>
      <c r="B149" s="138" t="s">
        <v>2740</v>
      </c>
    </row>
    <row r="150" spans="1:2" ht="12.75" customHeight="1" x14ac:dyDescent="0.3">
      <c r="A150" s="241">
        <v>149</v>
      </c>
      <c r="B150" s="138" t="s">
        <v>2741</v>
      </c>
    </row>
    <row r="151" spans="1:2" ht="12.75" customHeight="1" x14ac:dyDescent="0.3">
      <c r="A151" s="241">
        <v>150</v>
      </c>
      <c r="B151" s="138" t="s">
        <v>2742</v>
      </c>
    </row>
    <row r="152" spans="1:2" ht="12.75" customHeight="1" x14ac:dyDescent="0.3">
      <c r="A152" s="241">
        <v>151</v>
      </c>
      <c r="B152" s="138" t="s">
        <v>2743</v>
      </c>
    </row>
    <row r="153" spans="1:2" ht="12.75" customHeight="1" x14ac:dyDescent="0.3">
      <c r="A153" s="241">
        <v>152</v>
      </c>
      <c r="B153" s="138" t="s">
        <v>2744</v>
      </c>
    </row>
    <row r="154" spans="1:2" ht="12.75" customHeight="1" x14ac:dyDescent="0.3">
      <c r="A154" s="241">
        <v>153</v>
      </c>
      <c r="B154" s="138" t="s">
        <v>2745</v>
      </c>
    </row>
    <row r="155" spans="1:2" ht="12.75" customHeight="1" x14ac:dyDescent="0.3">
      <c r="A155" s="241">
        <v>154</v>
      </c>
      <c r="B155" s="138" t="s">
        <v>2746</v>
      </c>
    </row>
    <row r="156" spans="1:2" ht="12.75" customHeight="1" x14ac:dyDescent="0.3">
      <c r="A156" s="241">
        <v>155</v>
      </c>
      <c r="B156" s="138" t="s">
        <v>2747</v>
      </c>
    </row>
    <row r="157" spans="1:2" ht="12.75" customHeight="1" x14ac:dyDescent="0.3">
      <c r="A157" s="241">
        <v>156</v>
      </c>
      <c r="B157" s="138" t="s">
        <v>2748</v>
      </c>
    </row>
    <row r="158" spans="1:2" ht="12.75" customHeight="1" x14ac:dyDescent="0.3">
      <c r="A158" s="241">
        <v>157</v>
      </c>
      <c r="B158" s="138" t="s">
        <v>2749</v>
      </c>
    </row>
    <row r="159" spans="1:2" ht="12.75" customHeight="1" x14ac:dyDescent="0.3">
      <c r="A159" s="241">
        <v>158</v>
      </c>
      <c r="B159" s="138" t="s">
        <v>2750</v>
      </c>
    </row>
    <row r="160" spans="1:2" ht="12.75" customHeight="1" x14ac:dyDescent="0.3">
      <c r="A160" s="241">
        <v>159</v>
      </c>
      <c r="B160" s="138" t="s">
        <v>2751</v>
      </c>
    </row>
    <row r="161" spans="1:2" ht="12.75" customHeight="1" x14ac:dyDescent="0.3">
      <c r="A161" s="241">
        <v>160</v>
      </c>
      <c r="B161" s="138" t="s">
        <v>2752</v>
      </c>
    </row>
    <row r="162" spans="1:2" ht="12.75" customHeight="1" x14ac:dyDescent="0.3">
      <c r="A162" s="241">
        <v>161</v>
      </c>
      <c r="B162" s="138" t="s">
        <v>2753</v>
      </c>
    </row>
    <row r="163" spans="1:2" ht="12.75" customHeight="1" x14ac:dyDescent="0.3">
      <c r="A163" s="241">
        <v>162</v>
      </c>
      <c r="B163" s="138" t="s">
        <v>2754</v>
      </c>
    </row>
    <row r="164" spans="1:2" ht="12.75" customHeight="1" x14ac:dyDescent="0.3">
      <c r="A164" s="241">
        <v>163</v>
      </c>
      <c r="B164" s="138" t="s">
        <v>2755</v>
      </c>
    </row>
    <row r="165" spans="1:2" ht="12.75" customHeight="1" x14ac:dyDescent="0.3">
      <c r="A165" s="241">
        <v>164</v>
      </c>
      <c r="B165" s="138" t="s">
        <v>2756</v>
      </c>
    </row>
    <row r="166" spans="1:2" ht="12.75" customHeight="1" x14ac:dyDescent="0.3">
      <c r="A166" s="241">
        <v>165</v>
      </c>
      <c r="B166" s="138" t="s">
        <v>2757</v>
      </c>
    </row>
    <row r="167" spans="1:2" ht="12.75" customHeight="1" x14ac:dyDescent="0.3">
      <c r="A167" s="241">
        <v>166</v>
      </c>
      <c r="B167" s="138" t="s">
        <v>2758</v>
      </c>
    </row>
    <row r="168" spans="1:2" ht="12.75" customHeight="1" x14ac:dyDescent="0.3">
      <c r="A168" s="241">
        <v>167</v>
      </c>
      <c r="B168" s="138" t="s">
        <v>2759</v>
      </c>
    </row>
    <row r="169" spans="1:2" ht="12.75" customHeight="1" x14ac:dyDescent="0.3">
      <c r="A169" s="241">
        <v>168</v>
      </c>
      <c r="B169" s="138" t="s">
        <v>2760</v>
      </c>
    </row>
    <row r="170" spans="1:2" ht="12.75" customHeight="1" x14ac:dyDescent="0.3">
      <c r="A170" s="241">
        <v>169</v>
      </c>
      <c r="B170" s="138" t="s">
        <v>2761</v>
      </c>
    </row>
    <row r="171" spans="1:2" ht="12.75" customHeight="1" x14ac:dyDescent="0.3">
      <c r="A171" s="241">
        <v>170</v>
      </c>
      <c r="B171" s="138" t="s">
        <v>2762</v>
      </c>
    </row>
    <row r="172" spans="1:2" ht="12.75" customHeight="1" x14ac:dyDescent="0.3">
      <c r="A172" s="241">
        <v>171</v>
      </c>
      <c r="B172" s="138" t="s">
        <v>2763</v>
      </c>
    </row>
    <row r="173" spans="1:2" ht="12.75" customHeight="1" x14ac:dyDescent="0.3">
      <c r="A173" s="241">
        <v>172</v>
      </c>
      <c r="B173" s="138" t="s">
        <v>2764</v>
      </c>
    </row>
    <row r="174" spans="1:2" ht="12.75" customHeight="1" x14ac:dyDescent="0.3">
      <c r="A174" s="241">
        <v>173</v>
      </c>
      <c r="B174" s="138" t="s">
        <v>2765</v>
      </c>
    </row>
    <row r="175" spans="1:2" ht="12.75" customHeight="1" x14ac:dyDescent="0.3">
      <c r="A175" s="241">
        <v>174</v>
      </c>
      <c r="B175" s="138" t="s">
        <v>2766</v>
      </c>
    </row>
    <row r="176" spans="1:2" ht="12.75" customHeight="1" x14ac:dyDescent="0.3">
      <c r="A176" s="241">
        <v>175</v>
      </c>
      <c r="B176" s="138" t="s">
        <v>2767</v>
      </c>
    </row>
    <row r="177" spans="1:2" ht="12.75" customHeight="1" x14ac:dyDescent="0.3">
      <c r="A177" s="241">
        <v>176</v>
      </c>
      <c r="B177" s="138" t="s">
        <v>2768</v>
      </c>
    </row>
    <row r="178" spans="1:2" ht="12.75" customHeight="1" x14ac:dyDescent="0.3">
      <c r="A178" s="241">
        <v>177</v>
      </c>
      <c r="B178" s="138" t="s">
        <v>2769</v>
      </c>
    </row>
    <row r="179" spans="1:2" ht="12.75" customHeight="1" x14ac:dyDescent="0.3">
      <c r="A179" s="241">
        <v>178</v>
      </c>
      <c r="B179" s="138" t="s">
        <v>2770</v>
      </c>
    </row>
    <row r="180" spans="1:2" ht="12.75" customHeight="1" x14ac:dyDescent="0.3">
      <c r="A180" s="241">
        <v>179</v>
      </c>
      <c r="B180" s="138" t="s">
        <v>2771</v>
      </c>
    </row>
    <row r="181" spans="1:2" ht="12.75" customHeight="1" x14ac:dyDescent="0.3">
      <c r="A181" s="241">
        <v>180</v>
      </c>
      <c r="B181" s="138" t="s">
        <v>2772</v>
      </c>
    </row>
    <row r="182" spans="1:2" ht="12.75" customHeight="1" x14ac:dyDescent="0.3">
      <c r="A182" s="241">
        <v>181</v>
      </c>
      <c r="B182" s="138" t="s">
        <v>2773</v>
      </c>
    </row>
    <row r="183" spans="1:2" ht="12.75" customHeight="1" x14ac:dyDescent="0.3">
      <c r="A183" s="241">
        <v>182</v>
      </c>
      <c r="B183" s="138" t="s">
        <v>2774</v>
      </c>
    </row>
    <row r="184" spans="1:2" ht="12.75" customHeight="1" x14ac:dyDescent="0.3">
      <c r="A184" s="241">
        <v>183</v>
      </c>
      <c r="B184" s="138" t="s">
        <v>2775</v>
      </c>
    </row>
    <row r="185" spans="1:2" ht="12.75" customHeight="1" x14ac:dyDescent="0.3">
      <c r="A185" s="241">
        <v>184</v>
      </c>
      <c r="B185" s="138" t="s">
        <v>2776</v>
      </c>
    </row>
    <row r="186" spans="1:2" ht="12.75" customHeight="1" x14ac:dyDescent="0.3">
      <c r="A186" s="241">
        <v>185</v>
      </c>
      <c r="B186" s="138" t="s">
        <v>2777</v>
      </c>
    </row>
    <row r="187" spans="1:2" ht="12.75" customHeight="1" x14ac:dyDescent="0.3">
      <c r="A187" s="241">
        <v>186</v>
      </c>
      <c r="B187" s="138" t="s">
        <v>2778</v>
      </c>
    </row>
    <row r="188" spans="1:2" ht="12.75" customHeight="1" x14ac:dyDescent="0.3">
      <c r="A188" s="241">
        <v>187</v>
      </c>
      <c r="B188" s="138" t="s">
        <v>2779</v>
      </c>
    </row>
    <row r="189" spans="1:2" ht="12.75" customHeight="1" x14ac:dyDescent="0.3">
      <c r="A189" s="241">
        <v>188</v>
      </c>
      <c r="B189" s="138" t="s">
        <v>2780</v>
      </c>
    </row>
    <row r="190" spans="1:2" ht="12.75" customHeight="1" x14ac:dyDescent="0.3">
      <c r="A190" s="241">
        <v>189</v>
      </c>
      <c r="B190" s="138" t="s">
        <v>2781</v>
      </c>
    </row>
    <row r="191" spans="1:2" ht="12.75" customHeight="1" x14ac:dyDescent="0.3">
      <c r="A191" s="241">
        <v>190</v>
      </c>
      <c r="B191" s="138" t="s">
        <v>2782</v>
      </c>
    </row>
    <row r="192" spans="1:2" ht="12.75" customHeight="1" x14ac:dyDescent="0.3">
      <c r="A192" s="241">
        <v>191</v>
      </c>
      <c r="B192" s="138" t="s">
        <v>2783</v>
      </c>
    </row>
    <row r="193" spans="1:2" ht="12.75" customHeight="1" x14ac:dyDescent="0.3">
      <c r="A193" s="241">
        <v>192</v>
      </c>
      <c r="B193" s="138" t="s">
        <v>2784</v>
      </c>
    </row>
    <row r="194" spans="1:2" ht="12.75" customHeight="1" x14ac:dyDescent="0.3">
      <c r="A194" s="241">
        <v>193</v>
      </c>
      <c r="B194" s="138" t="s">
        <v>2785</v>
      </c>
    </row>
    <row r="195" spans="1:2" ht="12.75" customHeight="1" x14ac:dyDescent="0.3">
      <c r="A195" s="241">
        <v>194</v>
      </c>
      <c r="B195" s="138" t="s">
        <v>2786</v>
      </c>
    </row>
    <row r="196" spans="1:2" ht="12.75" customHeight="1" x14ac:dyDescent="0.3">
      <c r="A196" s="241">
        <v>195</v>
      </c>
      <c r="B196" s="138" t="s">
        <v>2787</v>
      </c>
    </row>
    <row r="197" spans="1:2" ht="12.75" customHeight="1" x14ac:dyDescent="0.3">
      <c r="A197" s="241">
        <v>196</v>
      </c>
      <c r="B197" s="138" t="s">
        <v>2788</v>
      </c>
    </row>
    <row r="198" spans="1:2" ht="12.75" customHeight="1" x14ac:dyDescent="0.3">
      <c r="A198" s="241">
        <v>197</v>
      </c>
      <c r="B198" s="138" t="s">
        <v>2789</v>
      </c>
    </row>
    <row r="199" spans="1:2" ht="12.75" customHeight="1" x14ac:dyDescent="0.3">
      <c r="A199" s="241">
        <v>198</v>
      </c>
      <c r="B199" s="138" t="s">
        <v>2790</v>
      </c>
    </row>
    <row r="200" spans="1:2" ht="12.75" customHeight="1" x14ac:dyDescent="0.3">
      <c r="A200" s="241">
        <v>199</v>
      </c>
      <c r="B200" s="138" t="s">
        <v>2791</v>
      </c>
    </row>
    <row r="201" spans="1:2" ht="12.75" customHeight="1" x14ac:dyDescent="0.3">
      <c r="A201" s="241">
        <v>200</v>
      </c>
      <c r="B201" s="138" t="s">
        <v>2792</v>
      </c>
    </row>
    <row r="202" spans="1:2" ht="12.75" customHeight="1" x14ac:dyDescent="0.3">
      <c r="A202" s="241">
        <v>201</v>
      </c>
      <c r="B202" s="138" t="s">
        <v>2793</v>
      </c>
    </row>
    <row r="203" spans="1:2" ht="12.75" customHeight="1" x14ac:dyDescent="0.3">
      <c r="A203" s="241">
        <v>202</v>
      </c>
      <c r="B203" s="138" t="s">
        <v>2794</v>
      </c>
    </row>
    <row r="204" spans="1:2" ht="12.75" customHeight="1" x14ac:dyDescent="0.3">
      <c r="A204" s="241">
        <v>203</v>
      </c>
      <c r="B204" s="138" t="s">
        <v>2795</v>
      </c>
    </row>
    <row r="205" spans="1:2" ht="12.75" customHeight="1" x14ac:dyDescent="0.3">
      <c r="A205" s="241">
        <v>204</v>
      </c>
      <c r="B205" s="138" t="s">
        <v>2796</v>
      </c>
    </row>
    <row r="206" spans="1:2" ht="12.75" customHeight="1" x14ac:dyDescent="0.3">
      <c r="A206" s="241">
        <v>205</v>
      </c>
      <c r="B206" s="138" t="s">
        <v>2797</v>
      </c>
    </row>
    <row r="207" spans="1:2" ht="12.75" customHeight="1" x14ac:dyDescent="0.3">
      <c r="A207" s="241">
        <v>206</v>
      </c>
      <c r="B207" s="138" t="s">
        <v>2798</v>
      </c>
    </row>
    <row r="208" spans="1:2" ht="12.75" customHeight="1" x14ac:dyDescent="0.3">
      <c r="A208" s="241">
        <v>207</v>
      </c>
      <c r="B208" s="138" t="s">
        <v>2799</v>
      </c>
    </row>
    <row r="209" spans="1:2" ht="12.75" customHeight="1" x14ac:dyDescent="0.3">
      <c r="A209" s="241">
        <v>208</v>
      </c>
      <c r="B209" s="138" t="s">
        <v>2800</v>
      </c>
    </row>
    <row r="210" spans="1:2" ht="12.75" customHeight="1" x14ac:dyDescent="0.3">
      <c r="A210" s="241">
        <v>209</v>
      </c>
      <c r="B210" s="138" t="s">
        <v>2801</v>
      </c>
    </row>
    <row r="211" spans="1:2" ht="12.75" customHeight="1" x14ac:dyDescent="0.3">
      <c r="A211" s="241">
        <v>210</v>
      </c>
      <c r="B211" s="138" t="s">
        <v>2802</v>
      </c>
    </row>
    <row r="212" spans="1:2" ht="12.75" customHeight="1" x14ac:dyDescent="0.3">
      <c r="A212" s="241">
        <v>211</v>
      </c>
      <c r="B212" s="138" t="s">
        <v>2803</v>
      </c>
    </row>
    <row r="213" spans="1:2" ht="12.75" customHeight="1" x14ac:dyDescent="0.3">
      <c r="A213" s="241">
        <v>212</v>
      </c>
      <c r="B213" s="138" t="s">
        <v>2804</v>
      </c>
    </row>
    <row r="214" spans="1:2" ht="12.75" customHeight="1" x14ac:dyDescent="0.3">
      <c r="A214" s="241">
        <v>213</v>
      </c>
      <c r="B214" s="138" t="s">
        <v>2805</v>
      </c>
    </row>
    <row r="215" spans="1:2" ht="12.75" customHeight="1" x14ac:dyDescent="0.3">
      <c r="A215" s="241">
        <v>214</v>
      </c>
      <c r="B215" s="138" t="s">
        <v>2806</v>
      </c>
    </row>
    <row r="216" spans="1:2" ht="12.75" customHeight="1" x14ac:dyDescent="0.3">
      <c r="A216" s="241">
        <v>215</v>
      </c>
      <c r="B216" s="138" t="s">
        <v>2807</v>
      </c>
    </row>
    <row r="217" spans="1:2" ht="12.75" customHeight="1" x14ac:dyDescent="0.3">
      <c r="A217" s="241">
        <v>216</v>
      </c>
      <c r="B217" s="138" t="s">
        <v>2808</v>
      </c>
    </row>
    <row r="218" spans="1:2" ht="12.75" customHeight="1" x14ac:dyDescent="0.3">
      <c r="A218" s="241">
        <v>217</v>
      </c>
      <c r="B218" s="138" t="s">
        <v>2809</v>
      </c>
    </row>
    <row r="219" spans="1:2" ht="12.75" customHeight="1" x14ac:dyDescent="0.3">
      <c r="A219" s="241">
        <v>218</v>
      </c>
      <c r="B219" s="138" t="s">
        <v>2810</v>
      </c>
    </row>
    <row r="220" spans="1:2" ht="12.75" customHeight="1" x14ac:dyDescent="0.3">
      <c r="A220" s="241">
        <v>219</v>
      </c>
      <c r="B220" s="138" t="s">
        <v>2811</v>
      </c>
    </row>
    <row r="221" spans="1:2" ht="12.75" customHeight="1" x14ac:dyDescent="0.3">
      <c r="A221" s="241">
        <v>220</v>
      </c>
      <c r="B221" s="138" t="s">
        <v>2812</v>
      </c>
    </row>
    <row r="222" spans="1:2" ht="12.75" customHeight="1" x14ac:dyDescent="0.3">
      <c r="A222" s="241">
        <v>221</v>
      </c>
      <c r="B222" s="138" t="s">
        <v>2813</v>
      </c>
    </row>
    <row r="223" spans="1:2" ht="12.75" customHeight="1" x14ac:dyDescent="0.3">
      <c r="A223" s="241">
        <v>222</v>
      </c>
      <c r="B223" s="138" t="s">
        <v>2814</v>
      </c>
    </row>
    <row r="224" spans="1:2" ht="12.75" customHeight="1" x14ac:dyDescent="0.3">
      <c r="A224" s="241">
        <v>223</v>
      </c>
      <c r="B224" s="138" t="s">
        <v>2815</v>
      </c>
    </row>
    <row r="225" spans="1:2" ht="12.75" customHeight="1" x14ac:dyDescent="0.3">
      <c r="A225" s="241">
        <v>224</v>
      </c>
      <c r="B225" s="138" t="s">
        <v>2816</v>
      </c>
    </row>
    <row r="226" spans="1:2" ht="12.75" customHeight="1" x14ac:dyDescent="0.3">
      <c r="A226" s="241">
        <v>225</v>
      </c>
      <c r="B226" s="138" t="s">
        <v>2817</v>
      </c>
    </row>
    <row r="227" spans="1:2" ht="12.75" customHeight="1" x14ac:dyDescent="0.3">
      <c r="A227" s="241">
        <v>226</v>
      </c>
      <c r="B227" s="138" t="s">
        <v>2818</v>
      </c>
    </row>
    <row r="228" spans="1:2" ht="12.75" customHeight="1" x14ac:dyDescent="0.3">
      <c r="A228" s="241">
        <v>227</v>
      </c>
      <c r="B228" s="138" t="s">
        <v>2819</v>
      </c>
    </row>
    <row r="229" spans="1:2" ht="12.75" customHeight="1" x14ac:dyDescent="0.3">
      <c r="A229" s="241">
        <v>228</v>
      </c>
      <c r="B229" s="138" t="s">
        <v>2820</v>
      </c>
    </row>
    <row r="230" spans="1:2" ht="12.75" customHeight="1" x14ac:dyDescent="0.3">
      <c r="A230" s="241">
        <v>229</v>
      </c>
      <c r="B230" s="138" t="s">
        <v>2821</v>
      </c>
    </row>
    <row r="231" spans="1:2" ht="12.75" customHeight="1" x14ac:dyDescent="0.3">
      <c r="A231" s="241">
        <v>230</v>
      </c>
      <c r="B231" s="138" t="s">
        <v>2822</v>
      </c>
    </row>
    <row r="232" spans="1:2" ht="12.75" customHeight="1" x14ac:dyDescent="0.3">
      <c r="A232" s="241">
        <v>231</v>
      </c>
      <c r="B232" s="138" t="s">
        <v>2823</v>
      </c>
    </row>
    <row r="233" spans="1:2" ht="12.75" customHeight="1" x14ac:dyDescent="0.3">
      <c r="A233" s="241">
        <v>232</v>
      </c>
      <c r="B233" s="138" t="s">
        <v>2824</v>
      </c>
    </row>
    <row r="234" spans="1:2" ht="12.75" customHeight="1" x14ac:dyDescent="0.3">
      <c r="A234" s="241">
        <v>233</v>
      </c>
      <c r="B234" s="138" t="s">
        <v>2825</v>
      </c>
    </row>
    <row r="235" spans="1:2" ht="12.75" customHeight="1" x14ac:dyDescent="0.3">
      <c r="A235" s="241">
        <v>234</v>
      </c>
      <c r="B235" s="138" t="s">
        <v>2826</v>
      </c>
    </row>
    <row r="236" spans="1:2" ht="12.75" customHeight="1" x14ac:dyDescent="0.3">
      <c r="A236" s="241">
        <v>235</v>
      </c>
      <c r="B236" s="138" t="s">
        <v>2827</v>
      </c>
    </row>
    <row r="237" spans="1:2" ht="12.75" customHeight="1" x14ac:dyDescent="0.3">
      <c r="A237" s="241">
        <v>236</v>
      </c>
      <c r="B237" s="138" t="s">
        <v>2828</v>
      </c>
    </row>
    <row r="238" spans="1:2" ht="12.75" customHeight="1" x14ac:dyDescent="0.3">
      <c r="A238" s="241">
        <v>237</v>
      </c>
      <c r="B238" s="138" t="s">
        <v>2829</v>
      </c>
    </row>
    <row r="239" spans="1:2" ht="12.75" customHeight="1" x14ac:dyDescent="0.3">
      <c r="A239" s="241">
        <v>238</v>
      </c>
      <c r="B239" s="138" t="s">
        <v>2830</v>
      </c>
    </row>
    <row r="240" spans="1:2" ht="12.75" customHeight="1" x14ac:dyDescent="0.3">
      <c r="A240" s="241">
        <v>239</v>
      </c>
      <c r="B240" s="138" t="s">
        <v>2831</v>
      </c>
    </row>
    <row r="241" spans="1:2" ht="12.75" customHeight="1" x14ac:dyDescent="0.3">
      <c r="A241" s="241">
        <v>240</v>
      </c>
      <c r="B241" s="138" t="s">
        <v>2832</v>
      </c>
    </row>
    <row r="242" spans="1:2" ht="12.75" customHeight="1" x14ac:dyDescent="0.3">
      <c r="A242" s="241">
        <v>241</v>
      </c>
      <c r="B242" s="138" t="s">
        <v>2833</v>
      </c>
    </row>
    <row r="243" spans="1:2" ht="12.75" customHeight="1" x14ac:dyDescent="0.3">
      <c r="A243" s="241">
        <v>242</v>
      </c>
      <c r="B243" s="138" t="s">
        <v>2834</v>
      </c>
    </row>
    <row r="244" spans="1:2" ht="12.75" customHeight="1" x14ac:dyDescent="0.3">
      <c r="A244" s="241">
        <v>243</v>
      </c>
      <c r="B244" s="138" t="s">
        <v>2835</v>
      </c>
    </row>
    <row r="245" spans="1:2" ht="12.75" customHeight="1" x14ac:dyDescent="0.3">
      <c r="A245" s="241">
        <v>244</v>
      </c>
      <c r="B245" s="138" t="s">
        <v>2836</v>
      </c>
    </row>
    <row r="246" spans="1:2" ht="12.75" customHeight="1" x14ac:dyDescent="0.3">
      <c r="A246" s="241">
        <v>245</v>
      </c>
      <c r="B246" s="138" t="s">
        <v>2837</v>
      </c>
    </row>
    <row r="247" spans="1:2" ht="12.75" customHeight="1" x14ac:dyDescent="0.3">
      <c r="A247" s="241">
        <v>246</v>
      </c>
      <c r="B247" s="138" t="s">
        <v>2838</v>
      </c>
    </row>
    <row r="248" spans="1:2" ht="12.75" customHeight="1" x14ac:dyDescent="0.3">
      <c r="A248" s="241">
        <v>247</v>
      </c>
      <c r="B248" s="138" t="s">
        <v>2839</v>
      </c>
    </row>
    <row r="249" spans="1:2" ht="12.75" customHeight="1" x14ac:dyDescent="0.3">
      <c r="A249" s="241">
        <v>248</v>
      </c>
      <c r="B249" s="138" t="s">
        <v>2840</v>
      </c>
    </row>
    <row r="250" spans="1:2" ht="12.75" customHeight="1" x14ac:dyDescent="0.3">
      <c r="A250" s="241">
        <v>249</v>
      </c>
      <c r="B250" s="138" t="s">
        <v>2841</v>
      </c>
    </row>
    <row r="251" spans="1:2" ht="12.75" customHeight="1" x14ac:dyDescent="0.3">
      <c r="A251" s="241">
        <v>250</v>
      </c>
      <c r="B251" s="138" t="s">
        <v>2842</v>
      </c>
    </row>
    <row r="252" spans="1:2" ht="12.75" customHeight="1" x14ac:dyDescent="0.3">
      <c r="A252" s="241">
        <v>251</v>
      </c>
      <c r="B252" s="138" t="s">
        <v>2843</v>
      </c>
    </row>
    <row r="253" spans="1:2" ht="12.75" customHeight="1" x14ac:dyDescent="0.3">
      <c r="A253" s="241">
        <v>252</v>
      </c>
      <c r="B253" s="138" t="s">
        <v>2844</v>
      </c>
    </row>
    <row r="254" spans="1:2" ht="12.75" customHeight="1" x14ac:dyDescent="0.3">
      <c r="A254" s="241">
        <v>253</v>
      </c>
      <c r="B254" s="138" t="s">
        <v>2845</v>
      </c>
    </row>
    <row r="255" spans="1:2" ht="12.75" customHeight="1" x14ac:dyDescent="0.3">
      <c r="A255" s="241">
        <v>254</v>
      </c>
      <c r="B255" s="138" t="s">
        <v>2846</v>
      </c>
    </row>
    <row r="256" spans="1:2"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row r="295" ht="12.75" customHeight="1" x14ac:dyDescent="0.25"/>
    <row r="296" ht="12.75" customHeight="1" x14ac:dyDescent="0.25"/>
    <row r="297" ht="12.75" customHeight="1" x14ac:dyDescent="0.25"/>
    <row r="298" ht="12.75" customHeight="1" x14ac:dyDescent="0.25"/>
    <row r="299" ht="12.75" customHeight="1" x14ac:dyDescent="0.25"/>
    <row r="300" ht="12.75" customHeight="1" x14ac:dyDescent="0.25"/>
    <row r="301" ht="12.75" customHeight="1" x14ac:dyDescent="0.25"/>
    <row r="302" ht="12.75" customHeight="1" x14ac:dyDescent="0.25"/>
    <row r="303" ht="12.75" customHeight="1" x14ac:dyDescent="0.25"/>
    <row r="304" ht="12.75" customHeight="1" x14ac:dyDescent="0.25"/>
    <row r="305" ht="12.75" customHeight="1" x14ac:dyDescent="0.25"/>
    <row r="306" ht="12.75" customHeight="1" x14ac:dyDescent="0.25"/>
    <row r="307" ht="12.75" customHeight="1" x14ac:dyDescent="0.25"/>
    <row r="308" ht="12.75" customHeight="1" x14ac:dyDescent="0.25"/>
    <row r="309" ht="12.75" customHeight="1" x14ac:dyDescent="0.25"/>
    <row r="310" ht="12.75" customHeight="1" x14ac:dyDescent="0.25"/>
    <row r="311" ht="12.75" customHeight="1" x14ac:dyDescent="0.25"/>
    <row r="312" ht="12.75" customHeight="1" x14ac:dyDescent="0.25"/>
    <row r="313" ht="12.75" customHeight="1" x14ac:dyDescent="0.25"/>
    <row r="314" ht="12.75" customHeight="1" x14ac:dyDescent="0.25"/>
    <row r="315" ht="12.75" customHeight="1" x14ac:dyDescent="0.25"/>
    <row r="316" ht="12.75" customHeight="1" x14ac:dyDescent="0.25"/>
    <row r="317" ht="12.75" customHeight="1" x14ac:dyDescent="0.25"/>
    <row r="318" ht="12.75" customHeight="1" x14ac:dyDescent="0.25"/>
    <row r="319" ht="12.75" customHeight="1" x14ac:dyDescent="0.25"/>
    <row r="320" ht="12.75" customHeight="1" x14ac:dyDescent="0.25"/>
    <row r="321" ht="12.75" customHeight="1" x14ac:dyDescent="0.25"/>
    <row r="322" ht="12.75" customHeight="1" x14ac:dyDescent="0.25"/>
    <row r="323" ht="12.75" customHeight="1" x14ac:dyDescent="0.25"/>
    <row r="324" ht="12.75" customHeight="1" x14ac:dyDescent="0.25"/>
    <row r="325" ht="12.75" customHeight="1" x14ac:dyDescent="0.25"/>
    <row r="326" ht="12.75" customHeight="1" x14ac:dyDescent="0.25"/>
    <row r="327" ht="12.75" customHeight="1" x14ac:dyDescent="0.25"/>
    <row r="328" ht="12.75" customHeight="1" x14ac:dyDescent="0.25"/>
    <row r="329" ht="12.75" customHeight="1" x14ac:dyDescent="0.25"/>
    <row r="330" ht="12.75" customHeight="1" x14ac:dyDescent="0.25"/>
    <row r="331" ht="12.75" customHeight="1" x14ac:dyDescent="0.25"/>
    <row r="332" ht="12.75" customHeight="1" x14ac:dyDescent="0.25"/>
    <row r="333" ht="12.75" customHeight="1" x14ac:dyDescent="0.25"/>
    <row r="334" ht="12.75" customHeight="1" x14ac:dyDescent="0.25"/>
    <row r="335" ht="12.75" customHeight="1" x14ac:dyDescent="0.25"/>
    <row r="336" ht="12.75" customHeight="1" x14ac:dyDescent="0.25"/>
    <row r="337" ht="12.75" customHeight="1" x14ac:dyDescent="0.25"/>
    <row r="338" ht="12.75" customHeight="1" x14ac:dyDescent="0.25"/>
    <row r="339" ht="12.75" customHeight="1" x14ac:dyDescent="0.25"/>
    <row r="340" ht="12.75" customHeight="1" x14ac:dyDescent="0.25"/>
    <row r="341" ht="12.75" customHeight="1" x14ac:dyDescent="0.25"/>
    <row r="342" ht="12.75" customHeight="1" x14ac:dyDescent="0.25"/>
    <row r="343" ht="12.75" customHeight="1" x14ac:dyDescent="0.25"/>
    <row r="344" ht="12.75" customHeight="1" x14ac:dyDescent="0.25"/>
    <row r="345" ht="12.75" customHeight="1" x14ac:dyDescent="0.25"/>
    <row r="346" ht="12.75" customHeight="1" x14ac:dyDescent="0.25"/>
    <row r="347" ht="12.75" customHeight="1" x14ac:dyDescent="0.25"/>
    <row r="348" ht="12.75" customHeight="1" x14ac:dyDescent="0.25"/>
    <row r="349" ht="12.75" customHeight="1" x14ac:dyDescent="0.25"/>
    <row r="350" ht="12.75" customHeight="1" x14ac:dyDescent="0.25"/>
    <row r="351" ht="12.75" customHeight="1" x14ac:dyDescent="0.25"/>
    <row r="352" ht="12.75" customHeight="1" x14ac:dyDescent="0.25"/>
    <row r="353" ht="12.75" customHeight="1" x14ac:dyDescent="0.25"/>
    <row r="354" ht="12.75" customHeight="1" x14ac:dyDescent="0.25"/>
    <row r="355" ht="12.75" customHeight="1" x14ac:dyDescent="0.25"/>
    <row r="356" ht="12.75" customHeight="1" x14ac:dyDescent="0.25"/>
    <row r="357" ht="12.75" customHeight="1" x14ac:dyDescent="0.25"/>
    <row r="358" ht="12.75" customHeight="1" x14ac:dyDescent="0.25"/>
    <row r="359" ht="12.75" customHeight="1" x14ac:dyDescent="0.25"/>
    <row r="360" ht="12.75" customHeight="1" x14ac:dyDescent="0.25"/>
    <row r="361" ht="12.75" customHeight="1" x14ac:dyDescent="0.25"/>
    <row r="362" ht="12.75" customHeight="1" x14ac:dyDescent="0.25"/>
    <row r="363" ht="12.75" customHeight="1" x14ac:dyDescent="0.25"/>
    <row r="364" ht="12.75" customHeight="1" x14ac:dyDescent="0.25"/>
    <row r="365" ht="12.75" customHeight="1" x14ac:dyDescent="0.25"/>
    <row r="366" ht="12.75" customHeight="1" x14ac:dyDescent="0.25"/>
    <row r="367" ht="12.75" customHeight="1" x14ac:dyDescent="0.25"/>
    <row r="368" ht="12.75" customHeight="1" x14ac:dyDescent="0.25"/>
    <row r="369" ht="12.75" customHeight="1" x14ac:dyDescent="0.25"/>
    <row r="370" ht="12.75" customHeight="1" x14ac:dyDescent="0.25"/>
    <row r="371" ht="12.75" customHeight="1" x14ac:dyDescent="0.25"/>
    <row r="372" ht="12.75" customHeight="1" x14ac:dyDescent="0.25"/>
    <row r="373" ht="12.75" customHeight="1" x14ac:dyDescent="0.25"/>
    <row r="374" ht="12.75" customHeight="1" x14ac:dyDescent="0.25"/>
    <row r="375" ht="12.75" customHeight="1" x14ac:dyDescent="0.25"/>
    <row r="376" ht="12.75" customHeight="1" x14ac:dyDescent="0.25"/>
    <row r="377" ht="12.75" customHeight="1" x14ac:dyDescent="0.25"/>
    <row r="378" ht="12.75" customHeight="1" x14ac:dyDescent="0.25"/>
    <row r="379" ht="12.75" customHeight="1" x14ac:dyDescent="0.25"/>
    <row r="380" ht="12.75" customHeight="1" x14ac:dyDescent="0.25"/>
    <row r="381" ht="12.75" customHeight="1" x14ac:dyDescent="0.25"/>
    <row r="382" ht="12.75" customHeight="1" x14ac:dyDescent="0.25"/>
    <row r="383" ht="12.75" customHeight="1" x14ac:dyDescent="0.25"/>
    <row r="384" ht="12.75" customHeight="1" x14ac:dyDescent="0.25"/>
    <row r="385" ht="12.75" customHeight="1" x14ac:dyDescent="0.25"/>
    <row r="386" ht="12.75" customHeight="1" x14ac:dyDescent="0.25"/>
    <row r="387" ht="12.75" customHeight="1" x14ac:dyDescent="0.25"/>
    <row r="388" ht="12.75" customHeight="1" x14ac:dyDescent="0.25"/>
    <row r="389" ht="12.75" customHeight="1" x14ac:dyDescent="0.25"/>
    <row r="390" ht="12.75" customHeight="1" x14ac:dyDescent="0.25"/>
    <row r="391" ht="12.75" customHeight="1" x14ac:dyDescent="0.25"/>
    <row r="392" ht="12.75" customHeight="1" x14ac:dyDescent="0.25"/>
    <row r="393" ht="12.75" customHeight="1" x14ac:dyDescent="0.25"/>
    <row r="394" ht="12.75" customHeight="1" x14ac:dyDescent="0.25"/>
    <row r="395" ht="12.75" customHeight="1" x14ac:dyDescent="0.25"/>
    <row r="396" ht="12.75" customHeight="1" x14ac:dyDescent="0.25"/>
    <row r="397" ht="12.75" customHeight="1" x14ac:dyDescent="0.25"/>
    <row r="398" ht="12.75" customHeight="1" x14ac:dyDescent="0.25"/>
    <row r="399" ht="12.75" customHeight="1" x14ac:dyDescent="0.25"/>
    <row r="400" ht="12.75" customHeight="1" x14ac:dyDescent="0.25"/>
    <row r="401" ht="12.75" customHeight="1" x14ac:dyDescent="0.25"/>
    <row r="402" ht="12.75" customHeight="1" x14ac:dyDescent="0.25"/>
    <row r="403" ht="12.75" customHeight="1" x14ac:dyDescent="0.25"/>
    <row r="404" ht="12.75" customHeight="1" x14ac:dyDescent="0.25"/>
    <row r="405" ht="12.75" customHeight="1" x14ac:dyDescent="0.25"/>
    <row r="406" ht="12.75" customHeight="1" x14ac:dyDescent="0.25"/>
    <row r="407" ht="12.75" customHeight="1" x14ac:dyDescent="0.25"/>
    <row r="408" ht="12.75" customHeight="1" x14ac:dyDescent="0.25"/>
    <row r="409" ht="12.75" customHeight="1" x14ac:dyDescent="0.25"/>
    <row r="410" ht="12.75" customHeight="1" x14ac:dyDescent="0.25"/>
    <row r="411" ht="12.75" customHeight="1" x14ac:dyDescent="0.25"/>
    <row r="412" ht="12.75" customHeight="1" x14ac:dyDescent="0.25"/>
    <row r="413" ht="12.75" customHeight="1" x14ac:dyDescent="0.25"/>
    <row r="414" ht="12.75" customHeight="1" x14ac:dyDescent="0.25"/>
    <row r="415" ht="12.75" customHeight="1" x14ac:dyDescent="0.25"/>
    <row r="416" ht="12.75" customHeight="1" x14ac:dyDescent="0.25"/>
    <row r="417" ht="12.75" customHeight="1" x14ac:dyDescent="0.25"/>
    <row r="418" ht="12.75" customHeight="1" x14ac:dyDescent="0.25"/>
    <row r="419" ht="12.75" customHeight="1" x14ac:dyDescent="0.25"/>
    <row r="420" ht="12.75" customHeight="1" x14ac:dyDescent="0.25"/>
    <row r="421" ht="12.75" customHeight="1" x14ac:dyDescent="0.25"/>
    <row r="422" ht="12.75" customHeight="1" x14ac:dyDescent="0.25"/>
    <row r="423" ht="12.75" customHeight="1" x14ac:dyDescent="0.25"/>
    <row r="424" ht="12.75" customHeight="1" x14ac:dyDescent="0.25"/>
    <row r="425" ht="12.75" customHeight="1" x14ac:dyDescent="0.25"/>
    <row r="426" ht="12.75" customHeight="1" x14ac:dyDescent="0.25"/>
    <row r="427" ht="12.75" customHeight="1" x14ac:dyDescent="0.25"/>
    <row r="428" ht="12.75" customHeight="1" x14ac:dyDescent="0.25"/>
    <row r="429" ht="12.75" customHeight="1" x14ac:dyDescent="0.25"/>
    <row r="430" ht="12.75" customHeight="1" x14ac:dyDescent="0.25"/>
    <row r="431" ht="12.75" customHeight="1" x14ac:dyDescent="0.25"/>
    <row r="432" ht="12.75" customHeight="1" x14ac:dyDescent="0.25"/>
    <row r="433" ht="12.75" customHeight="1" x14ac:dyDescent="0.25"/>
    <row r="434" ht="12.75" customHeight="1" x14ac:dyDescent="0.25"/>
    <row r="435" ht="12.75" customHeight="1" x14ac:dyDescent="0.25"/>
    <row r="436" ht="12.75" customHeight="1" x14ac:dyDescent="0.25"/>
    <row r="437" ht="12.75" customHeight="1" x14ac:dyDescent="0.25"/>
    <row r="438" ht="12.75" customHeight="1" x14ac:dyDescent="0.25"/>
    <row r="439" ht="12.75" customHeight="1" x14ac:dyDescent="0.25"/>
    <row r="440" ht="12.75" customHeight="1" x14ac:dyDescent="0.25"/>
    <row r="441" ht="12.75" customHeight="1" x14ac:dyDescent="0.25"/>
    <row r="442" ht="12.75" customHeight="1" x14ac:dyDescent="0.25"/>
    <row r="443" ht="12.75" customHeight="1" x14ac:dyDescent="0.25"/>
    <row r="444" ht="12.75" customHeight="1" x14ac:dyDescent="0.25"/>
    <row r="445" ht="12.75" customHeight="1" x14ac:dyDescent="0.25"/>
    <row r="446" ht="12.75" customHeight="1" x14ac:dyDescent="0.25"/>
    <row r="447" ht="12.75" customHeight="1" x14ac:dyDescent="0.25"/>
    <row r="448" ht="12.75" customHeight="1" x14ac:dyDescent="0.25"/>
    <row r="449" ht="12.75" customHeight="1" x14ac:dyDescent="0.25"/>
    <row r="450" ht="12.75" customHeight="1" x14ac:dyDescent="0.25"/>
    <row r="451" ht="12.75" customHeight="1" x14ac:dyDescent="0.25"/>
    <row r="452" ht="12.75" customHeight="1" x14ac:dyDescent="0.25"/>
    <row r="453" ht="12.75" customHeight="1" x14ac:dyDescent="0.25"/>
    <row r="454" ht="12.75" customHeight="1" x14ac:dyDescent="0.25"/>
    <row r="455" ht="12.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 HƯỚNG DẪN KHAI THÔNG TIN ⚠️</vt:lpstr>
      <vt:lpstr>Mẫu 21</vt:lpstr>
      <vt:lpstr>(BƯỚC 1) KHAI THÔNG TIN xong -&gt;</vt:lpstr>
      <vt:lpstr>Kế hoạch LCNT năm 2018</vt:lpstr>
      <vt:lpstr>Trang tính2</vt:lpstr>
      <vt:lpstr>Bản sao của Bảng điểm</vt:lpstr>
      <vt:lpstr>Mẫu 22</vt:lpstr>
      <vt:lpstr>Mẫu 23</vt:lpstr>
      <vt:lpstr>Mẫu 24</vt:lpstr>
      <vt:lpstr>MẪU CAM KẾT</vt:lpstr>
      <vt:lpstr>Mẫu 10A</vt:lpstr>
      <vt:lpstr>Mẫu 10B</vt:lpstr>
      <vt:lpstr>Mẫu số 12.1B. Bảng giá dự thầu </vt:lpstr>
      <vt:lpstr>Mẫu 12.3B</vt:lpstr>
      <vt:lpstr>Danh sách quốc gia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2025-10-28T07:32:07Z</dcterms:created>
  <dcterms:modified xsi:type="dcterms:W3CDTF">2025-10-29T01:48:38Z</dcterms:modified>
</cp:coreProperties>
</file>